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4/2024_Q1/03 Mar/FS Template/Final/"/>
    </mc:Choice>
  </mc:AlternateContent>
  <xr:revisionPtr revIDLastSave="0" documentId="13_ncr:1_{EFCF4A7E-C88A-4E29-8AE7-16BA04A988FB}" xr6:coauthVersionLast="47" xr6:coauthVersionMax="47" xr10:uidLastSave="{00000000-0000-0000-0000-000000000000}"/>
  <bookViews>
    <workbookView xWindow="-108" yWindow="-108" windowWidth="23256" windowHeight="12456" tabRatio="893" xr2:uid="{B0FED3CF-C552-4FBC-A178-2022805D162B}"/>
  </bookViews>
  <sheets>
    <sheet name="BS 2-4(TH)" sheetId="15" r:id="rId1"/>
    <sheet name="PL 5(TH)" sheetId="16" r:id="rId2"/>
    <sheet name="EQ Th_6" sheetId="18" r:id="rId3"/>
    <sheet name="EQ Th_7" sheetId="19" r:id="rId4"/>
    <sheet name="EQ TH_8" sheetId="20" r:id="rId5"/>
    <sheet name="CF TH 9-12" sheetId="21" r:id="rId6"/>
  </sheet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4" hidden="1">{#N/A,#N/A,FALSE,"Sheet2"}</definedName>
    <definedName name="___PUR6" hidden="1">{#N/A,#N/A,FALSE,"Sheet2"}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4" hidden="1">{#N/A,#N/A,FALSE,"Sheet2"}</definedName>
    <definedName name="___QUY3" hidden="1">{#N/A,#N/A,FALSE,"Sheet2"}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4" hidden="1">#REF!</definedName>
    <definedName name="__123Graph_A" localSheetId="1" hidden="1">#REF!</definedName>
    <definedName name="__123Graph_A" hidden="1">#REF!</definedName>
    <definedName name="__123Graph_B" localSheetId="4" hidden="1">#REF!</definedName>
    <definedName name="__123Graph_B" localSheetId="1" hidden="1">#REF!</definedName>
    <definedName name="__123Graph_B" hidden="1">#REF!</definedName>
    <definedName name="__123Graph_C" localSheetId="4" hidden="1">#REF!</definedName>
    <definedName name="__123Graph_C" localSheetId="1" hidden="1">#REF!</definedName>
    <definedName name="__123Graph_C" hidden="1">#REF!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4" hidden="1">#REF!</definedName>
    <definedName name="_123Graph_C" localSheetId="1" hidden="1">#REF!</definedName>
    <definedName name="_123Graph_C" hidden="1">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4" hidden="1">#REF!</definedName>
    <definedName name="_Dist_Values" localSheetId="1" hidden="1">#REF!</definedName>
    <definedName name="_Dist_Values" hidden="1">#REF!</definedName>
    <definedName name="_eee2" hidden="1">{#N/A,#N/A,FALSE,"Cashflow"}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0" hidden="1">'BS 2-4(TH)'!$P$74:$Q$107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O2" localSheetId="4" hidden="1">#REF!</definedName>
    <definedName name="_KO2" localSheetId="1" hidden="1">#REF!</definedName>
    <definedName name="_KO2" hidden="1">#REF!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4" hidden="1">#REF!</definedName>
    <definedName name="_Parse_Out" localSheetId="1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4" hidden="1">{#N/A,#N/A,FALSE,"Sheet2"}</definedName>
    <definedName name="_PUR6" hidden="1">{#N/A,#N/A,FALSE,"Sheet2"}</definedName>
    <definedName name="_QUY3" localSheetId="4" hidden="1">{#N/A,#N/A,FALSE,"Sheet2"}</definedName>
    <definedName name="_QUY3" hidden="1">{#N/A,#N/A,FALSE,"Sheet2"}</definedName>
    <definedName name="_Sort" localSheetId="4" hidden="1">#REF!</definedName>
    <definedName name="_Sort" localSheetId="1" hidden="1">#REF!</definedName>
    <definedName name="_Sor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4" hidden="1">#REF!</definedName>
    <definedName name="aaaaaaa" localSheetId="1" hidden="1">#REF!</definedName>
    <definedName name="aaaaaaa" hidden="1">#REF!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4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4" hidden="1">#REF!</definedName>
    <definedName name="asdfadf" localSheetId="1" hidden="1">#REF!</definedName>
    <definedName name="asdfadf" hidden="1">#REF!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4" hidden="1">{"'Model'!$A$1:$N$53"}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4" hidden="1">{"'Model'!$A$1:$N$53"}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4" hidden="1">#REF!</definedName>
    <definedName name="cwdsc" localSheetId="1" hidden="1">#REF!</definedName>
    <definedName name="cwdsc" hidden="1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4" hidden="1">{"'1561-Factory Equipments '!$A$5:$AH$196"}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4" hidden="1">#REF!</definedName>
    <definedName name="data1" localSheetId="1" hidden="1">#REF!</definedName>
    <definedName name="data1" hidden="1">#REF!</definedName>
    <definedName name="data3" localSheetId="4" hidden="1">#REF!</definedName>
    <definedName name="data3" localSheetId="1" hidden="1">#REF!</definedName>
    <definedName name="data3" hidden="1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4" hidden="1">#REF!</definedName>
    <definedName name="display_area_2" localSheetId="1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4" hidden="1">{#N/A,#N/A,FALSE,"17MAY";#N/A,#N/A,FALSE,"24MAY"}</definedName>
    <definedName name="ele" hidden="1">{#N/A,#N/A,FALSE,"17MAY";#N/A,#N/A,FALSE,"24MAY"}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4" hidden="1">{#N/A,#N/A,FALSE,"Chi tiÆt"}</definedName>
    <definedName name="eưrr" hidden="1">{#N/A,#N/A,FALSE,"Chi ti?t"}</definedName>
    <definedName name="fbnhg" localSheetId="4" hidden="1">#REF!</definedName>
    <definedName name="fbnhg" localSheetId="1" hidden="1">#REF!</definedName>
    <definedName name="fbnhg" hidden="1">#REF!</definedName>
    <definedName name="FCode" localSheetId="4" hidden="1">#REF!</definedName>
    <definedName name="FCode" localSheetId="1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4" hidden="1">#REF!</definedName>
    <definedName name="gdh" localSheetId="1" hidden="1">#REF!</definedName>
    <definedName name="gdh" hidden="1">#REF!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4" hidden="1">#REF!</definedName>
    <definedName name="HiddenRows" localSheetId="1" hidden="1">#REF!</definedName>
    <definedName name="HiddenRows" hidden="1">#REF!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4" hidden="1">{"'Model'!$A$1:$N$53"}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4" hidden="1">{"'Model'!$A$1:$N$53"}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4" hidden="1">{"'Model'!$A$1:$N$53"}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4" hidden="1">{#N/A,#N/A,FALSE,"Sheet2"}</definedName>
    <definedName name="kkjkk" hidden="1">{#N/A,#N/A,FALSE,"Sheet2"}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4" hidden="1">#REF!</definedName>
    <definedName name="M_Drama" localSheetId="1" hidden="1">#REF!</definedName>
    <definedName name="M_Drama" hidden="1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4" hidden="1">#REF!</definedName>
    <definedName name="MBC_D" localSheetId="1" hidden="1">#REF!</definedName>
    <definedName name="MBC_D" hidden="1">#REF!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4" hidden="1">{#N/A,#N/A,FALSE,"17MAY";#N/A,#N/A,FALSE,"24MAY"}</definedName>
    <definedName name="mkon" hidden="1">{#N/A,#N/A,FALSE,"17MAY";#N/A,#N/A,FALSE,"24MAY"}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4" hidden="1">#REF!</definedName>
    <definedName name="OrderTable" localSheetId="1" hidden="1">#REF!</definedName>
    <definedName name="OrderTable" hidden="1">#REF!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4" hidden="1">#REF!</definedName>
    <definedName name="ProdForm" localSheetId="1" hidden="1">#REF!</definedName>
    <definedName name="ProdForm" hidden="1">#REF!</definedName>
    <definedName name="Product" localSheetId="4" hidden="1">#REF!</definedName>
    <definedName name="Product" localSheetId="1" hidden="1">#REF!</definedName>
    <definedName name="Product" hidden="1">#REF!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4" hidden="1">#REF!</definedName>
    <definedName name="RCArea" localSheetId="1" hidden="1">#REF!</definedName>
    <definedName name="RCArea" hidden="1">#REF!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4" hidden="1">#REF!</definedName>
    <definedName name="sadfasdf" localSheetId="1" hidden="1">#REF!</definedName>
    <definedName name="sadfasdf" hidden="1">#REF!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4" hidden="1">#REF!</definedName>
    <definedName name="SpecialPrice" localSheetId="1" hidden="1">#REF!</definedName>
    <definedName name="SpecialPrice" hidden="1">#REF!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4" hidden="1">#REF!</definedName>
    <definedName name="tbl_ProdInfo" localSheetId="1" hidden="1">#REF!</definedName>
    <definedName name="tbl_ProdInfo" hidden="1">#REF!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4" hidden="1">{#N/A,#N/A,FALSE,"17MAY";#N/A,#N/A,FALSE,"24MAY"}</definedName>
    <definedName name="tem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nakorn" localSheetId="4" hidden="1">{"'Eng (page2)'!$A$1:$D$52"}</definedName>
    <definedName name="tkk" localSheetId="4" hidden="1">{#N/A,#N/A,FALSE,"17MAY";#N/A,#N/A,FALSE,"24MAY"}</definedName>
    <definedName name="tkk" hidden="1">{#N/A,#N/A,FALSE,"17MAY";#N/A,#N/A,FALSE,"24MAY"}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4" hidden="1">{"'Model'!$A$1:$N$53"}</definedName>
    <definedName name="tyghg" localSheetId="4" hidden="1">{#N/A,#N/A,FALSE,"17MAY";#N/A,#N/A,FALSE,"24MAY"}</definedName>
    <definedName name="tyghg" hidden="1">{#N/A,#N/A,FALSE,"17MAY";#N/A,#N/A,FALSE,"24MAY"}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4" hidden="1">{#N/A,#N/A,FALSE,"Chi tiÆt"}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4" hidden="1">#REF!</definedName>
    <definedName name="WW7848d948b31a418d9c0096b9be498a01_7651" localSheetId="1" hidden="1">#REF!</definedName>
    <definedName name="WW7848d948b31a418d9c0096b9be498a01_7651" hidden="1">#REF!</definedName>
    <definedName name="WW79ae9333df12442585e79fa05faf6ec5_634321524552500000" localSheetId="4" hidden="1">#REF!</definedName>
    <definedName name="WW79ae9333df12442585e79fa05faf6ec5_634321524552500000" localSheetId="1" hidden="1">#REF!</definedName>
    <definedName name="WW79ae9333df12442585e79fa05faf6ec5_634321524552500000" hidden="1">#REF!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4" hidden="1">{#N/A,#N/A,FALSE,"17MAY";#N/A,#N/A,FALSE,"24MAY"}</definedName>
    <definedName name="xls1" hidden="1">{#N/A,#N/A,FALSE,"17MAY";#N/A,#N/A,FALSE,"24MAY"}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4" hidden="1">{#N/A,#N/A,FALSE,"17MAY";#N/A,#N/A,FALSE,"24MAY"}</definedName>
    <definedName name="yertdf" hidden="1">{#N/A,#N/A,FALSE,"17MAY";#N/A,#N/A,FALSE,"24MAY"}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4" hidden="1">#REF!</definedName>
    <definedName name="เงิน" localSheetId="1" hidden="1">#REF!</definedName>
    <definedName name="เงิน" hidden="1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4" hidden="1">#REF!</definedName>
    <definedName name="กดแล" localSheetId="1" hidden="1">#REF!</definedName>
    <definedName name="กดแล" hidden="1">#REF!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4" hidden="1">{"'Model'!$A$1:$N$53"}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4" hidden="1">#REF!</definedName>
    <definedName name="วส" localSheetId="1" hidden="1">#REF!</definedName>
    <definedName name="วส" hidden="1">#REF!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4" hidden="1">{"'보고양식'!$A$58:$K$111"}</definedName>
    <definedName name="이소영" localSheetId="4" hidden="1">#REF!</definedName>
    <definedName name="이소영" localSheetId="1" hidden="1">#REF!</definedName>
    <definedName name="이소영" hidden="1">#REF!</definedName>
    <definedName name="평가" localSheetId="4" hidden="1">{"'보고양식'!$A$58:$K$111"}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3" i="21" l="1"/>
  <c r="G44" i="16" l="1"/>
  <c r="T20" i="20"/>
  <c r="F23" i="20"/>
  <c r="R15" i="20"/>
  <c r="R23" i="20" s="1"/>
  <c r="P15" i="20"/>
  <c r="P23" i="20" s="1"/>
  <c r="N15" i="20"/>
  <c r="N23" i="20" s="1"/>
  <c r="L15" i="20"/>
  <c r="L23" i="20" s="1"/>
  <c r="J15" i="20"/>
  <c r="J23" i="20" s="1"/>
  <c r="H15" i="20"/>
  <c r="H23" i="20" s="1"/>
  <c r="F15" i="20"/>
  <c r="T14" i="20"/>
  <c r="Y31" i="18"/>
  <c r="AC21" i="18"/>
  <c r="W21" i="18"/>
  <c r="U21" i="18"/>
  <c r="S21" i="18"/>
  <c r="Q21" i="18"/>
  <c r="O21" i="18"/>
  <c r="M21" i="18"/>
  <c r="K21" i="18"/>
  <c r="I21" i="18"/>
  <c r="G21" i="18"/>
  <c r="E21" i="18"/>
  <c r="Y18" i="18"/>
  <c r="G27" i="21"/>
  <c r="T33" i="20"/>
  <c r="AC31" i="19"/>
  <c r="AC22" i="19"/>
  <c r="W22" i="19"/>
  <c r="U22" i="19"/>
  <c r="S22" i="19"/>
  <c r="Q22" i="19"/>
  <c r="O22" i="19"/>
  <c r="M22" i="19"/>
  <c r="K22" i="19"/>
  <c r="I22" i="19"/>
  <c r="G22" i="19"/>
  <c r="E22" i="19"/>
  <c r="Y19" i="19"/>
  <c r="Y17" i="19"/>
  <c r="E34" i="19" l="1"/>
  <c r="G34" i="19"/>
  <c r="O34" i="19"/>
  <c r="U34" i="19"/>
  <c r="W34" i="19"/>
  <c r="Q34" i="19"/>
  <c r="S34" i="19"/>
  <c r="I34" i="19"/>
  <c r="AA17" i="19"/>
  <c r="K34" i="19"/>
  <c r="AA19" i="19"/>
  <c r="M34" i="19"/>
  <c r="K35" i="18"/>
  <c r="Q35" i="18"/>
  <c r="I35" i="18"/>
  <c r="S35" i="18"/>
  <c r="AA31" i="18"/>
  <c r="AA18" i="18"/>
  <c r="E35" i="18"/>
  <c r="U35" i="18"/>
  <c r="AC35" i="18"/>
  <c r="M35" i="18"/>
  <c r="O35" i="18"/>
  <c r="G35" i="18"/>
  <c r="W35" i="18"/>
  <c r="AC34" i="19"/>
  <c r="Y22" i="19"/>
  <c r="AA22" i="19" l="1"/>
  <c r="AE19" i="19"/>
  <c r="AE17" i="19"/>
  <c r="AE22" i="19" s="1"/>
  <c r="AE18" i="18"/>
  <c r="AE31" i="18"/>
  <c r="R28" i="20" l="1"/>
  <c r="R35" i="20" s="1"/>
  <c r="P28" i="20"/>
  <c r="P35" i="20" s="1"/>
  <c r="N28" i="20"/>
  <c r="N35" i="20" s="1"/>
  <c r="L28" i="20"/>
  <c r="L35" i="20" s="1"/>
  <c r="J28" i="20"/>
  <c r="J35" i="20" s="1"/>
  <c r="H28" i="20"/>
  <c r="H35" i="20" s="1"/>
  <c r="F28" i="20"/>
  <c r="F35" i="20" s="1"/>
  <c r="T27" i="20"/>
  <c r="T26" i="20"/>
  <c r="T13" i="20"/>
  <c r="T15" i="20" s="1"/>
  <c r="T28" i="20" l="1"/>
  <c r="M44" i="16"/>
  <c r="K44" i="16"/>
  <c r="I44" i="16"/>
  <c r="M52" i="15"/>
  <c r="K52" i="15"/>
  <c r="I52" i="15"/>
  <c r="G52" i="15"/>
  <c r="M144" i="15" l="1"/>
  <c r="I144" i="15"/>
  <c r="I147" i="15" l="1"/>
  <c r="M147" i="15"/>
  <c r="M105" i="15" l="1"/>
  <c r="M87" i="15"/>
  <c r="I105" i="15"/>
  <c r="I87" i="15"/>
  <c r="M31" i="15"/>
  <c r="K144" i="15"/>
  <c r="K147" i="15" s="1"/>
  <c r="G144" i="15"/>
  <c r="K105" i="15"/>
  <c r="G105" i="15"/>
  <c r="K87" i="15"/>
  <c r="G87" i="15"/>
  <c r="K31" i="15"/>
  <c r="G31" i="15"/>
  <c r="I125" i="21"/>
  <c r="K41" i="21"/>
  <c r="M41" i="21"/>
  <c r="I41" i="21"/>
  <c r="A3" i="18"/>
  <c r="A3" i="19" s="1"/>
  <c r="K50" i="16"/>
  <c r="G50" i="16"/>
  <c r="M50" i="16"/>
  <c r="I50" i="16"/>
  <c r="K13" i="16"/>
  <c r="K20" i="16" s="1"/>
  <c r="K23" i="16" s="1"/>
  <c r="K38" i="16" s="1"/>
  <c r="G13" i="16"/>
  <c r="G20" i="16" s="1"/>
  <c r="G11" i="21" s="1"/>
  <c r="G41" i="21" s="1"/>
  <c r="M13" i="16"/>
  <c r="I13" i="16"/>
  <c r="G23" i="16" l="1"/>
  <c r="G147" i="15"/>
  <c r="M107" i="15"/>
  <c r="M20" i="16"/>
  <c r="I20" i="16"/>
  <c r="I23" i="16" s="1"/>
  <c r="M54" i="15"/>
  <c r="I107" i="15"/>
  <c r="G107" i="15"/>
  <c r="G54" i="15"/>
  <c r="K54" i="15"/>
  <c r="K107" i="15"/>
  <c r="K149" i="15" s="1"/>
  <c r="K120" i="21"/>
  <c r="K80" i="21"/>
  <c r="T32" i="20"/>
  <c r="T25" i="20"/>
  <c r="G38" i="16" l="1"/>
  <c r="G149" i="15"/>
  <c r="T35" i="20"/>
  <c r="I149" i="15"/>
  <c r="M149" i="15"/>
  <c r="M23" i="16"/>
  <c r="M38" i="16" l="1"/>
  <c r="I38" i="16"/>
  <c r="T19" i="20"/>
  <c r="T21" i="20"/>
  <c r="T23" i="20" l="1"/>
  <c r="A142" i="21"/>
  <c r="A187" i="21"/>
  <c r="I80" i="21" l="1"/>
  <c r="M120" i="21"/>
  <c r="I120" i="21"/>
  <c r="M80" i="21"/>
  <c r="Y29" i="19" l="1"/>
  <c r="G80" i="21"/>
  <c r="G120" i="21"/>
  <c r="Y27" i="19"/>
  <c r="AA27" i="19" l="1"/>
  <c r="AA29" i="19"/>
  <c r="M45" i="21"/>
  <c r="M122" i="21" s="1"/>
  <c r="M127" i="21" s="1"/>
  <c r="I45" i="21"/>
  <c r="I122" i="21" s="1"/>
  <c r="I127" i="21" s="1"/>
  <c r="G45" i="21"/>
  <c r="G122" i="21" s="1"/>
  <c r="G127" i="21" s="1"/>
  <c r="Y31" i="19"/>
  <c r="Y32" i="18"/>
  <c r="Y28" i="18"/>
  <c r="Y27" i="18"/>
  <c r="Y16" i="18"/>
  <c r="A3" i="20"/>
  <c r="A3" i="21" s="1"/>
  <c r="A145" i="21" s="1"/>
  <c r="A115" i="15"/>
  <c r="A61" i="15"/>
  <c r="AE27" i="19" l="1"/>
  <c r="AA31" i="19"/>
  <c r="AE29" i="19"/>
  <c r="Y21" i="18"/>
  <c r="AA28" i="18"/>
  <c r="AA32" i="18"/>
  <c r="Y34" i="19"/>
  <c r="AA27" i="18"/>
  <c r="K45" i="21"/>
  <c r="K122" i="21" s="1"/>
  <c r="K127" i="21" s="1"/>
  <c r="A52" i="21"/>
  <c r="A98" i="21" s="1"/>
  <c r="AA16" i="18"/>
  <c r="AE32" i="18" l="1"/>
  <c r="AA21" i="18"/>
  <c r="AE28" i="18"/>
  <c r="Y35" i="18"/>
  <c r="AE27" i="18"/>
  <c r="AE31" i="19"/>
  <c r="AE34" i="19" s="1"/>
  <c r="AA34" i="19"/>
  <c r="AE16" i="18"/>
  <c r="I31" i="15"/>
  <c r="AE21" i="18" l="1"/>
  <c r="AA35" i="18"/>
  <c r="I54" i="15"/>
  <c r="AE35" i="18" l="1"/>
</calcChain>
</file>

<file path=xl/sharedStrings.xml><?xml version="1.0" encoding="utf-8"?>
<sst xmlns="http://schemas.openxmlformats.org/spreadsheetml/2006/main" count="561" uniqueCount="316">
  <si>
    <t xml:space="preserve"> </t>
  </si>
  <si>
    <t>บริษัท บี.กริม เพาเวอร์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</si>
  <si>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</si>
  <si>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</si>
  <si>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</si>
  <si>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</si>
  <si>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พ.ศ. 2566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</si>
  <si>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</si>
  <si>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</si>
  <si>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</si>
  <si>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</si>
  <si>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</si>
  <si>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</si>
  <si>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</si>
  <si>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</si>
  <si>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</si>
  <si>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</si>
  <si>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</si>
  <si>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</si>
  <si>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</si>
  <si>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</si>
  <si>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</si>
  <si>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</si>
  <si>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</si>
  <si>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</si>
  <si>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</si>
  <si>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เงินลงทุนในการร่วมค้า (รวมค่าความนิยม)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</si>
  <si>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</si>
  <si>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</si>
  <si>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</si>
  <si>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</si>
  <si>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</si>
  <si>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</si>
  <si>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</si>
  <si>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</si>
  <si>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</si>
  <si>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</si>
  <si>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</si>
  <si>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</si>
  <si>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</si>
  <si>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</si>
  <si>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</si>
  <si>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</si>
  <si>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</si>
  <si>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</si>
  <si>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</si>
  <si>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</si>
  <si>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</si>
  <si>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</si>
  <si>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</si>
  <si>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</si>
  <si>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</si>
  <si>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</si>
  <si>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</si>
  <si>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</si>
  <si>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</si>
  <si>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</si>
  <si>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</si>
  <si>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</si>
  <si>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</si>
  <si>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</si>
  <si>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</si>
  <si>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</si>
  <si>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</si>
  <si>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</si>
  <si>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</si>
  <si>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</si>
  <si>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</si>
  <si>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</si>
  <si>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</si>
  <si>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</si>
  <si>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</si>
  <si>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2,700,000,000 หุ้น </t>
  </si>
  <si>
    <t>มูลค่าที่ตราไว้หุ้นละ 2 บาท</t>
  </si>
  <si>
    <t>ทุนที่ออกและชำระแล้ว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</si>
  <si>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</si>
  <si>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</si>
  <si>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</si>
  <si>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</si>
  <si>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</si>
  <si>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</si>
  <si>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</si>
  <si>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</si>
  <si>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</si>
  <si>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</si>
  <si>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</si>
  <si>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</si>
  <si>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</si>
  <si>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</si>
  <si>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</si>
  <si>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</si>
  <si>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</si>
  <si>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</si>
  <si>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</si>
  <si>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</si>
  <si>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</si>
  <si>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</si>
  <si>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</si>
  <si>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</si>
  <si>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</si>
  <si>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</si>
  <si>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บาท</t>
  </si>
  <si>
    <t>กำไร(ขาดทุน)ต่อหุ้นขั้นพื้นฐาน*</t>
  </si>
  <si>
    <t>กำไร(ขาดทุน)เบ็ดเสร็จอื่น :</t>
  </si>
  <si>
    <t>และการร่วมค้า</t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</si>
  <si>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</si>
  <si>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</si>
  <si>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</si>
  <si>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</si>
  <si>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</si>
  <si>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หุ้นกู้ด้อยสิทธิ</t>
  </si>
  <si>
    <t>ทุนสำรองอื่น</t>
  </si>
  <si>
    <t xml:space="preserve">จัดสรรแล้ว </t>
  </si>
  <si>
    <t>สำรองรายการ</t>
  </si>
  <si>
    <t>เบ็ดเสร็จอื่น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</si>
  <si>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</si>
  <si>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</si>
  <si>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</si>
  <si>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</si>
  <si>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</si>
  <si>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</si>
  <si>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</si>
  <si>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</si>
  <si>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</si>
  <si>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ป้องกัน</t>
  </si>
  <si>
    <t>จากบริษัทร่วม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</si>
  <si>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</si>
  <si>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</si>
  <si>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</si>
  <si>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</si>
  <si>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</si>
  <si>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</si>
  <si>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</si>
  <si>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</si>
  <si>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</si>
  <si>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ความเสี่ยง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</si>
  <si>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</si>
  <si>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</si>
  <si>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</si>
  <si>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</si>
  <si>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</si>
  <si>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การเปลี่ยนแปลงในส่วนของเจ้าของ</t>
  </si>
  <si>
    <t>ดอกเบี้ยจ่ายหุ้นกู้ด้อยสิทธิ</t>
  </si>
  <si>
    <t>ที่มีลักษณะคล้ายทุน</t>
  </si>
  <si>
    <t>เงินปันผลของบริษัทย่อย</t>
  </si>
  <si>
    <t>วันที่ 1 มกราคม พ.ศ. 2566</t>
  </si>
  <si>
    <t>การเพิ่มทุนของบริษัทย่อย</t>
  </si>
  <si>
    <t>การออกหุ้นกู้ด้อยสิทธิ</t>
  </si>
  <si>
    <t>จัดสรรแล้ว</t>
  </si>
  <si>
    <t>- การจ่ายโดยใช้หุ้น</t>
  </si>
  <si>
    <t>เป็นเกณฑ์</t>
  </si>
  <si>
    <t>ดอกเบี้ยจ่ายหุ้นกู้ด้อยสิทธิที่มีลักษณะคล้ายทุน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</si>
  <si>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</si>
  <si>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</si>
  <si>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</si>
  <si>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</si>
  <si>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</si>
  <si>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</si>
  <si>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</si>
  <si>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</si>
  <si>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</si>
  <si>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</si>
  <si>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</si>
  <si>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ส่วนแบ่งขาดทุน(กำไร)จากเงินลงทุนในบริษัทร่วม</t>
  </si>
  <si>
    <t xml:space="preserve">  และการร่วมค้า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</si>
  <si>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</si>
  <si>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</si>
  <si>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</si>
  <si>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</si>
  <si>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</si>
  <si>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</si>
  <si>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</si>
  <si>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</si>
  <si>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</si>
  <si>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</si>
  <si>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</si>
  <si>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</si>
  <si>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</si>
  <si>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</si>
  <si>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</si>
  <si>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</si>
  <si>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</si>
  <si>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เงินสดจ่ายเพื่อเงินให้กู้ระยะยาวแก่กิจการที่เกี่ยวข้องกัน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</si>
  <si>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</si>
  <si>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</si>
  <si>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เงินสดจ่ายเพื่อลงทุนในสินทรัพย์ทางการเงินที่วัดมูลค่าด้วย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</si>
  <si>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</si>
  <si>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</si>
  <si>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</si>
  <si>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</si>
  <si>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</si>
  <si>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</si>
  <si>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</si>
  <si>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</si>
  <si>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</si>
  <si>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</si>
  <si>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</si>
  <si>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</si>
  <si>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</si>
  <si>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</si>
  <si>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</si>
  <si>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</si>
  <si>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</si>
  <si>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</si>
  <si>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รายการเทียบเท่าเงินสด</t>
  </si>
  <si>
    <t>ข้อมูลเพิ่มเติม :</t>
  </si>
  <si>
    <t>รายการที่ไม่ใช่เงินสดที่มีสาระสำคัญ :</t>
  </si>
  <si>
    <t>โอนเงินมัดจำค่าซื้อที่ดินไปเป็นที่ดิน</t>
  </si>
  <si>
    <t>โอนสินทรัพย์สิทธิการใช้ไปเป็นอาคารและอุปกรณ์</t>
  </si>
  <si>
    <t>โอนอาคารและอุปกรณ์ไปเป็นสินทรัพย์ไม่มีตัวตน</t>
  </si>
  <si>
    <t>การแปลงค่า</t>
  </si>
  <si>
    <t>งบการเงิน</t>
  </si>
  <si>
    <t>เงินฝากธนาคารที่มีข้อจำกัดในการเบิกถอนลดลง</t>
  </si>
  <si>
    <t>เงินสดรับจากการเพิ่มทุนของบริษัทย่อย</t>
  </si>
  <si>
    <t>โอนสินทรัพย์ไม่หมุนเวียนอื่นไปเป็นเงินลงทุนในบริษัทร่วม</t>
  </si>
  <si>
    <t>รายการที่จะจัดประเภทรายการใหม่ไปยังกำไรหรือขาดทุนในภายหลัง</t>
  </si>
  <si>
    <t xml:space="preserve">  เคลื่อนไหวช้า</t>
  </si>
  <si>
    <t>เงินสดรับชำระคืนจากเงินให้กู้ระยะสั้นแก่กิจการอื่น</t>
  </si>
  <si>
    <t>- ประมาณการหนี้สินขั้นต่ำที่ต้องจ่ายตามสัญญารับ</t>
  </si>
  <si>
    <t xml:space="preserve">  สิทธิขายไฟฟ้า</t>
  </si>
  <si>
    <t>รายการที่จะไม่จัดประเภทรายการใหม่ไปยังกำไรหรือขาดทุนในภายหลัง</t>
  </si>
  <si>
    <t>สำรองรายการป้องกัน</t>
  </si>
  <si>
    <t>ของส่วนของเจ้าของ</t>
  </si>
  <si>
    <t>องค์ประกอบอื่น</t>
  </si>
  <si>
    <t>โอนสินทรัพย์ไม่หมุนเวียนอื่นไปเป็นเงินให้กู้ระยะสั้นแก่กิจการอื่น</t>
  </si>
  <si>
    <t>เงินสดจ่ายเพื่อการพัฒนาโครงการ</t>
  </si>
  <si>
    <t>พ.ศ. 2567</t>
  </si>
  <si>
    <t>31 มีนาคม</t>
  </si>
  <si>
    <t>ณ วันที่ 31 มีนาคม พ.ศ. 2567</t>
  </si>
  <si>
    <t>วันที่ 31 มีนาคม พ.ศ. 2566</t>
  </si>
  <si>
    <t>วันที่ 1 มกราคม พ.ศ. 2567</t>
  </si>
  <si>
    <t>วันที่ 31 มีนาคม พ.ศ. 2567</t>
  </si>
  <si>
    <t>สิ้นสุดวันที่ 31 มีนาคม พ.ศ. 2566</t>
  </si>
  <si>
    <t>สิ้นสุดวันที่ 31 มีนาคม พ.ศ. 2567</t>
  </si>
  <si>
    <t>เงินปันผลค้างรับ</t>
  </si>
  <si>
    <t>ค่าใช้จ่ายค้างจ่ายในการออกหุ้นกู้ด้อยสิทธิที่มีลักษณะคล้ายทุน</t>
  </si>
  <si>
    <t>เงินฝากธนาคารที่มีข้อจำกัดในการเบิกถอน</t>
  </si>
  <si>
    <t>เงินกู้ยืมระยะสั้นจากกิจการที่เกี่ยวข้องกัน</t>
  </si>
  <si>
    <t>หุ้นสามัญ 2,606,900,000 หุ้น</t>
  </si>
  <si>
    <t>ชำระแล้วเต็มมูลค่า</t>
  </si>
  <si>
    <t>เงินสดจ่ายค่าธรรมเนียมในการจัดหาเงินกู้ยืมและออกหุ้นกู้</t>
  </si>
  <si>
    <t>- ตามที่รายงานไว้เดิม</t>
  </si>
  <si>
    <t>ผลกระทบของการนำมาตรฐาน</t>
  </si>
  <si>
    <t>การบัญชีฉบับปรับปรุงมาถือปฏิบัติ</t>
  </si>
  <si>
    <t>- ปรับปรุงใหม่</t>
  </si>
  <si>
    <t>ผลกระทบของการนำมาตรฐานการบัญชีฉบับปรับปรุงมาถือปฏิบัติ</t>
  </si>
  <si>
    <t>ส่วนแบ่งกำไร(ขาดทุน)จากเงินลงทุนในบริษัทร่วมและการร่วมค้า</t>
  </si>
  <si>
    <t>ส่วนแบ่งกำไรเบ็ดเสร็จอื่นจากเงินลงทุนในบริษัทร่วม</t>
  </si>
  <si>
    <t>กำไร(ขาดทุน)จากอัตราแลกเปลี่ยน</t>
  </si>
  <si>
    <t>กำไรก่อนภาษีเงินได้</t>
  </si>
  <si>
    <t>การแบ่งปันกำไร</t>
  </si>
  <si>
    <t>การแบ่งปันกำไร(ขาดทุน)เบ็ดเสร็จรวม</t>
  </si>
  <si>
    <t>เงินให้กู้ระยะยาวแก่กิจการอื่น</t>
  </si>
  <si>
    <t>ส่วนแบ่งขาดทุนเบ็ดเสร็จอื่นจากเงินลงทุนในบริษัทร่วม</t>
  </si>
  <si>
    <t>เงินสดรับจากการขายสินทรัพย์ไม่มีตัวตน</t>
  </si>
  <si>
    <t>เงินสดจ่ายชำระคืนเงินกู้ยืมระยะสั้นจากกิจการที่เกี่ยวข้องกัน</t>
  </si>
  <si>
    <t>การออกหุ้นกู้ด้อยสิทธิที่มีลักษณะคล้ายทุน</t>
  </si>
  <si>
    <t>เงินสดและรายการเทียบเท่าเงินสดเพิ่มขึ้น(ลดลง)สุทธิ</t>
  </si>
  <si>
    <t xml:space="preserve">- ขาดทุน(กำไร)จากการขายและตัดจำหน่าย </t>
  </si>
  <si>
    <t xml:space="preserve">  อาคารและอุปกรณ์ และสินทรัพย์ไม่มีตัวตน</t>
  </si>
  <si>
    <t>เงินสดรับชำระคืนจากเงินให้กู้ระยะสั้นแก่กิจการที่เกี่ยวข้องกัน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</si>
  <si>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</si>
  <si>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การได้มาซึ่งสินทรัพย์สิทธิการใช้และการเปลี่ยนแปลง</t>
  </si>
  <si>
    <t>เงื่อนไขสัญญาเช่า</t>
  </si>
  <si>
    <t>กำไร(ขาดทุน)จากอัตราแลกเปลี่ยนของเงินสดและ</t>
  </si>
  <si>
    <t>เงินสดสุทธิได้มาจาก(ใช้ไปใน)กิจกรรมจัดหาเงิน</t>
  </si>
  <si>
    <t>งบฐานะการเงิน</t>
  </si>
  <si>
    <t>งบการเปลี่ยนแปลงส่วนของเจ้าของ (ยังไม่ได้ตรวจสอบ)</t>
  </si>
  <si>
    <t>สำหรับรอบระยะเวลาสามเดือนสิ้นสุดวันที่ 31 มีนาคม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</si>
  <si>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</si>
  <si>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</si>
  <si>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</si>
  <si>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โอนเงินให้กู้ยืมระยะสั้นแก่กิจการอื่นเป็นเงินให้กู้ยืมระยะสั้น</t>
  </si>
  <si>
    <t>แก่กิจการที่เกี่ยวข้องกัน</t>
  </si>
  <si>
    <t>โอนเงินให้กู้ยืมระยะสั้นแก่กิจการอื่นเป็นเงินให้กู้ยืมระยะยาวแก่กิจการอื่น</t>
  </si>
  <si>
    <t>9 (ก)</t>
  </si>
  <si>
    <t>9 (ข)</t>
  </si>
  <si>
    <t>ผลกระทบสำหรับรอบระยะเวลาของการนำมาตรฐานบัญชีมาถือปฏิบัติ</t>
  </si>
  <si>
    <t>ปรับปรุงใหม่</t>
  </si>
  <si>
    <t>กรรมการ  ____________________________________</t>
  </si>
  <si>
    <t>กำไร(ขาดทุน)เบ็ดเสร็จรวมสำหรับรอบระยะเวลา</t>
  </si>
  <si>
    <t>- การกลับรายการค่าเผื่ออะไหล่และวัสดุสำรองคลัง</t>
  </si>
  <si>
    <t>เงินฝากประจำที่ครบกำหนดเกินกว่า 3 เดือนเพิ่มขึ้น</t>
  </si>
  <si>
    <t>- การกลับรายการการด้อยค่าของอาคารและอุปกรณ์</t>
  </si>
  <si>
    <t>กำไรสุทธิสำหรับรอบระยะเวลา</t>
  </si>
  <si>
    <t>4,18</t>
  </si>
  <si>
    <t>กำไรเบ็ดเสร็จรวมสำหรับรอบระยะเวลา</t>
  </si>
  <si>
    <t>ยอดคงเหลือต้นรอบระยะเวลา</t>
  </si>
  <si>
    <t xml:space="preserve">ยอดคงเหลือสิ้นรอบระยะเวลา </t>
  </si>
  <si>
    <t>ยอดคงเหลือต้นรอบระยะเวลา วันที่ 1 มกราคม พ.ศ. 2566</t>
  </si>
  <si>
    <t>ยอดคงเหลือต้นรอบระยะเวลา วันที่ 1 มกราคม พ.ศ. 2566 - ปรับปรุงใหม่</t>
  </si>
  <si>
    <t>การเปลี่ยนแปลงในส่วนของเจ้าของสำหรับรอบระยะเวลาสามเดือน</t>
  </si>
  <si>
    <t xml:space="preserve">กำไรเบ็ดเสร็จรวมสำหรับรอบระยะเวลา </t>
  </si>
  <si>
    <t>ยอดคงเหลือสิ้นรอบระยะเวลา วันที่ 31 มีนาคม พ.ศ. 2566</t>
  </si>
  <si>
    <t xml:space="preserve">ยอดคงเหลือต้นรอบระยะเวลา วันที่ 1 มกราคม พ.ศ. 2567 </t>
  </si>
  <si>
    <t>ยอดคงเหลือต้นรอบระยะเวลา วันที่ 1 มกราคม พ.ศ. 2567 - ปรับปรุงใหม่</t>
  </si>
  <si>
    <t xml:space="preserve">กำไร(ขาดทุน)เบ็ดเสร็จรวมสำหรับรอบระยะเวลา </t>
  </si>
  <si>
    <t>ยอดคงเหลือสิ้นรอบระยะเวลา วันที่ 31 มีนาคม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</si>
  <si>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</si>
  <si>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</si>
  <si>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*  หลังหักดอกเบี้ยจ่ายสะสมในระหว่างรอบระยะเวลาของหุ้นกู้ด้อยสิทธิที่มีลักษณะคล้ายทุน</t>
  </si>
  <si>
    <t>การซื้อที่ดิน อาคารและอุปกรณ์</t>
  </si>
  <si>
    <t>และสินทรัพย์ไม่มีตัวตนเป็นเงินเชื่อ</t>
  </si>
  <si>
    <t>การลงทุนในบริษัทย่อยโดยยังไม่ได้ชำระเงิน</t>
  </si>
  <si>
    <t>การลงทุนในบริษัทร่วมโดยยังไม่ได้ชำระเงิน</t>
  </si>
  <si>
    <t>ที่ครบกำหนดชำระเกินกว่าหนึ่งปี</t>
  </si>
  <si>
    <t>เจ้าหนี้จากการลงทุนในบริษัทร่วม</t>
  </si>
  <si>
    <t>สำหรับรอบระยะเวลาสามเดือนสิ้นสุด</t>
  </si>
  <si>
    <t>ผลกระทบสำหรับรอบระยะเวลา</t>
  </si>
  <si>
    <t>มาถือปฏิบัติ</t>
  </si>
  <si>
    <t>ของการนำมาตรฐานการบัญชีฉบับปรับปรุง</t>
  </si>
  <si>
    <t xml:space="preserve">สำหรับรอบระยะเวลาสามเดือนสิ้นสุด </t>
  </si>
  <si>
    <t>สำหรับรอบระยะเวลา</t>
  </si>
  <si>
    <t>กำไร(ขาดทุน)เบ็ดเสร็จรวม</t>
  </si>
  <si>
    <t>กำไร (ขาดทุน) ขั้นต้น</t>
  </si>
  <si>
    <t>ตรวจสอบแล้ว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</si>
</sst>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.00_-;\-* #,##0.00_-;_-* &quot;-&quot;??_-;_-@"/>
    <numFmt numFmtId="168" formatCode="#,##0.00;\(#,##0.00\);\-"/>
    <numFmt numFmtId="169" formatCode="#,##0;\ \(#,##0\)"/>
    <numFmt numFmtId="170" formatCode="_-* #,##0_-;\-* #,##0_-;_-* &quot;-&quot;??_-;_-@_-"/>
    <numFmt numFmtId="171" formatCode="#,##0;\(#,##0\);&quot;-&quot;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</cellStyleXfs>
  <cellXfs count="211">
    <xf numFmtId="0" fontId="0" fillId="0" borderId="0" xfId="0"/>
    <xf numFmtId="164" fontId="6" fillId="0" borderId="0" xfId="4" applyNumberFormat="1" applyFont="1" applyAlignment="1">
      <alignment vertical="center"/>
    </xf>
    <xf numFmtId="164" fontId="7" fillId="0" borderId="0" xfId="4" applyNumberFormat="1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0" fontId="6" fillId="0" borderId="2" xfId="4" applyFont="1" applyBorder="1" applyAlignment="1">
      <alignment horizontal="left" vertical="top"/>
    </xf>
    <xf numFmtId="164" fontId="7" fillId="0" borderId="2" xfId="4" applyNumberFormat="1" applyFont="1" applyBorder="1" applyAlignment="1">
      <alignment vertical="center"/>
    </xf>
    <xf numFmtId="164" fontId="7" fillId="0" borderId="2" xfId="4" applyNumberFormat="1" applyFont="1" applyBorder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168" fontId="7" fillId="0" borderId="0" xfId="4" applyNumberFormat="1" applyFont="1" applyAlignment="1">
      <alignment horizontal="right" vertical="center"/>
    </xf>
    <xf numFmtId="168" fontId="7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vertical="center"/>
    </xf>
    <xf numFmtId="165" fontId="6" fillId="0" borderId="0" xfId="4" quotePrefix="1" applyNumberFormat="1" applyFont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5" fontId="6" fillId="0" borderId="2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165" fontId="7" fillId="0" borderId="2" xfId="4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0" fontId="7" fillId="0" borderId="0" xfId="4" applyFont="1" applyAlignment="1">
      <alignment horizontal="left"/>
    </xf>
    <xf numFmtId="164" fontId="7" fillId="0" borderId="0" xfId="4" quotePrefix="1" applyNumberFormat="1" applyFont="1" applyAlignment="1">
      <alignment vertical="center"/>
    </xf>
    <xf numFmtId="37" fontId="7" fillId="0" borderId="0" xfId="2" applyNumberFormat="1" applyFont="1" applyAlignment="1">
      <alignment vertical="top"/>
    </xf>
    <xf numFmtId="165" fontId="7" fillId="0" borderId="3" xfId="4" applyNumberFormat="1" applyFont="1" applyBorder="1" applyAlignment="1">
      <alignment horizontal="right" vertical="center"/>
    </xf>
    <xf numFmtId="164" fontId="8" fillId="0" borderId="0" xfId="5" applyNumberFormat="1" applyFont="1" applyAlignment="1">
      <alignment vertical="center"/>
    </xf>
    <xf numFmtId="164" fontId="9" fillId="0" borderId="0" xfId="5" applyNumberFormat="1" applyFont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4" fontId="9" fillId="0" borderId="2" xfId="5" applyNumberFormat="1" applyFont="1" applyBorder="1" applyAlignment="1">
      <alignment vertical="center"/>
    </xf>
    <xf numFmtId="165" fontId="9" fillId="0" borderId="2" xfId="5" applyNumberFormat="1" applyFont="1" applyBorder="1" applyAlignment="1">
      <alignment horizontal="right" vertical="center"/>
    </xf>
    <xf numFmtId="165" fontId="8" fillId="0" borderId="2" xfId="5" applyNumberFormat="1" applyFont="1" applyBorder="1" applyAlignment="1">
      <alignment vertical="center"/>
    </xf>
    <xf numFmtId="165" fontId="8" fillId="0" borderId="2" xfId="5" applyNumberFormat="1" applyFont="1" applyBorder="1" applyAlignment="1">
      <alignment horizontal="right" vertical="center"/>
    </xf>
    <xf numFmtId="165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center"/>
    </xf>
    <xf numFmtId="164" fontId="8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 wrapText="1"/>
    </xf>
    <xf numFmtId="165" fontId="8" fillId="0" borderId="0" xfId="5" quotePrefix="1" applyNumberFormat="1" applyFont="1" applyAlignment="1">
      <alignment horizontal="right" vertical="center"/>
    </xf>
    <xf numFmtId="164" fontId="8" fillId="0" borderId="2" xfId="5" applyNumberFormat="1" applyFont="1" applyBorder="1" applyAlignment="1">
      <alignment horizontal="center" vertical="center"/>
    </xf>
    <xf numFmtId="15" fontId="8" fillId="0" borderId="0" xfId="5" applyNumberFormat="1" applyFont="1" applyAlignment="1">
      <alignment vertical="center"/>
    </xf>
    <xf numFmtId="164" fontId="9" fillId="0" borderId="0" xfId="5" applyNumberFormat="1" applyFont="1" applyAlignment="1">
      <alignment horizontal="center" vertical="center"/>
    </xf>
    <xf numFmtId="165" fontId="9" fillId="0" borderId="0" xfId="9" applyNumberFormat="1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165" fontId="9" fillId="0" borderId="2" xfId="9" applyNumberFormat="1" applyFont="1" applyFill="1" applyBorder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165" fontId="9" fillId="0" borderId="3" xfId="5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0" fontId="7" fillId="0" borderId="0" xfId="7" applyFont="1" applyAlignment="1">
      <alignment vertical="center"/>
    </xf>
    <xf numFmtId="164" fontId="6" fillId="0" borderId="2" xfId="4" applyNumberFormat="1" applyFont="1" applyBorder="1" applyAlignment="1">
      <alignment vertical="center"/>
    </xf>
    <xf numFmtId="0" fontId="7" fillId="0" borderId="2" xfId="7" applyFont="1" applyBorder="1" applyAlignment="1">
      <alignment vertical="center"/>
    </xf>
    <xf numFmtId="0" fontId="9" fillId="0" borderId="0" xfId="7" applyFont="1" applyAlignment="1">
      <alignment vertical="center"/>
    </xf>
    <xf numFmtId="164" fontId="8" fillId="0" borderId="2" xfId="7" applyNumberFormat="1" applyFont="1" applyBorder="1" applyAlignment="1">
      <alignment vertical="center"/>
    </xf>
    <xf numFmtId="165" fontId="8" fillId="0" borderId="2" xfId="7" applyNumberFormat="1" applyFont="1" applyBorder="1" applyAlignment="1">
      <alignment horizontal="right" vertical="center"/>
    </xf>
    <xf numFmtId="0" fontId="9" fillId="0" borderId="0" xfId="2" applyFont="1"/>
    <xf numFmtId="169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165" fontId="9" fillId="0" borderId="0" xfId="7" applyNumberFormat="1" applyFont="1" applyAlignment="1">
      <alignment vertical="center"/>
    </xf>
    <xf numFmtId="0" fontId="8" fillId="0" borderId="2" xfId="7" applyFont="1" applyBorder="1" applyAlignment="1">
      <alignment horizontal="center" vertical="center"/>
    </xf>
    <xf numFmtId="164" fontId="8" fillId="0" borderId="0" xfId="7" applyNumberFormat="1" applyFont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164" fontId="9" fillId="0" borderId="0" xfId="4" applyNumberFormat="1" applyFont="1" applyAlignment="1">
      <alignment vertical="center"/>
    </xf>
    <xf numFmtId="165" fontId="8" fillId="0" borderId="0" xfId="7" applyNumberFormat="1" applyFont="1" applyAlignment="1">
      <alignment horizontal="right" vertical="center"/>
    </xf>
    <xf numFmtId="165" fontId="8" fillId="0" borderId="0" xfId="4" quotePrefix="1" applyNumberFormat="1" applyFont="1" applyAlignment="1">
      <alignment horizontal="right" vertical="center"/>
    </xf>
    <xf numFmtId="165" fontId="8" fillId="0" borderId="2" xfId="4" applyNumberFormat="1" applyFont="1" applyBorder="1" applyAlignment="1">
      <alignment horizontal="right" vertical="center"/>
    </xf>
    <xf numFmtId="165" fontId="9" fillId="0" borderId="0" xfId="5" applyNumberFormat="1" applyFont="1" applyAlignment="1">
      <alignment vertical="center"/>
    </xf>
    <xf numFmtId="165" fontId="9" fillId="0" borderId="0" xfId="9" applyNumberFormat="1" applyFont="1" applyFill="1" applyBorder="1" applyAlignment="1">
      <alignment vertical="center"/>
    </xf>
    <xf numFmtId="170" fontId="9" fillId="0" borderId="0" xfId="6" applyNumberFormat="1" applyFont="1" applyFill="1" applyBorder="1" applyAlignment="1">
      <alignment vertical="center"/>
    </xf>
    <xf numFmtId="165" fontId="9" fillId="0" borderId="0" xfId="7" applyNumberFormat="1" applyFont="1" applyAlignment="1">
      <alignment horizontal="right" vertical="center"/>
    </xf>
    <xf numFmtId="15" fontId="8" fillId="0" borderId="0" xfId="7" applyNumberFormat="1" applyFont="1" applyAlignment="1">
      <alignment vertical="center"/>
    </xf>
    <xf numFmtId="0" fontId="9" fillId="0" borderId="0" xfId="7" applyFont="1" applyAlignment="1">
      <alignment horizontal="center" vertical="center"/>
    </xf>
    <xf numFmtId="165" fontId="9" fillId="0" borderId="2" xfId="7" applyNumberFormat="1" applyFont="1" applyBorder="1" applyAlignment="1">
      <alignment vertical="center"/>
    </xf>
    <xf numFmtId="165" fontId="9" fillId="0" borderId="3" xfId="7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2" xfId="5" applyNumberFormat="1" applyFont="1" applyBorder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3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0" fontId="6" fillId="0" borderId="2" xfId="5" applyFont="1" applyBorder="1" applyAlignment="1">
      <alignment horizontal="left" vertical="center"/>
    </xf>
    <xf numFmtId="0" fontId="6" fillId="0" borderId="2" xfId="3" applyFont="1" applyBorder="1" applyAlignment="1">
      <alignment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5" applyNumberFormat="1" applyFont="1" applyAlignment="1">
      <alignment horizontal="right" vertical="center"/>
    </xf>
    <xf numFmtId="171" fontId="7" fillId="0" borderId="0" xfId="5" applyNumberFormat="1" applyFont="1" applyAlignment="1">
      <alignment horizontal="right" vertical="top"/>
    </xf>
    <xf numFmtId="165" fontId="6" fillId="0" borderId="0" xfId="5" quotePrefix="1" applyNumberFormat="1" applyFont="1" applyAlignment="1">
      <alignment horizontal="right" vertical="center"/>
    </xf>
    <xf numFmtId="165" fontId="7" fillId="0" borderId="0" xfId="5" applyNumberFormat="1" applyFont="1" applyAlignment="1">
      <alignment horizontal="center" vertical="center"/>
    </xf>
    <xf numFmtId="165" fontId="6" fillId="0" borderId="2" xfId="5" applyNumberFormat="1" applyFont="1" applyBorder="1" applyAlignment="1">
      <alignment horizontal="center" vertical="center"/>
    </xf>
    <xf numFmtId="164" fontId="6" fillId="0" borderId="0" xfId="5" applyNumberFormat="1" applyFont="1" applyAlignment="1">
      <alignment horizontal="center" vertical="center"/>
    </xf>
    <xf numFmtId="165" fontId="6" fillId="0" borderId="2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vertical="center"/>
    </xf>
    <xf numFmtId="0" fontId="7" fillId="0" borderId="0" xfId="3" applyFont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164" fontId="7" fillId="0" borderId="0" xfId="3" applyNumberFormat="1" applyFont="1" applyAlignment="1">
      <alignment vertical="center"/>
    </xf>
    <xf numFmtId="3" fontId="7" fillId="0" borderId="0" xfId="3" applyNumberFormat="1" applyFont="1" applyAlignment="1">
      <alignment vertical="center"/>
    </xf>
    <xf numFmtId="0" fontId="7" fillId="0" borderId="0" xfId="5" quotePrefix="1" applyFont="1" applyAlignment="1">
      <alignment vertical="center"/>
    </xf>
    <xf numFmtId="164" fontId="7" fillId="0" borderId="0" xfId="5" applyNumberFormat="1" applyFont="1" applyAlignment="1">
      <alignment vertical="center"/>
    </xf>
    <xf numFmtId="164" fontId="7" fillId="0" borderId="2" xfId="3" applyNumberFormat="1" applyFont="1" applyBorder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43" fontId="7" fillId="0" borderId="0" xfId="3" applyNumberFormat="1" applyFont="1" applyAlignment="1">
      <alignment vertical="center"/>
    </xf>
    <xf numFmtId="0" fontId="6" fillId="0" borderId="0" xfId="5" applyFont="1" applyAlignment="1">
      <alignment vertical="center"/>
    </xf>
    <xf numFmtId="166" fontId="7" fillId="0" borderId="0" xfId="3" applyNumberFormat="1" applyFont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171" fontId="7" fillId="0" borderId="0" xfId="9" applyNumberFormat="1" applyFont="1" applyFill="1" applyAlignment="1">
      <alignment horizontal="right" vertical="center"/>
    </xf>
    <xf numFmtId="171" fontId="7" fillId="0" borderId="0" xfId="9" applyNumberFormat="1" applyFont="1" applyFill="1" applyBorder="1" applyAlignment="1">
      <alignment horizontal="right" vertical="center"/>
    </xf>
    <xf numFmtId="170" fontId="6" fillId="0" borderId="0" xfId="6" applyNumberFormat="1" applyFont="1" applyFill="1" applyAlignment="1">
      <alignment vertical="center"/>
    </xf>
    <xf numFmtId="164" fontId="7" fillId="0" borderId="3" xfId="3" applyNumberFormat="1" applyFont="1" applyBorder="1" applyAlignment="1">
      <alignment horizontal="right" vertical="center"/>
    </xf>
    <xf numFmtId="49" fontId="7" fillId="0" borderId="0" xfId="3" applyNumberFormat="1" applyFont="1" applyAlignment="1">
      <alignment horizontal="left" vertical="center"/>
    </xf>
    <xf numFmtId="165" fontId="7" fillId="0" borderId="0" xfId="6" applyNumberFormat="1" applyFont="1" applyAlignment="1">
      <alignment horizontal="right" vertical="center"/>
    </xf>
    <xf numFmtId="0" fontId="7" fillId="0" borderId="2" xfId="3" applyFont="1" applyBorder="1" applyAlignment="1">
      <alignment vertical="center"/>
    </xf>
    <xf numFmtId="164" fontId="7" fillId="0" borderId="2" xfId="3" applyNumberFormat="1" applyFont="1" applyBorder="1" applyAlignment="1">
      <alignment horizontal="center" vertical="center"/>
    </xf>
    <xf numFmtId="43" fontId="7" fillId="0" borderId="2" xfId="9" applyFont="1" applyFill="1" applyBorder="1" applyAlignment="1">
      <alignment horizontal="right" vertical="center"/>
    </xf>
    <xf numFmtId="43" fontId="7" fillId="0" borderId="2" xfId="9" applyFont="1" applyFill="1" applyBorder="1" applyAlignment="1">
      <alignment vertical="center"/>
    </xf>
    <xf numFmtId="164" fontId="8" fillId="0" borderId="0" xfId="7" applyNumberFormat="1" applyFont="1" applyAlignment="1">
      <alignment horizontal="center" vertical="center"/>
    </xf>
    <xf numFmtId="164" fontId="8" fillId="0" borderId="0" xfId="7" applyNumberFormat="1" applyFont="1" applyAlignment="1">
      <alignment vertical="center"/>
    </xf>
    <xf numFmtId="164" fontId="8" fillId="0" borderId="2" xfId="7" applyNumberFormat="1" applyFont="1" applyBorder="1" applyAlignment="1">
      <alignment horizontal="right" vertical="center"/>
    </xf>
    <xf numFmtId="0" fontId="6" fillId="0" borderId="0" xfId="10" applyFont="1" applyAlignment="1">
      <alignment vertical="center"/>
    </xf>
    <xf numFmtId="164" fontId="7" fillId="0" borderId="0" xfId="10" applyNumberFormat="1" applyFont="1" applyAlignment="1">
      <alignment vertical="center"/>
    </xf>
    <xf numFmtId="164" fontId="7" fillId="0" borderId="0" xfId="10" applyNumberFormat="1" applyFont="1" applyAlignment="1">
      <alignment horizontal="center" vertical="center"/>
    </xf>
    <xf numFmtId="165" fontId="7" fillId="0" borderId="0" xfId="10" applyNumberFormat="1" applyFont="1" applyAlignment="1">
      <alignment horizontal="center" vertical="center"/>
    </xf>
    <xf numFmtId="0" fontId="7" fillId="0" borderId="0" xfId="0" applyFont="1"/>
    <xf numFmtId="0" fontId="6" fillId="0" borderId="1" xfId="10" applyFont="1" applyBorder="1" applyAlignment="1">
      <alignment horizontal="left" vertical="center"/>
    </xf>
    <xf numFmtId="164" fontId="7" fillId="0" borderId="1" xfId="10" applyNumberFormat="1" applyFont="1" applyBorder="1" applyAlignment="1">
      <alignment vertical="center"/>
    </xf>
    <xf numFmtId="164" fontId="7" fillId="0" borderId="1" xfId="10" applyNumberFormat="1" applyFont="1" applyBorder="1" applyAlignment="1">
      <alignment horizontal="center" vertical="center"/>
    </xf>
    <xf numFmtId="165" fontId="7" fillId="0" borderId="1" xfId="10" applyNumberFormat="1" applyFont="1" applyBorder="1" applyAlignment="1">
      <alignment horizontal="center" vertical="center"/>
    </xf>
    <xf numFmtId="165" fontId="6" fillId="0" borderId="0" xfId="10" applyNumberFormat="1" applyFont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165" fontId="6" fillId="0" borderId="0" xfId="10" applyNumberFormat="1" applyFont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quotePrefix="1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5" fontId="6" fillId="0" borderId="0" xfId="10" quotePrefix="1" applyNumberFormat="1" applyFont="1" applyAlignment="1">
      <alignment horizontal="right" vertical="center"/>
    </xf>
    <xf numFmtId="164" fontId="6" fillId="0" borderId="0" xfId="10" applyNumberFormat="1" applyFont="1" applyAlignment="1">
      <alignment horizontal="center" vertical="center"/>
    </xf>
    <xf numFmtId="165" fontId="6" fillId="0" borderId="1" xfId="10" applyNumberFormat="1" applyFont="1" applyBorder="1" applyAlignment="1">
      <alignment horizontal="right" vertical="center"/>
    </xf>
    <xf numFmtId="164" fontId="6" fillId="0" borderId="0" xfId="10" applyNumberFormat="1" applyFont="1" applyAlignment="1">
      <alignment vertical="center"/>
    </xf>
    <xf numFmtId="165" fontId="7" fillId="0" borderId="0" xfId="10" applyNumberFormat="1" applyFont="1" applyAlignment="1">
      <alignment horizontal="right" vertical="center"/>
    </xf>
    <xf numFmtId="164" fontId="7" fillId="0" borderId="1" xfId="10" applyNumberFormat="1" applyFont="1" applyBorder="1" applyAlignment="1">
      <alignment horizontal="left" vertical="center"/>
    </xf>
    <xf numFmtId="0" fontId="7" fillId="0" borderId="1" xfId="10" applyFont="1" applyBorder="1"/>
    <xf numFmtId="164" fontId="6" fillId="0" borderId="1" xfId="10" applyNumberFormat="1" applyFont="1" applyBorder="1" applyAlignment="1">
      <alignment vertical="center"/>
    </xf>
    <xf numFmtId="165" fontId="7" fillId="0" borderId="1" xfId="10" applyNumberFormat="1" applyFont="1" applyBorder="1" applyAlignment="1">
      <alignment vertical="center"/>
    </xf>
    <xf numFmtId="167" fontId="7" fillId="0" borderId="0" xfId="10" applyNumberFormat="1" applyFont="1" applyAlignment="1">
      <alignment horizontal="center" vertical="center"/>
    </xf>
    <xf numFmtId="165" fontId="7" fillId="0" borderId="0" xfId="0" applyNumberFormat="1" applyFont="1"/>
    <xf numFmtId="170" fontId="9" fillId="0" borderId="0" xfId="6" applyNumberFormat="1" applyFont="1" applyFill="1" applyBorder="1" applyAlignment="1">
      <alignment horizontal="right" vertical="center"/>
    </xf>
    <xf numFmtId="165" fontId="9" fillId="0" borderId="2" xfId="7" applyNumberFormat="1" applyFont="1" applyBorder="1" applyAlignment="1">
      <alignment horizontal="right" vertical="center"/>
    </xf>
    <xf numFmtId="165" fontId="9" fillId="0" borderId="3" xfId="7" applyNumberFormat="1" applyFont="1" applyBorder="1" applyAlignment="1">
      <alignment horizontal="right" vertical="center"/>
    </xf>
    <xf numFmtId="165" fontId="7" fillId="0" borderId="2" xfId="6" applyNumberFormat="1" applyFont="1" applyBorder="1" applyAlignment="1">
      <alignment horizontal="right" vertical="center"/>
    </xf>
    <xf numFmtId="165" fontId="7" fillId="0" borderId="0" xfId="6" applyNumberFormat="1" applyFont="1" applyBorder="1" applyAlignment="1">
      <alignment horizontal="right" vertical="center"/>
    </xf>
    <xf numFmtId="164" fontId="9" fillId="0" borderId="0" xfId="7" applyNumberFormat="1" applyFont="1" applyAlignment="1">
      <alignment vertical="center"/>
    </xf>
    <xf numFmtId="164" fontId="9" fillId="0" borderId="0" xfId="7" applyNumberFormat="1" applyFont="1" applyAlignment="1">
      <alignment horizontal="right" vertical="center"/>
    </xf>
    <xf numFmtId="0" fontId="9" fillId="0" borderId="2" xfId="7" applyFont="1" applyBorder="1" applyAlignment="1">
      <alignment vertical="center"/>
    </xf>
    <xf numFmtId="164" fontId="9" fillId="0" borderId="2" xfId="7" applyNumberFormat="1" applyFont="1" applyBorder="1" applyAlignment="1">
      <alignment vertical="center"/>
    </xf>
    <xf numFmtId="164" fontId="8" fillId="0" borderId="5" xfId="7" applyNumberFormat="1" applyFont="1" applyBorder="1" applyAlignment="1">
      <alignment horizontal="right" vertical="center"/>
    </xf>
    <xf numFmtId="165" fontId="7" fillId="0" borderId="3" xfId="6" applyNumberFormat="1" applyFont="1" applyBorder="1" applyAlignment="1">
      <alignment horizontal="right" vertical="center"/>
    </xf>
    <xf numFmtId="0" fontId="6" fillId="0" borderId="2" xfId="5" applyFont="1" applyBorder="1" applyAlignment="1">
      <alignment vertical="center"/>
    </xf>
    <xf numFmtId="164" fontId="7" fillId="0" borderId="2" xfId="5" applyNumberFormat="1" applyFont="1" applyBorder="1" applyAlignment="1">
      <alignment vertical="center"/>
    </xf>
    <xf numFmtId="165" fontId="7" fillId="0" borderId="0" xfId="5" applyNumberFormat="1" applyFont="1" applyAlignment="1">
      <alignment horizontal="right" vertical="center"/>
    </xf>
    <xf numFmtId="165" fontId="7" fillId="0" borderId="2" xfId="5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4" fontId="7" fillId="0" borderId="0" xfId="0" quotePrefix="1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11" fillId="0" borderId="0" xfId="0" applyFont="1"/>
    <xf numFmtId="164" fontId="10" fillId="0" borderId="0" xfId="0" applyNumberFormat="1" applyFont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0" fontId="7" fillId="0" borderId="0" xfId="0" quotePrefix="1" applyFont="1" applyAlignment="1">
      <alignment vertical="center"/>
    </xf>
    <xf numFmtId="164" fontId="7" fillId="0" borderId="0" xfId="0" quotePrefix="1" applyNumberFormat="1" applyFont="1" applyAlignment="1">
      <alignment vertical="center"/>
    </xf>
    <xf numFmtId="165" fontId="7" fillId="0" borderId="2" xfId="0" applyNumberFormat="1" applyFont="1" applyBorder="1"/>
    <xf numFmtId="164" fontId="8" fillId="0" borderId="0" xfId="5" quotePrefix="1" applyNumberFormat="1" applyFont="1" applyAlignment="1">
      <alignment vertical="center"/>
    </xf>
    <xf numFmtId="164" fontId="7" fillId="0" borderId="0" xfId="0" applyNumberFormat="1" applyFont="1"/>
    <xf numFmtId="43" fontId="7" fillId="0" borderId="0" xfId="1" applyFont="1" applyAlignment="1">
      <alignment vertical="center"/>
    </xf>
    <xf numFmtId="165" fontId="7" fillId="0" borderId="0" xfId="0" applyNumberFormat="1" applyFont="1" applyAlignment="1">
      <alignment horizontal="right"/>
    </xf>
    <xf numFmtId="165" fontId="12" fillId="0" borderId="0" xfId="6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71" fontId="6" fillId="0" borderId="0" xfId="5" applyNumberFormat="1" applyFont="1" applyAlignment="1">
      <alignment horizontal="center" vertical="top"/>
    </xf>
    <xf numFmtId="171" fontId="6" fillId="0" borderId="0" xfId="5" applyNumberFormat="1" applyFont="1" applyAlignment="1">
      <alignment horizontal="right" vertical="top"/>
    </xf>
    <xf numFmtId="171" fontId="14" fillId="0" borderId="0" xfId="5" applyNumberFormat="1" applyFont="1" applyAlignment="1">
      <alignment horizontal="right" vertical="top"/>
    </xf>
    <xf numFmtId="165" fontId="6" fillId="0" borderId="1" xfId="10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165" fontId="6" fillId="0" borderId="1" xfId="10" applyNumberFormat="1" applyFont="1" applyBorder="1" applyAlignment="1">
      <alignment horizontal="center" vertical="center"/>
    </xf>
    <xf numFmtId="165" fontId="6" fillId="0" borderId="2" xfId="4" applyNumberFormat="1" applyFont="1" applyBorder="1" applyAlignment="1">
      <alignment horizontal="center" vertical="center"/>
    </xf>
    <xf numFmtId="164" fontId="7" fillId="0" borderId="2" xfId="4" applyNumberFormat="1" applyFont="1" applyBorder="1" applyAlignment="1">
      <alignment horizontal="justify" vertical="center"/>
    </xf>
    <xf numFmtId="164" fontId="7" fillId="0" borderId="2" xfId="5" applyNumberFormat="1" applyFont="1" applyBorder="1" applyAlignment="1">
      <alignment horizontal="left" vertical="center"/>
    </xf>
    <xf numFmtId="165" fontId="8" fillId="0" borderId="2" xfId="5" applyNumberFormat="1" applyFont="1" applyBorder="1" applyAlignment="1">
      <alignment horizontal="center" vertical="center"/>
    </xf>
    <xf numFmtId="165" fontId="8" fillId="0" borderId="4" xfId="5" applyNumberFormat="1" applyFont="1" applyBorder="1" applyAlignment="1">
      <alignment horizontal="center" vertical="center"/>
    </xf>
    <xf numFmtId="165" fontId="13" fillId="0" borderId="2" xfId="5" applyNumberFormat="1" applyFont="1" applyBorder="1" applyAlignment="1">
      <alignment horizontal="center" vertical="center"/>
    </xf>
    <xf numFmtId="164" fontId="8" fillId="0" borderId="2" xfId="7" applyNumberFormat="1" applyFont="1" applyBorder="1" applyAlignment="1">
      <alignment horizontal="center" vertical="center"/>
    </xf>
    <xf numFmtId="165" fontId="8" fillId="0" borderId="2" xfId="4" applyNumberFormat="1" applyFont="1" applyBorder="1" applyAlignment="1">
      <alignment horizontal="center" vertical="center"/>
    </xf>
    <xf numFmtId="0" fontId="7" fillId="0" borderId="2" xfId="7" applyFont="1" applyBorder="1" applyAlignment="1">
      <alignment horizontal="left" vertical="center"/>
    </xf>
    <xf numFmtId="171" fontId="6" fillId="0" borderId="2" xfId="5" applyNumberFormat="1" applyFont="1" applyBorder="1" applyAlignment="1">
      <alignment horizontal="center" vertical="top"/>
    </xf>
    <xf numFmtId="0" fontId="7" fillId="0" borderId="2" xfId="3" applyFont="1" applyBorder="1" applyAlignment="1">
      <alignment horizontal="left" vertical="center" wrapText="1"/>
    </xf>
  </cellXfs>
  <cellStyles count="11">
    <cellStyle name="Comma" xfId="1" builtinId="3"/>
    <cellStyle name="Comma 2" xfId="6" xr:uid="{8398A857-00E4-4109-8F65-CA150A37437F}"/>
    <cellStyle name="Comma 3" xfId="9" xr:uid="{FFAB49E1-A0D7-43F6-A42D-82B5A1EF39F4}"/>
    <cellStyle name="Normal" xfId="0" builtinId="0"/>
    <cellStyle name="Normal 10 2 4" xfId="3" xr:uid="{84A11465-3365-4911-8D7F-0173DEDDC123}"/>
    <cellStyle name="Normal 10 2 4 2" xfId="8" xr:uid="{F2BB9B2C-4398-4FDE-907C-30B04ABC8ECF}"/>
    <cellStyle name="Normal 2" xfId="2" xr:uid="{D0146367-1B0F-46E3-98A7-9B476A66DAED}"/>
    <cellStyle name="Normal 3" xfId="4" xr:uid="{680FB7C0-DFB2-4B48-B56E-F254B4608245}"/>
    <cellStyle name="Normal 4" xfId="10" xr:uid="{FAF54675-B515-4F9E-A5CF-54BCFA2A9CFD}"/>
    <cellStyle name="Normal 6" xfId="5" xr:uid="{CF7259E8-CB50-41EE-85A0-8DB12BC3A52B}"/>
    <cellStyle name="Normal 6 2" xfId="7" xr:uid="{0E281C05-FC12-4FD9-A161-EFCCD129531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C01B3-1404-4B5B-AA0E-D7FFE7EBF759}">
  <dimension ref="A1:Q166"/>
  <sheetViews>
    <sheetView tabSelected="1" zoomScaleNormal="100" zoomScaleSheetLayoutView="100" workbookViewId="0">
      <selection activeCell="P92" sqref="P92"/>
    </sheetView>
  </sheetViews>
  <sheetFormatPr defaultColWidth="9.109375" defaultRowHeight="18.600000000000001" x14ac:dyDescent="0.45"/>
  <cols>
    <col min="1" max="3" width="1.44140625" style="130" customWidth="1"/>
    <col min="4" max="4" width="38" style="130" customWidth="1"/>
    <col min="5" max="5" width="7.33203125" style="130" customWidth="1"/>
    <col min="6" max="6" width="0.6640625" style="130" customWidth="1"/>
    <col min="7" max="7" width="13.5546875" style="130" customWidth="1"/>
    <col min="8" max="8" width="0.6640625" style="130" customWidth="1"/>
    <col min="9" max="9" width="12.5546875" style="130" customWidth="1"/>
    <col min="10" max="10" width="0.6640625" style="130" customWidth="1"/>
    <col min="11" max="11" width="14.33203125" style="130" customWidth="1"/>
    <col min="12" max="12" width="0.6640625" style="130" customWidth="1"/>
    <col min="13" max="13" width="12.6640625" style="130" customWidth="1"/>
    <col min="14" max="16384" width="9.109375" style="130"/>
  </cols>
  <sheetData>
    <row r="1" spans="1:17" ht="18" customHeight="1" x14ac:dyDescent="0.45">
      <c r="A1" s="126" t="s">
        <v>1</v>
      </c>
      <c r="B1" s="127"/>
      <c r="C1" s="127"/>
      <c r="D1" s="127"/>
      <c r="E1" s="128"/>
      <c r="F1" s="128"/>
      <c r="G1" s="129"/>
      <c r="H1" s="129"/>
      <c r="I1" s="129"/>
      <c r="J1" s="129"/>
      <c r="K1" s="129"/>
      <c r="L1" s="129"/>
      <c r="M1" s="129"/>
    </row>
    <row r="2" spans="1:17" ht="18" customHeight="1" x14ac:dyDescent="0.45">
      <c r="A2" s="126" t="s">
        <v>266</v>
      </c>
      <c r="B2" s="127"/>
      <c r="C2" s="127"/>
      <c r="D2" s="127"/>
      <c r="E2" s="128"/>
      <c r="F2" s="128"/>
      <c r="G2" s="129"/>
      <c r="H2" s="129"/>
      <c r="I2" s="129"/>
      <c r="J2" s="129"/>
      <c r="K2" s="129"/>
      <c r="L2" s="129"/>
      <c r="M2" s="129"/>
    </row>
    <row r="3" spans="1:17" ht="18" customHeight="1" x14ac:dyDescent="0.45">
      <c r="A3" s="131" t="s">
        <v>228</v>
      </c>
      <c r="B3" s="132"/>
      <c r="C3" s="132"/>
      <c r="D3" s="132"/>
      <c r="E3" s="133"/>
      <c r="F3" s="133"/>
      <c r="G3" s="134"/>
      <c r="H3" s="134"/>
      <c r="I3" s="134"/>
      <c r="J3" s="134"/>
      <c r="K3" s="134"/>
      <c r="L3" s="134"/>
      <c r="M3" s="134"/>
    </row>
    <row r="4" spans="1:17" ht="15" customHeight="1" x14ac:dyDescent="0.45">
      <c r="A4" s="127"/>
      <c r="B4" s="127"/>
      <c r="C4" s="127"/>
      <c r="D4" s="127"/>
      <c r="E4" s="128"/>
      <c r="F4" s="128"/>
      <c r="G4" s="129"/>
      <c r="H4" s="129"/>
      <c r="I4" s="129"/>
      <c r="J4" s="129"/>
      <c r="K4" s="129"/>
      <c r="L4" s="129"/>
      <c r="M4" s="129"/>
    </row>
    <row r="5" spans="1:17" ht="18" customHeight="1" x14ac:dyDescent="0.45">
      <c r="A5" s="127"/>
      <c r="B5" s="127"/>
      <c r="C5" s="127"/>
      <c r="D5" s="127"/>
      <c r="E5" s="128"/>
      <c r="F5" s="128"/>
      <c r="G5" s="199" t="s">
        <v>2</v>
      </c>
      <c r="H5" s="199"/>
      <c r="I5" s="199"/>
      <c r="J5" s="135"/>
      <c r="K5" s="199" t="s">
        <v>3</v>
      </c>
      <c r="L5" s="199"/>
      <c r="M5" s="199"/>
    </row>
    <row r="6" spans="1:17" ht="18" customHeight="1" x14ac:dyDescent="0.45">
      <c r="A6" s="127"/>
      <c r="B6" s="127"/>
      <c r="C6" s="127"/>
      <c r="D6" s="127"/>
      <c r="E6" s="128"/>
      <c r="F6" s="128"/>
      <c r="G6" s="137"/>
      <c r="H6" s="137"/>
      <c r="I6" s="136" t="s">
        <v>315</v>
      </c>
      <c r="J6" s="135"/>
      <c r="K6" s="137"/>
      <c r="L6" s="137"/>
      <c r="M6" s="136" t="s">
        <v>315</v>
      </c>
    </row>
    <row r="7" spans="1:17" ht="18" customHeight="1" x14ac:dyDescent="0.45">
      <c r="A7" s="127"/>
      <c r="B7" s="127"/>
      <c r="C7" s="127"/>
      <c r="D7" s="127"/>
      <c r="E7" s="128"/>
      <c r="F7" s="128"/>
      <c r="G7" s="136" t="s">
        <v>4</v>
      </c>
      <c r="H7" s="136"/>
      <c r="I7" s="136" t="s">
        <v>278</v>
      </c>
      <c r="J7" s="137"/>
      <c r="K7" s="136" t="s">
        <v>4</v>
      </c>
      <c r="L7" s="136"/>
      <c r="M7" s="136" t="s">
        <v>278</v>
      </c>
    </row>
    <row r="8" spans="1:17" ht="18" customHeight="1" x14ac:dyDescent="0.45">
      <c r="A8" s="127"/>
      <c r="B8" s="127"/>
      <c r="C8" s="127"/>
      <c r="D8" s="127"/>
      <c r="E8" s="128"/>
      <c r="F8" s="128"/>
      <c r="G8" s="138" t="s">
        <v>227</v>
      </c>
      <c r="H8" s="139"/>
      <c r="I8" s="140" t="s">
        <v>5</v>
      </c>
      <c r="J8" s="141"/>
      <c r="K8" s="138" t="s">
        <v>227</v>
      </c>
      <c r="L8" s="139"/>
      <c r="M8" s="140" t="s">
        <v>5</v>
      </c>
    </row>
    <row r="9" spans="1:17" ht="18" customHeight="1" x14ac:dyDescent="0.45">
      <c r="A9" s="127"/>
      <c r="B9" s="127"/>
      <c r="C9" s="127"/>
      <c r="D9" s="127"/>
      <c r="E9" s="128"/>
      <c r="F9" s="128"/>
      <c r="G9" s="142" t="s">
        <v>226</v>
      </c>
      <c r="H9" s="136"/>
      <c r="I9" s="142" t="s">
        <v>6</v>
      </c>
      <c r="J9" s="129"/>
      <c r="K9" s="142" t="s">
        <v>226</v>
      </c>
      <c r="L9" s="136"/>
      <c r="M9" s="142" t="s">
        <v>6</v>
      </c>
    </row>
    <row r="10" spans="1:17" ht="18" customHeight="1" x14ac:dyDescent="0.45">
      <c r="A10" s="127"/>
      <c r="B10" s="127"/>
      <c r="C10" s="127"/>
      <c r="D10" s="127"/>
      <c r="E10" s="197" t="s">
        <v>7</v>
      </c>
      <c r="F10" s="143"/>
      <c r="G10" s="144" t="s">
        <v>8</v>
      </c>
      <c r="H10" s="137"/>
      <c r="I10" s="144" t="s">
        <v>8</v>
      </c>
      <c r="J10" s="137"/>
      <c r="K10" s="144" t="s">
        <v>8</v>
      </c>
      <c r="L10" s="137"/>
      <c r="M10" s="144" t="s">
        <v>8</v>
      </c>
    </row>
    <row r="11" spans="1:17" ht="5.0999999999999996" customHeight="1" x14ac:dyDescent="0.45">
      <c r="A11" s="127"/>
      <c r="B11" s="127"/>
      <c r="C11" s="127"/>
      <c r="D11" s="127"/>
      <c r="E11" s="137"/>
      <c r="F11" s="143"/>
      <c r="G11" s="136"/>
      <c r="H11" s="137"/>
      <c r="I11" s="136"/>
      <c r="J11" s="137"/>
      <c r="K11" s="136"/>
      <c r="L11" s="137"/>
      <c r="M11" s="136"/>
    </row>
    <row r="12" spans="1:17" ht="18" customHeight="1" x14ac:dyDescent="0.45">
      <c r="A12" s="170" t="s">
        <v>9</v>
      </c>
      <c r="B12" s="171"/>
      <c r="C12" s="171"/>
      <c r="D12" s="171"/>
      <c r="E12" s="172"/>
      <c r="F12" s="172"/>
      <c r="G12" s="173"/>
      <c r="H12" s="173"/>
      <c r="I12" s="173"/>
      <c r="J12" s="173"/>
      <c r="K12" s="174"/>
      <c r="L12" s="173"/>
      <c r="M12" s="174"/>
    </row>
    <row r="13" spans="1:17" ht="3.75" customHeight="1" x14ac:dyDescent="0.45">
      <c r="A13" s="170"/>
      <c r="B13" s="171"/>
      <c r="C13" s="171"/>
      <c r="D13" s="171"/>
      <c r="E13" s="172"/>
      <c r="F13" s="172"/>
      <c r="G13" s="173"/>
      <c r="H13" s="173"/>
      <c r="I13" s="173"/>
      <c r="J13" s="173"/>
      <c r="K13" s="174"/>
      <c r="L13" s="173"/>
      <c r="M13" s="174"/>
    </row>
    <row r="14" spans="1:17" ht="18" customHeight="1" x14ac:dyDescent="0.45">
      <c r="A14" s="170" t="s">
        <v>10</v>
      </c>
      <c r="B14" s="171"/>
      <c r="C14" s="171"/>
      <c r="D14" s="171"/>
      <c r="E14" s="172"/>
      <c r="F14" s="172"/>
      <c r="G14" s="173"/>
      <c r="H14" s="173"/>
      <c r="I14" s="173"/>
      <c r="J14" s="173"/>
      <c r="K14" s="174"/>
      <c r="L14" s="173"/>
      <c r="M14" s="174"/>
    </row>
    <row r="15" spans="1:17" ht="5.0999999999999996" customHeight="1" x14ac:dyDescent="0.45">
      <c r="A15" s="170"/>
      <c r="B15" s="171"/>
      <c r="C15" s="171"/>
      <c r="D15" s="171"/>
      <c r="E15" s="172"/>
      <c r="F15" s="172"/>
      <c r="G15" s="173"/>
      <c r="H15" s="173"/>
      <c r="I15" s="173"/>
      <c r="J15" s="173"/>
      <c r="K15" s="174"/>
      <c r="L15" s="173"/>
      <c r="M15" s="174"/>
    </row>
    <row r="16" spans="1:17" ht="18" customHeight="1" x14ac:dyDescent="0.45">
      <c r="A16" s="171" t="s">
        <v>11</v>
      </c>
      <c r="B16" s="171"/>
      <c r="C16" s="171"/>
      <c r="D16" s="171"/>
      <c r="E16" s="172"/>
      <c r="F16" s="172"/>
      <c r="G16" s="175">
        <v>28726500</v>
      </c>
      <c r="H16" s="175"/>
      <c r="I16" s="175">
        <v>28439296</v>
      </c>
      <c r="J16" s="175"/>
      <c r="K16" s="175">
        <v>8782472</v>
      </c>
      <c r="L16" s="175"/>
      <c r="M16" s="152">
        <v>9033989</v>
      </c>
      <c r="P16" s="171"/>
      <c r="Q16" s="171"/>
    </row>
    <row r="17" spans="1:17" ht="18" customHeight="1" x14ac:dyDescent="0.45">
      <c r="A17" s="171" t="s">
        <v>236</v>
      </c>
      <c r="B17" s="171"/>
      <c r="C17" s="171"/>
      <c r="D17" s="171"/>
      <c r="E17" s="172"/>
      <c r="F17" s="172"/>
      <c r="G17" s="175"/>
      <c r="H17" s="175"/>
      <c r="I17" s="175"/>
      <c r="J17" s="175"/>
      <c r="K17" s="175"/>
      <c r="L17" s="175"/>
      <c r="M17" s="175"/>
      <c r="P17" s="171"/>
      <c r="Q17" s="171"/>
    </row>
    <row r="18" spans="1:17" ht="18" customHeight="1" x14ac:dyDescent="0.45">
      <c r="A18" s="171"/>
      <c r="B18" s="171" t="s">
        <v>49</v>
      </c>
      <c r="C18" s="171"/>
      <c r="D18" s="171"/>
      <c r="E18" s="172"/>
      <c r="F18" s="172"/>
      <c r="G18" s="175">
        <v>130038</v>
      </c>
      <c r="H18" s="175"/>
      <c r="I18" s="175">
        <v>143875</v>
      </c>
      <c r="J18" s="175"/>
      <c r="K18" s="175">
        <v>0</v>
      </c>
      <c r="L18" s="175"/>
      <c r="M18" s="152">
        <v>0</v>
      </c>
      <c r="P18" s="171"/>
      <c r="Q18" s="171"/>
    </row>
    <row r="19" spans="1:17" ht="18" customHeight="1" x14ac:dyDescent="0.45">
      <c r="A19" s="171" t="s">
        <v>12</v>
      </c>
      <c r="B19" s="171"/>
      <c r="C19" s="171"/>
      <c r="D19" s="171"/>
      <c r="E19" s="172"/>
      <c r="F19" s="172"/>
      <c r="G19" s="175">
        <v>1165950</v>
      </c>
      <c r="H19" s="175"/>
      <c r="I19" s="175">
        <v>1063911</v>
      </c>
      <c r="J19" s="175"/>
      <c r="K19" s="175">
        <v>0</v>
      </c>
      <c r="L19" s="175"/>
      <c r="M19" s="152">
        <v>0</v>
      </c>
      <c r="P19" s="171"/>
      <c r="Q19" s="171"/>
    </row>
    <row r="20" spans="1:17" ht="18" customHeight="1" x14ac:dyDescent="0.45">
      <c r="A20" s="171" t="s">
        <v>13</v>
      </c>
      <c r="B20" s="171"/>
      <c r="C20" s="171"/>
      <c r="D20" s="171"/>
      <c r="E20" s="172">
        <v>7</v>
      </c>
      <c r="F20" s="172"/>
      <c r="G20" s="175">
        <v>11019501</v>
      </c>
      <c r="H20" s="175"/>
      <c r="I20" s="175">
        <v>10008605</v>
      </c>
      <c r="J20" s="175"/>
      <c r="K20" s="175">
        <v>7421244</v>
      </c>
      <c r="L20" s="175"/>
      <c r="M20" s="152">
        <v>6869859</v>
      </c>
      <c r="P20" s="171"/>
      <c r="Q20" s="171"/>
    </row>
    <row r="21" spans="1:17" ht="18" customHeight="1" x14ac:dyDescent="0.45">
      <c r="A21" s="171" t="s">
        <v>14</v>
      </c>
      <c r="B21" s="171"/>
      <c r="C21" s="171"/>
      <c r="D21" s="171"/>
      <c r="E21" s="172"/>
      <c r="F21" s="176"/>
      <c r="G21" s="175">
        <v>822077</v>
      </c>
      <c r="H21" s="175"/>
      <c r="I21" s="175">
        <v>6766968</v>
      </c>
      <c r="J21" s="175"/>
      <c r="K21" s="175">
        <v>422335</v>
      </c>
      <c r="L21" s="175"/>
      <c r="M21" s="152">
        <v>948984</v>
      </c>
      <c r="P21" s="171"/>
      <c r="Q21" s="171"/>
    </row>
    <row r="22" spans="1:17" ht="18" customHeight="1" x14ac:dyDescent="0.45">
      <c r="A22" s="171" t="s">
        <v>15</v>
      </c>
      <c r="B22" s="171"/>
      <c r="C22" s="171"/>
      <c r="D22" s="171"/>
      <c r="E22" s="176">
        <v>19.600000000000001</v>
      </c>
      <c r="F22" s="176"/>
      <c r="G22" s="175">
        <v>11264067</v>
      </c>
      <c r="H22" s="175"/>
      <c r="I22" s="175">
        <v>4830747</v>
      </c>
      <c r="J22" s="175"/>
      <c r="K22" s="175">
        <v>7090801</v>
      </c>
      <c r="L22" s="175"/>
      <c r="M22" s="152">
        <v>6338818</v>
      </c>
      <c r="P22" s="171"/>
      <c r="Q22" s="171"/>
    </row>
    <row r="23" spans="1:17" ht="18" customHeight="1" x14ac:dyDescent="0.45">
      <c r="A23" s="171" t="s">
        <v>16</v>
      </c>
      <c r="B23" s="171"/>
      <c r="C23" s="171"/>
      <c r="D23" s="171"/>
      <c r="E23" s="176"/>
      <c r="F23" s="176"/>
      <c r="G23" s="175"/>
      <c r="H23" s="175"/>
      <c r="I23" s="175"/>
      <c r="J23" s="175"/>
      <c r="K23" s="175"/>
      <c r="L23" s="175"/>
      <c r="M23" s="175"/>
      <c r="P23" s="171"/>
      <c r="Q23" s="171"/>
    </row>
    <row r="24" spans="1:17" ht="18" customHeight="1" x14ac:dyDescent="0.45">
      <c r="A24" s="171"/>
      <c r="B24" s="171" t="s">
        <v>17</v>
      </c>
      <c r="C24" s="171"/>
      <c r="D24" s="171"/>
      <c r="E24" s="176">
        <v>19.7</v>
      </c>
      <c r="F24" s="176"/>
      <c r="G24" s="175">
        <v>10889</v>
      </c>
      <c r="H24" s="175"/>
      <c r="I24" s="175">
        <v>10218</v>
      </c>
      <c r="J24" s="175"/>
      <c r="K24" s="175">
        <v>364460</v>
      </c>
      <c r="L24" s="175"/>
      <c r="M24" s="152">
        <v>613788</v>
      </c>
      <c r="P24" s="171"/>
      <c r="Q24" s="171"/>
    </row>
    <row r="25" spans="1:17" ht="18" customHeight="1" x14ac:dyDescent="0.45">
      <c r="A25" s="171" t="s">
        <v>18</v>
      </c>
      <c r="B25" s="171"/>
      <c r="C25" s="171"/>
      <c r="D25" s="171"/>
      <c r="E25" s="172"/>
      <c r="F25" s="172"/>
      <c r="G25" s="175">
        <v>944394</v>
      </c>
      <c r="H25" s="175"/>
      <c r="I25" s="175">
        <v>928702</v>
      </c>
      <c r="J25" s="175"/>
      <c r="K25" s="175">
        <v>3244</v>
      </c>
      <c r="L25" s="175"/>
      <c r="M25" s="152">
        <v>3279</v>
      </c>
      <c r="P25" s="171"/>
      <c r="Q25" s="171"/>
    </row>
    <row r="26" spans="1:17" ht="18" customHeight="1" x14ac:dyDescent="0.45">
      <c r="A26" s="171" t="s">
        <v>19</v>
      </c>
      <c r="B26" s="171"/>
      <c r="C26" s="171"/>
      <c r="D26" s="171"/>
      <c r="E26" s="177"/>
      <c r="F26" s="172"/>
      <c r="G26" s="175">
        <v>3389</v>
      </c>
      <c r="H26" s="175"/>
      <c r="I26" s="175">
        <v>39081</v>
      </c>
      <c r="J26" s="175"/>
      <c r="K26" s="175">
        <v>0</v>
      </c>
      <c r="L26" s="175"/>
      <c r="M26" s="152">
        <v>37343</v>
      </c>
      <c r="P26" s="171"/>
      <c r="Q26" s="171"/>
    </row>
    <row r="27" spans="1:17" ht="18" customHeight="1" x14ac:dyDescent="0.45">
      <c r="A27" s="171" t="s">
        <v>27</v>
      </c>
      <c r="B27" s="171"/>
      <c r="C27" s="171"/>
      <c r="D27" s="171"/>
      <c r="E27" s="177"/>
      <c r="F27" s="172"/>
      <c r="G27" s="175"/>
      <c r="H27" s="175"/>
      <c r="I27" s="175"/>
      <c r="J27" s="175"/>
      <c r="K27" s="175"/>
      <c r="L27" s="175"/>
      <c r="M27" s="152"/>
      <c r="P27" s="171"/>
      <c r="Q27" s="171"/>
    </row>
    <row r="28" spans="1:17" ht="18" customHeight="1" x14ac:dyDescent="0.45">
      <c r="A28" s="171"/>
      <c r="B28" s="171" t="s">
        <v>28</v>
      </c>
      <c r="C28" s="171"/>
      <c r="D28" s="171"/>
      <c r="E28" s="177"/>
      <c r="F28" s="172"/>
      <c r="G28" s="175">
        <v>16286</v>
      </c>
      <c r="H28" s="175"/>
      <c r="I28" s="175">
        <v>0</v>
      </c>
      <c r="J28" s="175"/>
      <c r="K28" s="175">
        <v>16286</v>
      </c>
      <c r="L28" s="175"/>
      <c r="M28" s="191">
        <v>0</v>
      </c>
      <c r="P28" s="171"/>
      <c r="Q28" s="171"/>
    </row>
    <row r="29" spans="1:17" x14ac:dyDescent="0.45">
      <c r="A29" s="171" t="s">
        <v>20</v>
      </c>
      <c r="B29" s="171"/>
      <c r="C29" s="171"/>
      <c r="D29" s="171"/>
      <c r="E29" s="172"/>
      <c r="F29" s="172"/>
      <c r="G29" s="178">
        <v>578023</v>
      </c>
      <c r="H29" s="175"/>
      <c r="I29" s="178">
        <v>1495559</v>
      </c>
      <c r="J29" s="175"/>
      <c r="K29" s="178">
        <v>39375</v>
      </c>
      <c r="L29" s="175"/>
      <c r="M29" s="187">
        <v>152684</v>
      </c>
      <c r="P29" s="171"/>
      <c r="Q29" s="171"/>
    </row>
    <row r="30" spans="1:17" ht="5.0999999999999996" customHeight="1" x14ac:dyDescent="0.45">
      <c r="A30" s="127"/>
      <c r="B30" s="127"/>
      <c r="C30" s="127"/>
      <c r="D30" s="127"/>
      <c r="E30" s="137"/>
      <c r="F30" s="143"/>
      <c r="G30" s="136"/>
      <c r="H30" s="137"/>
      <c r="I30" s="136"/>
      <c r="J30" s="137"/>
      <c r="K30" s="136"/>
      <c r="L30" s="137"/>
      <c r="M30" s="136"/>
      <c r="P30" s="171"/>
      <c r="Q30" s="171"/>
    </row>
    <row r="31" spans="1:17" ht="19.8" x14ac:dyDescent="0.45">
      <c r="A31" s="170" t="s">
        <v>21</v>
      </c>
      <c r="B31" s="171"/>
      <c r="C31" s="171"/>
      <c r="D31" s="171"/>
      <c r="E31" s="172"/>
      <c r="F31" s="172"/>
      <c r="G31" s="178">
        <f>SUM(G16:G29)</f>
        <v>54681114</v>
      </c>
      <c r="H31" s="175"/>
      <c r="I31" s="178">
        <f>SUM(I16:I29)</f>
        <v>53726962</v>
      </c>
      <c r="J31" s="175"/>
      <c r="K31" s="178">
        <f>SUM(K16:K29)</f>
        <v>24140217</v>
      </c>
      <c r="L31" s="175"/>
      <c r="M31" s="178">
        <f>SUM(M16:M29)</f>
        <v>23998744</v>
      </c>
      <c r="P31" s="171"/>
      <c r="Q31" s="171"/>
    </row>
    <row r="32" spans="1:17" ht="8.25" customHeight="1" x14ac:dyDescent="0.45">
      <c r="A32" s="171"/>
      <c r="B32" s="171"/>
      <c r="C32" s="171"/>
      <c r="D32" s="171"/>
      <c r="E32" s="172"/>
      <c r="F32" s="172"/>
      <c r="G32" s="175"/>
      <c r="H32" s="173"/>
      <c r="I32" s="175"/>
      <c r="J32" s="173"/>
      <c r="K32" s="175"/>
      <c r="L32" s="173"/>
      <c r="M32" s="175"/>
      <c r="P32" s="171"/>
      <c r="Q32" s="171"/>
    </row>
    <row r="33" spans="1:17" ht="19.8" x14ac:dyDescent="0.45">
      <c r="A33" s="170" t="s">
        <v>22</v>
      </c>
      <c r="B33" s="171"/>
      <c r="C33" s="171"/>
      <c r="D33" s="171"/>
      <c r="E33" s="172"/>
      <c r="F33" s="172"/>
      <c r="G33" s="175"/>
      <c r="H33" s="173"/>
      <c r="I33" s="175"/>
      <c r="J33" s="173"/>
      <c r="K33" s="175"/>
      <c r="L33" s="173"/>
      <c r="M33" s="175"/>
      <c r="P33" s="171"/>
      <c r="Q33" s="171"/>
    </row>
    <row r="34" spans="1:17" ht="5.0999999999999996" customHeight="1" x14ac:dyDescent="0.45">
      <c r="A34" s="127"/>
      <c r="B34" s="127"/>
      <c r="C34" s="127"/>
      <c r="D34" s="127"/>
      <c r="E34" s="137"/>
      <c r="F34" s="143"/>
      <c r="G34" s="136"/>
      <c r="H34" s="137"/>
      <c r="I34" s="136"/>
      <c r="J34" s="137"/>
      <c r="K34" s="136"/>
      <c r="L34" s="137"/>
      <c r="M34" s="136"/>
      <c r="P34" s="171"/>
      <c r="Q34" s="171"/>
    </row>
    <row r="35" spans="1:17" ht="18" customHeight="1" x14ac:dyDescent="0.45">
      <c r="A35" s="171" t="s">
        <v>252</v>
      </c>
      <c r="B35" s="127"/>
      <c r="C35" s="127"/>
      <c r="D35" s="127"/>
      <c r="E35" s="137"/>
      <c r="F35" s="143"/>
      <c r="G35" s="175">
        <v>225049</v>
      </c>
      <c r="H35" s="175"/>
      <c r="I35" s="175">
        <v>0</v>
      </c>
      <c r="J35" s="175"/>
      <c r="K35" s="175">
        <v>225049</v>
      </c>
      <c r="L35" s="175"/>
      <c r="M35" s="152">
        <v>0</v>
      </c>
      <c r="P35" s="171"/>
      <c r="Q35" s="171"/>
    </row>
    <row r="36" spans="1:17" ht="18" customHeight="1" x14ac:dyDescent="0.45">
      <c r="A36" s="171" t="s">
        <v>23</v>
      </c>
      <c r="B36" s="171"/>
      <c r="C36" s="171"/>
      <c r="D36" s="171"/>
      <c r="E36" s="179">
        <v>19.7</v>
      </c>
      <c r="F36" s="177"/>
      <c r="G36" s="175">
        <v>467500</v>
      </c>
      <c r="H36" s="175"/>
      <c r="I36" s="175">
        <v>384100</v>
      </c>
      <c r="J36" s="175"/>
      <c r="K36" s="175">
        <v>26344726</v>
      </c>
      <c r="L36" s="175"/>
      <c r="M36" s="152">
        <v>26055537</v>
      </c>
      <c r="P36" s="171"/>
      <c r="Q36" s="171"/>
    </row>
    <row r="37" spans="1:17" ht="18" customHeight="1" x14ac:dyDescent="0.45">
      <c r="A37" s="171" t="s">
        <v>24</v>
      </c>
      <c r="B37" s="171"/>
      <c r="C37" s="171"/>
      <c r="D37" s="171"/>
      <c r="E37" s="172">
        <v>8</v>
      </c>
      <c r="F37" s="172"/>
      <c r="G37" s="175">
        <v>0</v>
      </c>
      <c r="H37" s="175"/>
      <c r="I37" s="175">
        <v>0</v>
      </c>
      <c r="J37" s="175"/>
      <c r="K37" s="175">
        <v>19250765</v>
      </c>
      <c r="L37" s="175"/>
      <c r="M37" s="152">
        <v>19243128</v>
      </c>
      <c r="P37" s="171"/>
      <c r="Q37" s="171"/>
    </row>
    <row r="38" spans="1:17" ht="18" customHeight="1" x14ac:dyDescent="0.45">
      <c r="A38" s="171" t="s">
        <v>25</v>
      </c>
      <c r="B38" s="171"/>
      <c r="C38" s="171"/>
      <c r="D38" s="171"/>
      <c r="E38" s="177" t="s">
        <v>275</v>
      </c>
      <c r="F38" s="177"/>
      <c r="G38" s="175">
        <v>4958980</v>
      </c>
      <c r="H38" s="175"/>
      <c r="I38" s="175">
        <v>2876993</v>
      </c>
      <c r="J38" s="175"/>
      <c r="K38" s="175">
        <v>1829492</v>
      </c>
      <c r="L38" s="175"/>
      <c r="M38" s="152">
        <v>1829492</v>
      </c>
      <c r="P38" s="171"/>
      <c r="Q38" s="171"/>
    </row>
    <row r="39" spans="1:17" ht="18" customHeight="1" x14ac:dyDescent="0.45">
      <c r="A39" s="171" t="s">
        <v>26</v>
      </c>
      <c r="B39" s="171"/>
      <c r="C39" s="171"/>
      <c r="D39" s="171"/>
      <c r="E39" s="177" t="s">
        <v>276</v>
      </c>
      <c r="F39" s="177"/>
      <c r="G39" s="175">
        <v>2134637</v>
      </c>
      <c r="H39" s="175"/>
      <c r="I39" s="175">
        <v>2024259</v>
      </c>
      <c r="J39" s="175"/>
      <c r="K39" s="175">
        <v>755223</v>
      </c>
      <c r="L39" s="175"/>
      <c r="M39" s="152">
        <v>755223</v>
      </c>
      <c r="P39" s="171"/>
      <c r="Q39" s="171"/>
    </row>
    <row r="40" spans="1:17" ht="18" customHeight="1" x14ac:dyDescent="0.45">
      <c r="A40" s="171" t="s">
        <v>27</v>
      </c>
      <c r="B40" s="171"/>
      <c r="C40" s="171"/>
      <c r="D40" s="171"/>
      <c r="E40" s="177"/>
      <c r="F40" s="177"/>
      <c r="G40" s="175"/>
      <c r="H40" s="175"/>
      <c r="I40" s="175"/>
      <c r="J40" s="175"/>
      <c r="K40" s="175"/>
      <c r="L40" s="175"/>
      <c r="M40" s="175"/>
      <c r="P40" s="171"/>
      <c r="Q40" s="171"/>
    </row>
    <row r="41" spans="1:17" ht="18" customHeight="1" x14ac:dyDescent="0.45">
      <c r="A41" s="171"/>
      <c r="B41" s="171" t="s">
        <v>28</v>
      </c>
      <c r="C41" s="171"/>
      <c r="D41" s="171"/>
      <c r="E41" s="177"/>
      <c r="F41" s="177"/>
      <c r="G41" s="175">
        <v>87845</v>
      </c>
      <c r="H41" s="175"/>
      <c r="I41" s="175">
        <v>100777</v>
      </c>
      <c r="J41" s="175"/>
      <c r="K41" s="175">
        <v>0</v>
      </c>
      <c r="L41" s="175"/>
      <c r="M41" s="175">
        <v>16286</v>
      </c>
      <c r="P41" s="171"/>
      <c r="Q41" s="171"/>
    </row>
    <row r="42" spans="1:17" ht="18" customHeight="1" x14ac:dyDescent="0.45">
      <c r="A42" s="171" t="s">
        <v>29</v>
      </c>
      <c r="B42" s="171"/>
      <c r="C42" s="171"/>
      <c r="D42" s="171"/>
      <c r="E42" s="172"/>
      <c r="F42" s="172"/>
      <c r="G42" s="175">
        <v>10149</v>
      </c>
      <c r="H42" s="173"/>
      <c r="I42" s="175">
        <v>10149</v>
      </c>
      <c r="J42" s="173"/>
      <c r="K42" s="175">
        <v>0</v>
      </c>
      <c r="L42" s="173"/>
      <c r="M42" s="175">
        <v>0</v>
      </c>
      <c r="P42" s="171"/>
      <c r="Q42" s="171"/>
    </row>
    <row r="43" spans="1:17" ht="18" customHeight="1" x14ac:dyDescent="0.45">
      <c r="A43" s="171" t="s">
        <v>30</v>
      </c>
      <c r="B43" s="171"/>
      <c r="C43" s="171"/>
      <c r="D43" s="171"/>
      <c r="E43" s="172">
        <v>10</v>
      </c>
      <c r="F43" s="172"/>
      <c r="G43" s="175">
        <v>94138833</v>
      </c>
      <c r="H43" s="175"/>
      <c r="I43" s="175">
        <v>93909047</v>
      </c>
      <c r="J43" s="175"/>
      <c r="K43" s="175">
        <v>2337629</v>
      </c>
      <c r="L43" s="175"/>
      <c r="M43" s="175">
        <v>2303379</v>
      </c>
      <c r="P43" s="171"/>
      <c r="Q43" s="171"/>
    </row>
    <row r="44" spans="1:17" ht="18" customHeight="1" x14ac:dyDescent="0.45">
      <c r="A44" s="171" t="s">
        <v>31</v>
      </c>
      <c r="B44" s="171"/>
      <c r="C44" s="171"/>
      <c r="D44" s="171"/>
      <c r="E44" s="172">
        <v>10</v>
      </c>
      <c r="F44" s="172"/>
      <c r="G44" s="175">
        <v>2060522</v>
      </c>
      <c r="H44" s="175"/>
      <c r="I44" s="175">
        <v>2061463</v>
      </c>
      <c r="J44" s="175"/>
      <c r="K44" s="175">
        <v>133363</v>
      </c>
      <c r="L44" s="175"/>
      <c r="M44" s="175">
        <v>127502</v>
      </c>
      <c r="P44" s="171"/>
      <c r="Q44" s="171"/>
    </row>
    <row r="45" spans="1:17" ht="18" customHeight="1" x14ac:dyDescent="0.45">
      <c r="A45" s="171" t="s">
        <v>32</v>
      </c>
      <c r="B45" s="171"/>
      <c r="C45" s="171"/>
      <c r="D45" s="171"/>
      <c r="E45" s="172"/>
      <c r="F45" s="172"/>
      <c r="G45" s="175">
        <v>1169903</v>
      </c>
      <c r="H45" s="175"/>
      <c r="I45" s="175">
        <v>1169903</v>
      </c>
      <c r="J45" s="175"/>
      <c r="K45" s="175">
        <v>0</v>
      </c>
      <c r="L45" s="175"/>
      <c r="M45" s="175">
        <v>0</v>
      </c>
      <c r="P45" s="171"/>
      <c r="Q45" s="171"/>
    </row>
    <row r="46" spans="1:17" ht="18" customHeight="1" x14ac:dyDescent="0.45">
      <c r="A46" s="171" t="s">
        <v>33</v>
      </c>
      <c r="B46" s="171"/>
      <c r="C46" s="171"/>
      <c r="D46" s="171"/>
      <c r="E46" s="172">
        <v>10</v>
      </c>
      <c r="F46" s="172"/>
      <c r="G46" s="175">
        <v>12041339</v>
      </c>
      <c r="H46" s="175"/>
      <c r="I46" s="175">
        <v>11837128</v>
      </c>
      <c r="J46" s="175"/>
      <c r="K46" s="175">
        <v>671752</v>
      </c>
      <c r="L46" s="175"/>
      <c r="M46" s="175">
        <v>701329</v>
      </c>
      <c r="P46" s="171"/>
      <c r="Q46" s="171"/>
    </row>
    <row r="47" spans="1:17" ht="18" customHeight="1" x14ac:dyDescent="0.45">
      <c r="A47" s="171" t="s">
        <v>34</v>
      </c>
      <c r="B47" s="171"/>
      <c r="C47" s="171"/>
      <c r="D47" s="171"/>
      <c r="E47" s="172"/>
      <c r="F47" s="172"/>
      <c r="G47" s="175">
        <v>326360</v>
      </c>
      <c r="H47" s="175"/>
      <c r="I47" s="175">
        <v>616879</v>
      </c>
      <c r="J47" s="175"/>
      <c r="K47" s="175">
        <v>0</v>
      </c>
      <c r="L47" s="175"/>
      <c r="M47" s="175">
        <v>0</v>
      </c>
      <c r="P47" s="171"/>
      <c r="Q47" s="171"/>
    </row>
    <row r="48" spans="1:17" ht="18" customHeight="1" x14ac:dyDescent="0.45">
      <c r="A48" s="171" t="s">
        <v>19</v>
      </c>
      <c r="B48" s="171"/>
      <c r="C48" s="171"/>
      <c r="D48" s="171"/>
      <c r="E48" s="177"/>
      <c r="F48" s="172"/>
      <c r="G48" s="175">
        <v>1660166</v>
      </c>
      <c r="H48" s="175"/>
      <c r="I48" s="175">
        <v>1522881</v>
      </c>
      <c r="J48" s="175"/>
      <c r="K48" s="175">
        <v>0</v>
      </c>
      <c r="L48" s="175"/>
      <c r="M48" s="175">
        <v>0</v>
      </c>
      <c r="P48" s="171"/>
      <c r="Q48" s="171"/>
    </row>
    <row r="49" spans="1:17" ht="18" customHeight="1" x14ac:dyDescent="0.45">
      <c r="A49" s="171" t="s">
        <v>35</v>
      </c>
      <c r="B49" s="171"/>
      <c r="C49" s="171"/>
      <c r="D49" s="171"/>
      <c r="E49" s="172">
        <v>4</v>
      </c>
      <c r="F49" s="172"/>
      <c r="G49" s="175">
        <v>435555</v>
      </c>
      <c r="H49" s="175"/>
      <c r="I49" s="175">
        <v>315324</v>
      </c>
      <c r="J49" s="175"/>
      <c r="K49" s="175">
        <v>49386</v>
      </c>
      <c r="L49" s="175"/>
      <c r="M49" s="175">
        <v>6935</v>
      </c>
      <c r="P49" s="171"/>
      <c r="Q49" s="171"/>
    </row>
    <row r="50" spans="1:17" x14ac:dyDescent="0.45">
      <c r="A50" s="171" t="s">
        <v>36</v>
      </c>
      <c r="B50" s="171"/>
      <c r="C50" s="171"/>
      <c r="D50" s="171"/>
      <c r="E50" s="172">
        <v>11</v>
      </c>
      <c r="F50" s="172"/>
      <c r="G50" s="178">
        <v>6567593</v>
      </c>
      <c r="H50" s="175"/>
      <c r="I50" s="178">
        <v>6489711</v>
      </c>
      <c r="J50" s="175"/>
      <c r="K50" s="178">
        <v>663462</v>
      </c>
      <c r="L50" s="175"/>
      <c r="M50" s="178">
        <v>577239</v>
      </c>
      <c r="P50" s="171"/>
      <c r="Q50" s="171"/>
    </row>
    <row r="51" spans="1:17" ht="5.0999999999999996" customHeight="1" x14ac:dyDescent="0.45">
      <c r="A51" s="127"/>
      <c r="B51" s="127"/>
      <c r="C51" s="127"/>
      <c r="D51" s="127"/>
      <c r="E51" s="137"/>
      <c r="F51" s="143"/>
      <c r="G51" s="136"/>
      <c r="H51" s="137"/>
      <c r="I51" s="136"/>
      <c r="J51" s="137"/>
      <c r="K51" s="136"/>
      <c r="L51" s="137"/>
      <c r="M51" s="136"/>
      <c r="P51" s="171"/>
      <c r="Q51" s="171"/>
    </row>
    <row r="52" spans="1:17" ht="19.8" x14ac:dyDescent="0.45">
      <c r="A52" s="170" t="s">
        <v>37</v>
      </c>
      <c r="B52" s="171"/>
      <c r="C52" s="171"/>
      <c r="D52" s="171"/>
      <c r="E52" s="172"/>
      <c r="F52" s="172"/>
      <c r="G52" s="178">
        <f>SUM(G35:G50)</f>
        <v>126284431</v>
      </c>
      <c r="H52" s="175"/>
      <c r="I52" s="178">
        <f>SUM(I35:I50)</f>
        <v>123318614</v>
      </c>
      <c r="J52" s="175"/>
      <c r="K52" s="178">
        <f>SUM(K35:K50)</f>
        <v>52260847</v>
      </c>
      <c r="L52" s="175"/>
      <c r="M52" s="178">
        <f>SUM(M35:M50)</f>
        <v>51616050</v>
      </c>
      <c r="P52" s="171"/>
      <c r="Q52" s="171"/>
    </row>
    <row r="53" spans="1:17" ht="5.0999999999999996" customHeight="1" x14ac:dyDescent="0.45">
      <c r="A53" s="127"/>
      <c r="B53" s="127"/>
      <c r="C53" s="127"/>
      <c r="D53" s="127"/>
      <c r="E53" s="137"/>
      <c r="F53" s="143"/>
      <c r="G53" s="136"/>
      <c r="H53" s="137"/>
      <c r="I53" s="136"/>
      <c r="J53" s="137"/>
      <c r="K53" s="136"/>
      <c r="L53" s="137"/>
      <c r="M53" s="136"/>
      <c r="P53" s="171"/>
      <c r="Q53" s="171"/>
    </row>
    <row r="54" spans="1:17" ht="18" customHeight="1" thickBot="1" x14ac:dyDescent="0.5">
      <c r="A54" s="170" t="s">
        <v>38</v>
      </c>
      <c r="B54" s="171"/>
      <c r="C54" s="171"/>
      <c r="D54" s="171"/>
      <c r="E54" s="172"/>
      <c r="F54" s="172"/>
      <c r="G54" s="181">
        <f>+G52+G31</f>
        <v>180965545</v>
      </c>
      <c r="H54" s="175"/>
      <c r="I54" s="181">
        <f>+I52+I31</f>
        <v>177045576</v>
      </c>
      <c r="J54" s="175"/>
      <c r="K54" s="181">
        <f>+K52+K31</f>
        <v>76401064</v>
      </c>
      <c r="L54" s="175"/>
      <c r="M54" s="181">
        <f>+M52+M31</f>
        <v>75614794</v>
      </c>
      <c r="P54" s="171"/>
      <c r="Q54" s="171"/>
    </row>
    <row r="55" spans="1:17" ht="18" customHeight="1" thickTop="1" x14ac:dyDescent="0.45">
      <c r="A55" s="170"/>
      <c r="B55" s="171"/>
      <c r="C55" s="171"/>
      <c r="D55" s="171"/>
      <c r="E55" s="172"/>
      <c r="F55" s="172"/>
      <c r="G55" s="175"/>
      <c r="H55" s="175"/>
      <c r="I55" s="175"/>
      <c r="J55" s="175"/>
      <c r="K55" s="175"/>
      <c r="L55" s="175"/>
      <c r="M55" s="175"/>
      <c r="P55" s="171"/>
      <c r="Q55" s="171"/>
    </row>
    <row r="56" spans="1:17" ht="18" customHeight="1" x14ac:dyDescent="0.45">
      <c r="A56" s="198" t="s">
        <v>279</v>
      </c>
      <c r="B56" s="171"/>
      <c r="C56" s="171"/>
      <c r="D56" s="171"/>
      <c r="E56" s="172"/>
      <c r="F56" s="172"/>
      <c r="G56" s="175"/>
      <c r="H56" s="175"/>
      <c r="I56" s="175"/>
      <c r="J56" s="175"/>
      <c r="K56" s="175"/>
      <c r="L56" s="175"/>
      <c r="M56" s="175"/>
      <c r="P56" s="171"/>
      <c r="Q56" s="171"/>
    </row>
    <row r="57" spans="1:17" ht="8.1" customHeight="1" x14ac:dyDescent="0.45">
      <c r="A57" s="145"/>
      <c r="B57" s="127"/>
      <c r="C57" s="127"/>
      <c r="D57" s="127"/>
      <c r="E57" s="128"/>
      <c r="F57" s="128"/>
      <c r="G57" s="146"/>
      <c r="H57" s="146"/>
      <c r="I57" s="146"/>
      <c r="J57" s="146"/>
      <c r="K57" s="146"/>
      <c r="L57" s="146"/>
      <c r="M57" s="146"/>
    </row>
    <row r="58" spans="1:17" ht="21.9" customHeight="1" x14ac:dyDescent="0.45">
      <c r="A58" s="147" t="s">
        <v>39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</row>
    <row r="59" spans="1:17" ht="21.75" customHeight="1" x14ac:dyDescent="0.45">
      <c r="A59" s="126" t="s">
        <v>1</v>
      </c>
      <c r="B59" s="127"/>
      <c r="C59" s="127"/>
      <c r="D59" s="127"/>
      <c r="E59" s="128"/>
      <c r="F59" s="128"/>
      <c r="G59" s="129"/>
      <c r="H59" s="129"/>
      <c r="I59" s="129"/>
      <c r="J59" s="129"/>
      <c r="K59" s="129"/>
      <c r="L59" s="129"/>
      <c r="M59" s="129"/>
    </row>
    <row r="60" spans="1:17" ht="21.75" customHeight="1" x14ac:dyDescent="0.45">
      <c r="A60" s="126" t="s">
        <v>271</v>
      </c>
      <c r="B60" s="127"/>
      <c r="C60" s="127"/>
      <c r="D60" s="127"/>
      <c r="E60" s="128"/>
      <c r="F60" s="128"/>
      <c r="G60" s="129"/>
      <c r="H60" s="129"/>
      <c r="I60" s="129"/>
      <c r="J60" s="129"/>
      <c r="K60" s="129"/>
      <c r="L60" s="129"/>
      <c r="M60" s="129"/>
    </row>
    <row r="61" spans="1:17" ht="21.75" customHeight="1" x14ac:dyDescent="0.45">
      <c r="A61" s="149" t="str">
        <f>+A3</f>
        <v>ณ วันที่ 31 มีนาคม พ.ศ. 2567</v>
      </c>
      <c r="B61" s="132"/>
      <c r="C61" s="132"/>
      <c r="D61" s="132"/>
      <c r="E61" s="133"/>
      <c r="F61" s="133"/>
      <c r="G61" s="134"/>
      <c r="H61" s="134"/>
      <c r="I61" s="134"/>
      <c r="J61" s="134"/>
      <c r="K61" s="134"/>
      <c r="L61" s="134"/>
      <c r="M61" s="134"/>
    </row>
    <row r="62" spans="1:17" ht="21.75" customHeight="1" x14ac:dyDescent="0.45">
      <c r="A62" s="145"/>
      <c r="B62" s="127"/>
      <c r="C62" s="127"/>
      <c r="D62" s="127"/>
      <c r="E62" s="128"/>
      <c r="F62" s="128"/>
      <c r="G62" s="129"/>
      <c r="H62" s="129"/>
      <c r="I62" s="129"/>
      <c r="J62" s="129"/>
      <c r="K62" s="129"/>
      <c r="L62" s="129"/>
      <c r="M62" s="129"/>
    </row>
    <row r="63" spans="1:17" ht="19.8" x14ac:dyDescent="0.45">
      <c r="A63" s="145"/>
      <c r="B63" s="127"/>
      <c r="C63" s="127"/>
      <c r="D63" s="127"/>
      <c r="E63" s="128"/>
      <c r="F63" s="128"/>
      <c r="G63" s="199" t="s">
        <v>2</v>
      </c>
      <c r="H63" s="199"/>
      <c r="I63" s="199"/>
      <c r="J63" s="135"/>
      <c r="K63" s="199" t="s">
        <v>3</v>
      </c>
      <c r="L63" s="199"/>
      <c r="M63" s="199"/>
    </row>
    <row r="64" spans="1:17" ht="19.8" x14ac:dyDescent="0.45">
      <c r="A64" s="145"/>
      <c r="B64" s="127"/>
      <c r="C64" s="127"/>
      <c r="D64" s="127"/>
      <c r="E64" s="128"/>
      <c r="F64" s="128"/>
      <c r="G64" s="137"/>
      <c r="H64" s="137"/>
      <c r="I64" s="136" t="s">
        <v>315</v>
      </c>
      <c r="J64" s="135"/>
      <c r="K64" s="137"/>
      <c r="L64" s="137"/>
      <c r="M64" s="136" t="s">
        <v>315</v>
      </c>
    </row>
    <row r="65" spans="1:16" ht="19.8" x14ac:dyDescent="0.45">
      <c r="A65" s="145"/>
      <c r="B65" s="127"/>
      <c r="C65" s="127"/>
      <c r="D65" s="127"/>
      <c r="E65" s="128"/>
      <c r="F65" s="128"/>
      <c r="G65" s="136" t="s">
        <v>4</v>
      </c>
      <c r="H65" s="136"/>
      <c r="I65" s="136" t="s">
        <v>278</v>
      </c>
      <c r="J65" s="137"/>
      <c r="K65" s="136" t="s">
        <v>4</v>
      </c>
      <c r="L65" s="136"/>
      <c r="M65" s="136" t="s">
        <v>278</v>
      </c>
    </row>
    <row r="66" spans="1:16" ht="19.8" x14ac:dyDescent="0.45">
      <c r="A66" s="145"/>
      <c r="B66" s="127"/>
      <c r="C66" s="127"/>
      <c r="D66" s="127"/>
      <c r="E66" s="128"/>
      <c r="F66" s="128"/>
      <c r="G66" s="138" t="s">
        <v>227</v>
      </c>
      <c r="H66" s="139"/>
      <c r="I66" s="140" t="s">
        <v>5</v>
      </c>
      <c r="J66" s="141"/>
      <c r="K66" s="138" t="s">
        <v>227</v>
      </c>
      <c r="L66" s="139"/>
      <c r="M66" s="140" t="s">
        <v>5</v>
      </c>
    </row>
    <row r="67" spans="1:16" ht="19.8" x14ac:dyDescent="0.45">
      <c r="A67" s="145"/>
      <c r="B67" s="127"/>
      <c r="C67" s="127"/>
      <c r="D67" s="127"/>
      <c r="E67" s="128"/>
      <c r="F67" s="128"/>
      <c r="G67" s="142" t="s">
        <v>226</v>
      </c>
      <c r="H67" s="136"/>
      <c r="I67" s="142" t="s">
        <v>6</v>
      </c>
      <c r="J67" s="129"/>
      <c r="K67" s="142" t="s">
        <v>226</v>
      </c>
      <c r="L67" s="136"/>
      <c r="M67" s="142" t="s">
        <v>6</v>
      </c>
    </row>
    <row r="68" spans="1:16" ht="19.8" x14ac:dyDescent="0.45">
      <c r="A68" s="145"/>
      <c r="B68" s="127"/>
      <c r="C68" s="127"/>
      <c r="D68" s="127"/>
      <c r="E68" s="197" t="s">
        <v>7</v>
      </c>
      <c r="F68" s="143"/>
      <c r="G68" s="144" t="s">
        <v>8</v>
      </c>
      <c r="H68" s="137"/>
      <c r="I68" s="144" t="s">
        <v>8</v>
      </c>
      <c r="J68" s="137"/>
      <c r="K68" s="144" t="s">
        <v>8</v>
      </c>
      <c r="L68" s="137"/>
      <c r="M68" s="144" t="s">
        <v>8</v>
      </c>
    </row>
    <row r="69" spans="1:16" ht="6" customHeight="1" x14ac:dyDescent="0.45">
      <c r="A69" s="145"/>
      <c r="B69" s="127"/>
      <c r="C69" s="127"/>
      <c r="D69" s="127"/>
      <c r="E69" s="137"/>
      <c r="F69" s="143"/>
      <c r="G69" s="136"/>
      <c r="H69" s="137"/>
      <c r="I69" s="136"/>
      <c r="J69" s="137"/>
      <c r="K69" s="136"/>
      <c r="L69" s="137"/>
      <c r="M69" s="136"/>
    </row>
    <row r="70" spans="1:16" ht="19.8" x14ac:dyDescent="0.45">
      <c r="A70" s="170" t="s">
        <v>40</v>
      </c>
      <c r="B70" s="171"/>
      <c r="C70" s="171"/>
      <c r="D70" s="171"/>
      <c r="E70" s="172"/>
      <c r="F70" s="172"/>
      <c r="G70" s="173"/>
      <c r="H70" s="173"/>
      <c r="I70" s="173"/>
      <c r="J70" s="173"/>
      <c r="K70" s="174"/>
      <c r="L70" s="173"/>
      <c r="M70" s="174"/>
    </row>
    <row r="71" spans="1:16" ht="6" customHeight="1" x14ac:dyDescent="0.45">
      <c r="A71" s="170"/>
      <c r="B71" s="171"/>
      <c r="C71" s="171"/>
      <c r="D71" s="171"/>
      <c r="E71" s="172"/>
      <c r="F71" s="172"/>
      <c r="G71" s="173"/>
      <c r="H71" s="173"/>
      <c r="I71" s="173"/>
      <c r="J71" s="173"/>
      <c r="K71" s="174"/>
      <c r="L71" s="173"/>
      <c r="M71" s="174"/>
    </row>
    <row r="72" spans="1:16" ht="19.8" x14ac:dyDescent="0.55000000000000004">
      <c r="A72" s="182" t="s">
        <v>41</v>
      </c>
      <c r="B72" s="171"/>
      <c r="C72" s="171"/>
      <c r="D72" s="171"/>
      <c r="E72" s="172"/>
      <c r="F72" s="172"/>
      <c r="G72" s="173"/>
      <c r="H72" s="173"/>
      <c r="I72" s="173"/>
      <c r="J72" s="173"/>
      <c r="K72" s="174"/>
      <c r="L72" s="173"/>
      <c r="M72" s="174"/>
    </row>
    <row r="73" spans="1:16" ht="6" customHeight="1" x14ac:dyDescent="0.45">
      <c r="A73" s="170"/>
      <c r="B73" s="171"/>
      <c r="C73" s="171"/>
      <c r="D73" s="171"/>
      <c r="E73" s="172"/>
      <c r="F73" s="172"/>
      <c r="G73" s="173"/>
      <c r="H73" s="173"/>
      <c r="I73" s="173"/>
      <c r="J73" s="173"/>
      <c r="K73" s="174"/>
      <c r="L73" s="173"/>
      <c r="M73" s="174"/>
    </row>
    <row r="74" spans="1:16" x14ac:dyDescent="0.45">
      <c r="A74" s="171" t="s">
        <v>42</v>
      </c>
      <c r="B74" s="171"/>
      <c r="C74" s="171"/>
      <c r="D74" s="171"/>
      <c r="E74" s="172">
        <v>13</v>
      </c>
      <c r="F74" s="172"/>
      <c r="G74" s="175">
        <v>994000</v>
      </c>
      <c r="H74" s="175"/>
      <c r="I74" s="175">
        <v>304000</v>
      </c>
      <c r="J74" s="175"/>
      <c r="K74" s="175">
        <v>300000</v>
      </c>
      <c r="L74" s="175"/>
      <c r="M74" s="175">
        <v>0</v>
      </c>
      <c r="P74" s="189"/>
    </row>
    <row r="75" spans="1:16" x14ac:dyDescent="0.45">
      <c r="A75" s="171" t="s">
        <v>43</v>
      </c>
      <c r="B75" s="171"/>
      <c r="C75" s="171"/>
      <c r="D75" s="171"/>
      <c r="E75" s="172">
        <v>12</v>
      </c>
      <c r="F75" s="172"/>
      <c r="G75" s="175">
        <v>8808354</v>
      </c>
      <c r="H75" s="175"/>
      <c r="I75" s="175">
        <v>8047598</v>
      </c>
      <c r="J75" s="175"/>
      <c r="K75" s="175">
        <v>558048</v>
      </c>
      <c r="L75" s="175"/>
      <c r="M75" s="175">
        <v>465770</v>
      </c>
      <c r="P75" s="189"/>
    </row>
    <row r="76" spans="1:16" x14ac:dyDescent="0.45">
      <c r="A76" s="171" t="s">
        <v>44</v>
      </c>
      <c r="B76" s="171"/>
      <c r="C76" s="171"/>
      <c r="D76" s="171"/>
      <c r="E76" s="172"/>
      <c r="F76" s="172"/>
      <c r="G76" s="175">
        <v>726761</v>
      </c>
      <c r="H76" s="175"/>
      <c r="I76" s="175">
        <v>713250</v>
      </c>
      <c r="J76" s="175"/>
      <c r="K76" s="175">
        <v>46935</v>
      </c>
      <c r="L76" s="175"/>
      <c r="M76" s="175">
        <v>47272</v>
      </c>
      <c r="P76" s="189"/>
    </row>
    <row r="77" spans="1:16" x14ac:dyDescent="0.45">
      <c r="A77" s="171" t="s">
        <v>237</v>
      </c>
      <c r="B77" s="171"/>
      <c r="C77" s="171"/>
      <c r="D77" s="171"/>
      <c r="E77" s="179"/>
      <c r="F77" s="172"/>
      <c r="G77" s="175">
        <v>13500</v>
      </c>
      <c r="H77" s="175"/>
      <c r="I77" s="175">
        <v>13225</v>
      </c>
      <c r="J77" s="175"/>
      <c r="K77" s="175">
        <v>1489000</v>
      </c>
      <c r="L77" s="175"/>
      <c r="M77" s="175">
        <v>1501000</v>
      </c>
      <c r="P77" s="189"/>
    </row>
    <row r="78" spans="1:16" x14ac:dyDescent="0.45">
      <c r="A78" s="171" t="s">
        <v>45</v>
      </c>
      <c r="B78" s="171"/>
      <c r="C78" s="171"/>
      <c r="D78" s="171"/>
      <c r="E78" s="172"/>
      <c r="F78" s="172"/>
      <c r="G78" s="175"/>
      <c r="H78" s="175"/>
      <c r="I78" s="175"/>
      <c r="J78" s="175"/>
      <c r="K78" s="175"/>
      <c r="L78" s="175"/>
      <c r="M78" s="175"/>
      <c r="P78" s="189"/>
    </row>
    <row r="79" spans="1:16" x14ac:dyDescent="0.45">
      <c r="A79" s="171"/>
      <c r="B79" s="171" t="s">
        <v>46</v>
      </c>
      <c r="C79" s="171"/>
      <c r="D79" s="171"/>
      <c r="E79" s="172">
        <v>13</v>
      </c>
      <c r="F79" s="172"/>
      <c r="G79" s="175">
        <v>4534474</v>
      </c>
      <c r="H79" s="175"/>
      <c r="I79" s="175">
        <v>4416609</v>
      </c>
      <c r="J79" s="175"/>
      <c r="K79" s="175">
        <v>150000</v>
      </c>
      <c r="L79" s="175"/>
      <c r="M79" s="175">
        <v>150000</v>
      </c>
      <c r="P79" s="189"/>
    </row>
    <row r="80" spans="1:16" x14ac:dyDescent="0.45">
      <c r="A80" s="171" t="s">
        <v>47</v>
      </c>
      <c r="B80" s="171"/>
      <c r="C80" s="171"/>
      <c r="D80" s="171"/>
      <c r="E80" s="172">
        <v>14</v>
      </c>
      <c r="F80" s="172"/>
      <c r="G80" s="175">
        <v>3398540</v>
      </c>
      <c r="H80" s="175"/>
      <c r="I80" s="175">
        <v>3398276</v>
      </c>
      <c r="J80" s="175"/>
      <c r="K80" s="175">
        <v>1999769</v>
      </c>
      <c r="L80" s="175"/>
      <c r="M80" s="175">
        <v>1999573</v>
      </c>
      <c r="P80" s="189"/>
    </row>
    <row r="81" spans="1:16" x14ac:dyDescent="0.45">
      <c r="A81" s="171" t="s">
        <v>48</v>
      </c>
      <c r="B81" s="171"/>
      <c r="C81" s="171"/>
      <c r="D81" s="171"/>
      <c r="E81" s="179"/>
      <c r="F81" s="177"/>
      <c r="G81" s="175"/>
      <c r="H81" s="175"/>
      <c r="I81" s="175"/>
      <c r="J81" s="175"/>
      <c r="K81" s="175"/>
      <c r="L81" s="175"/>
      <c r="M81" s="175"/>
      <c r="P81" s="189"/>
    </row>
    <row r="82" spans="1:16" x14ac:dyDescent="0.45">
      <c r="A82" s="171"/>
      <c r="B82" s="171" t="s">
        <v>49</v>
      </c>
      <c r="C82" s="171"/>
      <c r="D82" s="171"/>
      <c r="E82" s="172"/>
      <c r="F82" s="177"/>
      <c r="G82" s="175">
        <v>63370</v>
      </c>
      <c r="H82" s="175"/>
      <c r="I82" s="175">
        <v>35373</v>
      </c>
      <c r="J82" s="175"/>
      <c r="K82" s="175">
        <v>12986</v>
      </c>
      <c r="L82" s="175"/>
      <c r="M82" s="175">
        <v>10758</v>
      </c>
      <c r="P82" s="189"/>
    </row>
    <row r="83" spans="1:16" x14ac:dyDescent="0.45">
      <c r="A83" s="171" t="s">
        <v>50</v>
      </c>
      <c r="B83" s="171"/>
      <c r="C83" s="171"/>
      <c r="D83" s="171"/>
      <c r="E83" s="172"/>
      <c r="F83" s="177"/>
      <c r="G83" s="175">
        <v>98025</v>
      </c>
      <c r="H83" s="175"/>
      <c r="I83" s="175">
        <v>12624</v>
      </c>
      <c r="J83" s="175"/>
      <c r="K83" s="175">
        <v>91300</v>
      </c>
      <c r="L83" s="175"/>
      <c r="M83" s="175">
        <v>0</v>
      </c>
      <c r="P83" s="189"/>
    </row>
    <row r="84" spans="1:16" x14ac:dyDescent="0.45">
      <c r="A84" s="171" t="s">
        <v>51</v>
      </c>
      <c r="B84" s="171"/>
      <c r="C84" s="171"/>
      <c r="D84" s="171"/>
      <c r="E84" s="172"/>
      <c r="F84" s="172"/>
      <c r="G84" s="175">
        <v>192400</v>
      </c>
      <c r="H84" s="175"/>
      <c r="I84" s="175">
        <v>183788</v>
      </c>
      <c r="J84" s="175"/>
      <c r="K84" s="175">
        <v>0</v>
      </c>
      <c r="L84" s="175"/>
      <c r="M84" s="175">
        <v>0</v>
      </c>
      <c r="P84" s="189"/>
    </row>
    <row r="85" spans="1:16" x14ac:dyDescent="0.45">
      <c r="A85" s="171" t="s">
        <v>52</v>
      </c>
      <c r="B85" s="171"/>
      <c r="C85" s="171"/>
      <c r="D85" s="171"/>
      <c r="E85" s="172"/>
      <c r="F85" s="172"/>
      <c r="G85" s="178">
        <v>349543</v>
      </c>
      <c r="H85" s="175"/>
      <c r="I85" s="178">
        <v>358502</v>
      </c>
      <c r="J85" s="175"/>
      <c r="K85" s="178">
        <v>66817</v>
      </c>
      <c r="L85" s="175"/>
      <c r="M85" s="178">
        <v>48759</v>
      </c>
      <c r="P85" s="189"/>
    </row>
    <row r="86" spans="1:16" ht="6" customHeight="1" x14ac:dyDescent="0.45">
      <c r="A86" s="170"/>
      <c r="B86" s="171"/>
      <c r="C86" s="171"/>
      <c r="D86" s="171"/>
      <c r="E86" s="172"/>
      <c r="F86" s="172"/>
      <c r="G86" s="173"/>
      <c r="H86" s="173"/>
      <c r="I86" s="173"/>
      <c r="J86" s="173"/>
      <c r="K86" s="174"/>
      <c r="L86" s="173"/>
      <c r="M86" s="174"/>
      <c r="P86" s="189"/>
    </row>
    <row r="87" spans="1:16" ht="19.8" x14ac:dyDescent="0.45">
      <c r="A87" s="170" t="s">
        <v>53</v>
      </c>
      <c r="B87" s="171"/>
      <c r="C87" s="171"/>
      <c r="D87" s="171"/>
      <c r="E87" s="172"/>
      <c r="F87" s="172"/>
      <c r="G87" s="178">
        <f>SUM(G74:G85)</f>
        <v>19178967</v>
      </c>
      <c r="H87" s="175"/>
      <c r="I87" s="178">
        <f>SUM(I74:I85)</f>
        <v>17483245</v>
      </c>
      <c r="J87" s="175"/>
      <c r="K87" s="178">
        <f>SUM(K74:K85)</f>
        <v>4714855</v>
      </c>
      <c r="L87" s="175"/>
      <c r="M87" s="178">
        <f>SUM(M74:M85)</f>
        <v>4223132</v>
      </c>
      <c r="P87" s="189"/>
    </row>
    <row r="88" spans="1:16" ht="19.8" x14ac:dyDescent="0.45">
      <c r="A88" s="171"/>
      <c r="B88" s="170"/>
      <c r="C88" s="170"/>
      <c r="D88" s="171"/>
      <c r="E88" s="172"/>
      <c r="F88" s="172"/>
      <c r="G88" s="175"/>
      <c r="H88" s="173"/>
      <c r="I88" s="175"/>
      <c r="J88" s="173"/>
      <c r="K88" s="175"/>
      <c r="L88" s="173"/>
      <c r="M88" s="175"/>
      <c r="P88" s="189"/>
    </row>
    <row r="89" spans="1:16" ht="19.8" x14ac:dyDescent="0.45">
      <c r="A89" s="170" t="s">
        <v>54</v>
      </c>
      <c r="B89" s="170"/>
      <c r="C89" s="170"/>
      <c r="D89" s="171"/>
      <c r="E89" s="172"/>
      <c r="F89" s="172"/>
      <c r="G89" s="175"/>
      <c r="H89" s="173"/>
      <c r="I89" s="175"/>
      <c r="J89" s="173"/>
      <c r="K89" s="175"/>
      <c r="L89" s="173"/>
      <c r="M89" s="175"/>
      <c r="P89" s="189"/>
    </row>
    <row r="90" spans="1:16" ht="6" customHeight="1" x14ac:dyDescent="0.45">
      <c r="A90" s="170"/>
      <c r="B90" s="171"/>
      <c r="C90" s="171"/>
      <c r="D90" s="171"/>
      <c r="E90" s="172"/>
      <c r="F90" s="172"/>
      <c r="G90" s="173"/>
      <c r="H90" s="173"/>
      <c r="I90" s="173"/>
      <c r="J90" s="173"/>
      <c r="K90" s="174"/>
      <c r="L90" s="173"/>
      <c r="M90" s="174"/>
      <c r="P90" s="189"/>
    </row>
    <row r="91" spans="1:16" ht="19.8" x14ac:dyDescent="0.45">
      <c r="A91" s="183" t="s">
        <v>55</v>
      </c>
      <c r="B91" s="170"/>
      <c r="C91" s="170"/>
      <c r="D91" s="171"/>
      <c r="E91" s="172"/>
      <c r="F91" s="172"/>
      <c r="G91" s="175">
        <v>942506</v>
      </c>
      <c r="H91" s="173"/>
      <c r="I91" s="175">
        <v>911690</v>
      </c>
      <c r="J91" s="173"/>
      <c r="K91" s="175">
        <v>942506</v>
      </c>
      <c r="L91" s="173"/>
      <c r="M91" s="175">
        <v>911690</v>
      </c>
      <c r="P91" s="189"/>
    </row>
    <row r="92" spans="1:16" ht="19.8" x14ac:dyDescent="0.45">
      <c r="A92" s="183" t="s">
        <v>306</v>
      </c>
      <c r="B92" s="170"/>
      <c r="C92" s="170"/>
      <c r="D92" s="171"/>
      <c r="E92" s="172"/>
      <c r="F92" s="172"/>
      <c r="P92" s="189"/>
    </row>
    <row r="93" spans="1:16" ht="19.8" x14ac:dyDescent="0.45">
      <c r="A93" s="183"/>
      <c r="B93" s="171" t="s">
        <v>305</v>
      </c>
      <c r="C93" s="170"/>
      <c r="D93" s="171"/>
      <c r="E93" s="177" t="s">
        <v>275</v>
      </c>
      <c r="F93" s="172"/>
      <c r="G93" s="175">
        <v>333486</v>
      </c>
      <c r="H93" s="173"/>
      <c r="I93" s="175">
        <v>0</v>
      </c>
      <c r="J93" s="173"/>
      <c r="K93" s="175">
        <v>0</v>
      </c>
      <c r="L93" s="173"/>
      <c r="M93" s="175">
        <v>0</v>
      </c>
      <c r="P93" s="189"/>
    </row>
    <row r="94" spans="1:16" x14ac:dyDescent="0.45">
      <c r="A94" s="171" t="s">
        <v>56</v>
      </c>
      <c r="B94" s="171"/>
      <c r="C94" s="171"/>
      <c r="D94" s="171"/>
      <c r="E94" s="172">
        <v>13</v>
      </c>
      <c r="F94" s="172"/>
      <c r="G94" s="175">
        <v>59391528</v>
      </c>
      <c r="H94" s="175"/>
      <c r="I94" s="175">
        <v>58662242</v>
      </c>
      <c r="J94" s="175"/>
      <c r="K94" s="175">
        <v>2850000</v>
      </c>
      <c r="L94" s="175"/>
      <c r="M94" s="175">
        <v>2850000</v>
      </c>
      <c r="P94" s="189"/>
    </row>
    <row r="95" spans="1:16" x14ac:dyDescent="0.45">
      <c r="A95" s="171" t="s">
        <v>57</v>
      </c>
      <c r="B95" s="171"/>
      <c r="C95" s="171"/>
      <c r="D95" s="171"/>
      <c r="E95" s="172">
        <v>14</v>
      </c>
      <c r="F95" s="172"/>
      <c r="G95" s="175">
        <v>42655227</v>
      </c>
      <c r="H95" s="175"/>
      <c r="I95" s="175">
        <v>42651139</v>
      </c>
      <c r="J95" s="175"/>
      <c r="K95" s="175">
        <v>32664793</v>
      </c>
      <c r="L95" s="175"/>
      <c r="M95" s="175">
        <v>32661330</v>
      </c>
      <c r="P95" s="189"/>
    </row>
    <row r="96" spans="1:16" x14ac:dyDescent="0.45">
      <c r="A96" s="171" t="s">
        <v>58</v>
      </c>
      <c r="B96" s="171"/>
      <c r="C96" s="171"/>
      <c r="D96" s="171"/>
      <c r="E96" s="172"/>
      <c r="F96" s="177"/>
      <c r="G96" s="175">
        <v>1893921</v>
      </c>
      <c r="H96" s="175"/>
      <c r="I96" s="175">
        <v>1926584</v>
      </c>
      <c r="J96" s="175"/>
      <c r="K96" s="175">
        <v>119536</v>
      </c>
      <c r="L96" s="175"/>
      <c r="M96" s="175">
        <v>115478</v>
      </c>
      <c r="P96" s="189"/>
    </row>
    <row r="97" spans="1:16" x14ac:dyDescent="0.45">
      <c r="A97" s="171" t="s">
        <v>59</v>
      </c>
      <c r="B97" s="171"/>
      <c r="C97" s="171"/>
      <c r="D97" s="171"/>
      <c r="E97" s="172"/>
      <c r="F97" s="177"/>
      <c r="G97" s="175">
        <v>714077</v>
      </c>
      <c r="H97" s="175"/>
      <c r="I97" s="175">
        <v>604810</v>
      </c>
      <c r="J97" s="175"/>
      <c r="K97" s="175">
        <v>0</v>
      </c>
      <c r="L97" s="175"/>
      <c r="M97" s="175">
        <v>0</v>
      </c>
      <c r="P97" s="189"/>
    </row>
    <row r="98" spans="1:16" x14ac:dyDescent="0.45">
      <c r="A98" s="171" t="s">
        <v>60</v>
      </c>
      <c r="B98" s="171"/>
      <c r="C98" s="171"/>
      <c r="D98" s="171"/>
      <c r="E98" s="172">
        <v>4</v>
      </c>
      <c r="F98" s="172"/>
      <c r="G98" s="175">
        <v>174102</v>
      </c>
      <c r="H98" s="175"/>
      <c r="I98" s="175">
        <v>142049</v>
      </c>
      <c r="J98" s="175"/>
      <c r="K98" s="175">
        <v>0</v>
      </c>
      <c r="L98" s="175"/>
      <c r="M98" s="175">
        <v>0</v>
      </c>
      <c r="P98" s="189"/>
    </row>
    <row r="99" spans="1:16" x14ac:dyDescent="0.45">
      <c r="A99" s="171" t="s">
        <v>61</v>
      </c>
      <c r="B99" s="171"/>
      <c r="C99" s="171"/>
      <c r="D99" s="171"/>
      <c r="E99" s="172"/>
      <c r="F99" s="172"/>
      <c r="G99" s="175"/>
      <c r="H99" s="175"/>
      <c r="I99" s="175"/>
      <c r="J99" s="175"/>
      <c r="K99" s="175"/>
      <c r="L99" s="175"/>
      <c r="M99" s="175"/>
      <c r="P99" s="189"/>
    </row>
    <row r="100" spans="1:16" x14ac:dyDescent="0.45">
      <c r="A100" s="171"/>
      <c r="B100" s="171" t="s">
        <v>62</v>
      </c>
      <c r="C100" s="171"/>
      <c r="D100" s="171"/>
      <c r="E100" s="172"/>
      <c r="F100" s="172"/>
      <c r="G100" s="175">
        <v>259316</v>
      </c>
      <c r="H100" s="175"/>
      <c r="I100" s="175">
        <v>261878</v>
      </c>
      <c r="J100" s="175"/>
      <c r="K100" s="175">
        <v>209275</v>
      </c>
      <c r="L100" s="175"/>
      <c r="M100" s="152">
        <v>211356</v>
      </c>
      <c r="P100" s="189"/>
    </row>
    <row r="101" spans="1:16" x14ac:dyDescent="0.45">
      <c r="A101" s="171" t="s">
        <v>63</v>
      </c>
      <c r="B101" s="171"/>
      <c r="C101" s="171"/>
      <c r="D101" s="171"/>
      <c r="E101" s="172"/>
      <c r="F101" s="172"/>
      <c r="G101" s="175">
        <v>958030</v>
      </c>
      <c r="H101" s="175"/>
      <c r="I101" s="175">
        <v>934022</v>
      </c>
      <c r="J101" s="175"/>
      <c r="K101" s="175">
        <v>0</v>
      </c>
      <c r="L101" s="175"/>
      <c r="M101" s="175">
        <v>0</v>
      </c>
      <c r="P101" s="189"/>
    </row>
    <row r="102" spans="1:16" x14ac:dyDescent="0.45">
      <c r="A102" s="171" t="s">
        <v>64</v>
      </c>
      <c r="B102" s="171"/>
      <c r="C102" s="171"/>
      <c r="D102" s="171"/>
      <c r="E102" s="172"/>
      <c r="F102" s="172"/>
      <c r="G102" s="175">
        <v>515626</v>
      </c>
      <c r="H102" s="175"/>
      <c r="I102" s="175">
        <v>506312</v>
      </c>
      <c r="J102" s="175"/>
      <c r="K102" s="175">
        <v>156469</v>
      </c>
      <c r="L102" s="175"/>
      <c r="M102" s="152">
        <v>73280</v>
      </c>
      <c r="P102" s="189"/>
    </row>
    <row r="103" spans="1:16" x14ac:dyDescent="0.45">
      <c r="A103" s="171" t="s">
        <v>65</v>
      </c>
      <c r="B103" s="171"/>
      <c r="C103" s="171"/>
      <c r="D103" s="171"/>
      <c r="E103" s="172"/>
      <c r="F103" s="172"/>
      <c r="G103" s="178">
        <v>242617</v>
      </c>
      <c r="H103" s="175"/>
      <c r="I103" s="178">
        <v>247031</v>
      </c>
      <c r="J103" s="175"/>
      <c r="K103" s="178">
        <v>0</v>
      </c>
      <c r="L103" s="175"/>
      <c r="M103" s="178">
        <v>0</v>
      </c>
      <c r="P103" s="189"/>
    </row>
    <row r="104" spans="1:16" ht="6" customHeight="1" x14ac:dyDescent="0.45">
      <c r="A104" s="170"/>
      <c r="B104" s="171"/>
      <c r="C104" s="171"/>
      <c r="D104" s="171"/>
      <c r="E104" s="172"/>
      <c r="F104" s="172"/>
      <c r="G104" s="173"/>
      <c r="H104" s="173"/>
      <c r="I104" s="173"/>
      <c r="J104" s="173"/>
      <c r="K104" s="174"/>
      <c r="L104" s="173"/>
      <c r="M104" s="174"/>
      <c r="P104" s="189"/>
    </row>
    <row r="105" spans="1:16" ht="19.8" x14ac:dyDescent="0.45">
      <c r="A105" s="170" t="s">
        <v>66</v>
      </c>
      <c r="B105" s="171"/>
      <c r="C105" s="171"/>
      <c r="D105" s="171"/>
      <c r="E105" s="172"/>
      <c r="F105" s="172"/>
      <c r="G105" s="178">
        <f>SUM(G91:G103)</f>
        <v>108080436</v>
      </c>
      <c r="H105" s="175"/>
      <c r="I105" s="178">
        <f>SUM(I91:I103)</f>
        <v>106847757</v>
      </c>
      <c r="J105" s="175"/>
      <c r="K105" s="178">
        <f>SUM(K91:K103)</f>
        <v>36942579</v>
      </c>
      <c r="L105" s="175"/>
      <c r="M105" s="178">
        <f>SUM(M91:M103)</f>
        <v>36823134</v>
      </c>
      <c r="P105" s="189"/>
    </row>
    <row r="106" spans="1:16" ht="6" customHeight="1" x14ac:dyDescent="0.45">
      <c r="A106" s="170"/>
      <c r="B106" s="171"/>
      <c r="C106" s="171"/>
      <c r="D106" s="171"/>
      <c r="E106" s="172"/>
      <c r="F106" s="172"/>
      <c r="G106" s="173"/>
      <c r="H106" s="173"/>
      <c r="I106" s="173"/>
      <c r="J106" s="173"/>
      <c r="K106" s="174"/>
      <c r="L106" s="173"/>
      <c r="M106" s="174"/>
      <c r="P106" s="189"/>
    </row>
    <row r="107" spans="1:16" ht="19.8" x14ac:dyDescent="0.45">
      <c r="A107" s="170" t="s">
        <v>67</v>
      </c>
      <c r="B107" s="171"/>
      <c r="C107" s="171"/>
      <c r="D107" s="171"/>
      <c r="E107" s="172"/>
      <c r="F107" s="172"/>
      <c r="G107" s="178">
        <f>+G105+G87</f>
        <v>127259403</v>
      </c>
      <c r="H107" s="175"/>
      <c r="I107" s="178">
        <f>+I105+I87</f>
        <v>124331002</v>
      </c>
      <c r="J107" s="175"/>
      <c r="K107" s="178">
        <f>+K105+K87</f>
        <v>41657434</v>
      </c>
      <c r="L107" s="175"/>
      <c r="M107" s="178">
        <f>+M105+M87</f>
        <v>41046266</v>
      </c>
      <c r="P107" s="189"/>
    </row>
    <row r="108" spans="1:16" ht="19.8" x14ac:dyDescent="0.45">
      <c r="A108" s="145"/>
      <c r="B108" s="127"/>
      <c r="C108" s="127"/>
      <c r="D108" s="127"/>
      <c r="E108" s="128"/>
      <c r="F108" s="128"/>
      <c r="G108" s="146"/>
      <c r="H108" s="146"/>
      <c r="I108" s="146"/>
      <c r="J108" s="146"/>
      <c r="K108" s="146"/>
      <c r="L108" s="146"/>
      <c r="M108" s="146"/>
    </row>
    <row r="109" spans="1:16" ht="19.8" x14ac:dyDescent="0.45">
      <c r="A109" s="145"/>
      <c r="B109" s="127"/>
      <c r="C109" s="127"/>
      <c r="D109" s="127"/>
      <c r="E109" s="128"/>
      <c r="F109" s="128"/>
      <c r="G109" s="146"/>
      <c r="H109" s="146"/>
      <c r="I109" s="146"/>
      <c r="J109" s="146"/>
      <c r="K109" s="146"/>
      <c r="L109" s="146"/>
      <c r="M109" s="146"/>
    </row>
    <row r="110" spans="1:16" ht="19.8" x14ac:dyDescent="0.45">
      <c r="A110" s="145"/>
      <c r="B110" s="127"/>
      <c r="C110" s="127"/>
      <c r="D110" s="127"/>
      <c r="E110" s="128"/>
      <c r="F110" s="128"/>
      <c r="G110" s="146"/>
      <c r="H110" s="146"/>
      <c r="I110" s="146"/>
      <c r="J110" s="146"/>
      <c r="K110" s="146"/>
      <c r="L110" s="146"/>
      <c r="M110" s="146"/>
    </row>
    <row r="111" spans="1:16" ht="17.25" customHeight="1" x14ac:dyDescent="0.45">
      <c r="A111" s="145"/>
      <c r="B111" s="127"/>
      <c r="C111" s="127"/>
      <c r="D111" s="127"/>
      <c r="E111" s="128"/>
      <c r="F111" s="128"/>
      <c r="G111" s="146"/>
      <c r="H111" s="146"/>
      <c r="I111" s="146"/>
      <c r="J111" s="146"/>
      <c r="K111" s="146"/>
      <c r="L111" s="146"/>
      <c r="M111" s="146"/>
    </row>
    <row r="112" spans="1:16" ht="21.9" customHeight="1" x14ac:dyDescent="0.45">
      <c r="A112" s="132" t="s">
        <v>39</v>
      </c>
      <c r="B112" s="132"/>
      <c r="C112" s="132"/>
      <c r="D112" s="132"/>
      <c r="E112" s="132"/>
      <c r="F112" s="132"/>
      <c r="G112" s="150"/>
      <c r="H112" s="150"/>
      <c r="I112" s="150"/>
      <c r="J112" s="150"/>
      <c r="K112" s="150"/>
      <c r="L112" s="150"/>
      <c r="M112" s="150"/>
    </row>
    <row r="113" spans="1:13" ht="21.75" customHeight="1" x14ac:dyDescent="0.45">
      <c r="A113" s="126" t="s">
        <v>1</v>
      </c>
      <c r="B113" s="127"/>
      <c r="C113" s="127"/>
      <c r="D113" s="127"/>
      <c r="E113" s="128"/>
      <c r="F113" s="128"/>
      <c r="G113" s="129"/>
      <c r="H113" s="129"/>
      <c r="I113" s="129"/>
      <c r="J113" s="129"/>
      <c r="K113" s="129"/>
      <c r="L113" s="129"/>
      <c r="M113" s="129"/>
    </row>
    <row r="114" spans="1:13" ht="21.75" customHeight="1" x14ac:dyDescent="0.45">
      <c r="A114" s="126" t="s">
        <v>271</v>
      </c>
      <c r="B114" s="127"/>
      <c r="C114" s="127"/>
      <c r="D114" s="127"/>
      <c r="E114" s="128"/>
      <c r="F114" s="128"/>
      <c r="G114" s="129"/>
      <c r="H114" s="129"/>
      <c r="I114" s="129"/>
      <c r="J114" s="129"/>
      <c r="K114" s="129"/>
      <c r="L114" s="129"/>
      <c r="M114" s="129"/>
    </row>
    <row r="115" spans="1:13" ht="21.75" customHeight="1" x14ac:dyDescent="0.45">
      <c r="A115" s="149" t="str">
        <f>+A3</f>
        <v>ณ วันที่ 31 มีนาคม พ.ศ. 2567</v>
      </c>
      <c r="B115" s="132"/>
      <c r="C115" s="132"/>
      <c r="D115" s="132"/>
      <c r="E115" s="133"/>
      <c r="F115" s="133"/>
      <c r="G115" s="134"/>
      <c r="H115" s="134"/>
      <c r="I115" s="134"/>
      <c r="J115" s="134"/>
      <c r="K115" s="134"/>
      <c r="L115" s="134"/>
      <c r="M115" s="134"/>
    </row>
    <row r="116" spans="1:13" ht="21.75" customHeight="1" x14ac:dyDescent="0.45">
      <c r="A116" s="145"/>
      <c r="B116" s="127"/>
      <c r="C116" s="127"/>
      <c r="D116" s="127"/>
      <c r="E116" s="128"/>
      <c r="F116" s="128"/>
      <c r="G116" s="129"/>
      <c r="H116" s="129"/>
      <c r="I116" s="129"/>
      <c r="J116" s="129"/>
      <c r="K116" s="129"/>
      <c r="L116" s="129"/>
      <c r="M116" s="129"/>
    </row>
    <row r="117" spans="1:13" ht="19.8" x14ac:dyDescent="0.45">
      <c r="A117" s="145"/>
      <c r="B117" s="127"/>
      <c r="C117" s="127"/>
      <c r="D117" s="127"/>
      <c r="E117" s="128"/>
      <c r="F117" s="128"/>
      <c r="G117" s="199" t="s">
        <v>2</v>
      </c>
      <c r="H117" s="199"/>
      <c r="I117" s="199"/>
      <c r="J117" s="135"/>
      <c r="K117" s="199" t="s">
        <v>3</v>
      </c>
      <c r="L117" s="199"/>
      <c r="M117" s="199"/>
    </row>
    <row r="118" spans="1:13" ht="19.8" x14ac:dyDescent="0.45">
      <c r="A118" s="145"/>
      <c r="B118" s="127"/>
      <c r="C118" s="127"/>
      <c r="D118" s="127"/>
      <c r="E118" s="128"/>
      <c r="F118" s="128"/>
      <c r="G118" s="137"/>
      <c r="H118" s="137"/>
      <c r="I118" s="136" t="s">
        <v>315</v>
      </c>
      <c r="J118" s="135"/>
      <c r="K118" s="137"/>
      <c r="L118" s="137"/>
      <c r="M118" s="136" t="s">
        <v>315</v>
      </c>
    </row>
    <row r="119" spans="1:13" ht="19.8" x14ac:dyDescent="0.45">
      <c r="A119" s="145"/>
      <c r="B119" s="127"/>
      <c r="C119" s="127"/>
      <c r="D119" s="127"/>
      <c r="E119" s="128"/>
      <c r="F119" s="128"/>
      <c r="G119" s="136" t="s">
        <v>4</v>
      </c>
      <c r="H119" s="136"/>
      <c r="I119" s="136" t="s">
        <v>278</v>
      </c>
      <c r="J119" s="137"/>
      <c r="K119" s="136" t="s">
        <v>4</v>
      </c>
      <c r="L119" s="136"/>
      <c r="M119" s="136" t="s">
        <v>278</v>
      </c>
    </row>
    <row r="120" spans="1:13" ht="19.8" x14ac:dyDescent="0.45">
      <c r="A120" s="145"/>
      <c r="B120" s="127"/>
      <c r="C120" s="127"/>
      <c r="D120" s="127"/>
      <c r="E120" s="128"/>
      <c r="F120" s="128"/>
      <c r="G120" s="138" t="s">
        <v>227</v>
      </c>
      <c r="H120" s="139"/>
      <c r="I120" s="140" t="s">
        <v>5</v>
      </c>
      <c r="J120" s="141"/>
      <c r="K120" s="138" t="s">
        <v>227</v>
      </c>
      <c r="L120" s="139"/>
      <c r="M120" s="140" t="s">
        <v>5</v>
      </c>
    </row>
    <row r="121" spans="1:13" ht="19.8" x14ac:dyDescent="0.45">
      <c r="A121" s="145"/>
      <c r="B121" s="127"/>
      <c r="C121" s="127"/>
      <c r="D121" s="127"/>
      <c r="E121" s="128"/>
      <c r="F121" s="128"/>
      <c r="G121" s="142" t="s">
        <v>226</v>
      </c>
      <c r="H121" s="136"/>
      <c r="I121" s="142" t="s">
        <v>6</v>
      </c>
      <c r="J121" s="129"/>
      <c r="K121" s="142" t="s">
        <v>226</v>
      </c>
      <c r="L121" s="136"/>
      <c r="M121" s="142" t="s">
        <v>6</v>
      </c>
    </row>
    <row r="122" spans="1:13" ht="19.8" x14ac:dyDescent="0.45">
      <c r="A122" s="145"/>
      <c r="B122" s="127"/>
      <c r="C122" s="127"/>
      <c r="D122" s="127"/>
      <c r="E122" s="197" t="s">
        <v>7</v>
      </c>
      <c r="F122" s="143"/>
      <c r="G122" s="144" t="s">
        <v>8</v>
      </c>
      <c r="H122" s="137"/>
      <c r="I122" s="144" t="s">
        <v>8</v>
      </c>
      <c r="J122" s="137"/>
      <c r="K122" s="144" t="s">
        <v>8</v>
      </c>
      <c r="L122" s="137"/>
      <c r="M122" s="144" t="s">
        <v>8</v>
      </c>
    </row>
    <row r="123" spans="1:13" ht="6" customHeight="1" x14ac:dyDescent="0.45">
      <c r="A123" s="145"/>
      <c r="B123" s="127"/>
      <c r="C123" s="127"/>
      <c r="D123" s="127"/>
      <c r="E123" s="137"/>
      <c r="F123" s="143"/>
      <c r="G123" s="136"/>
      <c r="H123" s="137"/>
      <c r="I123" s="136"/>
      <c r="J123" s="137"/>
      <c r="K123" s="136"/>
      <c r="L123" s="137"/>
      <c r="M123" s="136"/>
    </row>
    <row r="124" spans="1:13" ht="19.8" x14ac:dyDescent="0.45">
      <c r="A124" s="170" t="s">
        <v>68</v>
      </c>
      <c r="B124" s="171"/>
      <c r="C124" s="171"/>
      <c r="D124" s="171"/>
      <c r="E124" s="172"/>
      <c r="F124" s="172"/>
      <c r="G124" s="173"/>
      <c r="H124" s="173"/>
      <c r="I124" s="173"/>
      <c r="J124" s="173"/>
      <c r="K124" s="174"/>
      <c r="L124" s="173"/>
      <c r="M124" s="174"/>
    </row>
    <row r="125" spans="1:13" ht="6" customHeight="1" x14ac:dyDescent="0.45">
      <c r="A125" s="170"/>
      <c r="B125" s="171"/>
      <c r="C125" s="171"/>
      <c r="D125" s="171"/>
      <c r="E125" s="172"/>
      <c r="F125" s="172"/>
      <c r="G125" s="175"/>
      <c r="H125" s="173"/>
      <c r="I125" s="175"/>
      <c r="J125" s="173"/>
      <c r="K125" s="180"/>
      <c r="L125" s="173"/>
      <c r="M125" s="180"/>
    </row>
    <row r="126" spans="1:13" ht="19.8" x14ac:dyDescent="0.45">
      <c r="A126" s="170" t="s">
        <v>69</v>
      </c>
      <c r="B126" s="171"/>
      <c r="C126" s="171"/>
      <c r="D126" s="171"/>
      <c r="E126" s="172"/>
      <c r="F126" s="172"/>
      <c r="G126" s="175"/>
      <c r="H126" s="173"/>
      <c r="I126" s="175"/>
      <c r="J126" s="173"/>
      <c r="K126" s="184"/>
      <c r="L126" s="173"/>
      <c r="M126" s="184"/>
    </row>
    <row r="127" spans="1:13" ht="6" customHeight="1" x14ac:dyDescent="0.45">
      <c r="A127" s="170"/>
      <c r="B127" s="171"/>
      <c r="C127" s="171"/>
      <c r="D127" s="171"/>
      <c r="E127" s="172"/>
      <c r="F127" s="172"/>
      <c r="G127" s="175"/>
      <c r="H127" s="173"/>
      <c r="I127" s="175"/>
      <c r="J127" s="173"/>
      <c r="K127" s="184"/>
      <c r="L127" s="173"/>
      <c r="M127" s="184"/>
    </row>
    <row r="128" spans="1:13" x14ac:dyDescent="0.45">
      <c r="A128" s="171" t="s">
        <v>70</v>
      </c>
      <c r="B128" s="171"/>
      <c r="C128" s="171"/>
      <c r="D128" s="171"/>
      <c r="E128" s="172"/>
      <c r="F128" s="172"/>
      <c r="G128" s="175"/>
      <c r="H128" s="173"/>
      <c r="I128" s="175"/>
      <c r="J128" s="173"/>
      <c r="K128" s="184"/>
      <c r="L128" s="173"/>
      <c r="M128" s="184"/>
    </row>
    <row r="129" spans="1:13" x14ac:dyDescent="0.45">
      <c r="A129" s="171"/>
      <c r="B129" s="171" t="s">
        <v>71</v>
      </c>
      <c r="C129" s="171"/>
      <c r="D129" s="171"/>
      <c r="E129" s="172"/>
      <c r="F129" s="172"/>
      <c r="G129" s="175"/>
      <c r="H129" s="173"/>
      <c r="I129" s="175"/>
      <c r="J129" s="173"/>
      <c r="K129" s="180"/>
      <c r="L129" s="173"/>
      <c r="M129" s="180"/>
    </row>
    <row r="130" spans="1:13" x14ac:dyDescent="0.45">
      <c r="A130" s="171"/>
      <c r="B130" s="171"/>
      <c r="C130" s="171" t="s">
        <v>72</v>
      </c>
      <c r="D130" s="171"/>
      <c r="E130" s="172"/>
      <c r="F130" s="172"/>
      <c r="G130" s="175"/>
      <c r="H130" s="173"/>
      <c r="I130" s="175"/>
      <c r="J130" s="173"/>
      <c r="K130" s="180"/>
      <c r="L130" s="173"/>
      <c r="M130" s="180"/>
    </row>
    <row r="131" spans="1:13" ht="19.2" thickBot="1" x14ac:dyDescent="0.5">
      <c r="A131" s="171"/>
      <c r="B131" s="171"/>
      <c r="C131" s="171"/>
      <c r="D131" s="171" t="s">
        <v>73</v>
      </c>
      <c r="E131" s="172"/>
      <c r="F131" s="172"/>
      <c r="G131" s="181">
        <v>5400000</v>
      </c>
      <c r="H131" s="173"/>
      <c r="I131" s="181">
        <v>5400000</v>
      </c>
      <c r="J131" s="173"/>
      <c r="K131" s="181">
        <v>5400000</v>
      </c>
      <c r="L131" s="173"/>
      <c r="M131" s="181">
        <v>5400000</v>
      </c>
    </row>
    <row r="132" spans="1:13" ht="6" customHeight="1" thickTop="1" x14ac:dyDescent="0.45">
      <c r="A132" s="171"/>
      <c r="B132" s="171"/>
      <c r="C132" s="185"/>
      <c r="D132" s="171"/>
      <c r="E132" s="172"/>
      <c r="F132" s="172"/>
      <c r="G132" s="175"/>
      <c r="H132" s="173"/>
      <c r="I132" s="175"/>
      <c r="J132" s="173"/>
      <c r="K132" s="175"/>
      <c r="L132" s="173"/>
      <c r="M132" s="175"/>
    </row>
    <row r="133" spans="1:13" x14ac:dyDescent="0.45">
      <c r="A133" s="171"/>
      <c r="B133" s="171" t="s">
        <v>74</v>
      </c>
      <c r="C133" s="171"/>
      <c r="D133" s="171"/>
      <c r="E133" s="172"/>
      <c r="F133" s="172"/>
      <c r="G133" s="175"/>
      <c r="H133" s="173"/>
      <c r="I133" s="175"/>
      <c r="J133" s="173"/>
      <c r="K133" s="175"/>
      <c r="L133" s="173"/>
      <c r="M133" s="175"/>
    </row>
    <row r="134" spans="1:13" x14ac:dyDescent="0.45">
      <c r="A134" s="171"/>
      <c r="B134" s="171"/>
      <c r="C134" s="171" t="s">
        <v>238</v>
      </c>
      <c r="D134" s="171"/>
      <c r="E134" s="172"/>
      <c r="F134" s="172"/>
      <c r="G134" s="175"/>
      <c r="H134" s="173"/>
      <c r="I134" s="175"/>
      <c r="J134" s="173"/>
      <c r="K134" s="175"/>
      <c r="L134" s="173"/>
      <c r="M134" s="175"/>
    </row>
    <row r="135" spans="1:13" x14ac:dyDescent="0.45">
      <c r="A135" s="171"/>
      <c r="B135" s="171"/>
      <c r="C135" s="171"/>
      <c r="D135" s="171" t="s">
        <v>239</v>
      </c>
      <c r="E135" s="172"/>
      <c r="F135" s="172"/>
      <c r="G135" s="175">
        <v>5213800</v>
      </c>
      <c r="H135" s="173"/>
      <c r="I135" s="152">
        <v>5213800</v>
      </c>
      <c r="J135" s="173"/>
      <c r="K135" s="175">
        <v>5213800</v>
      </c>
      <c r="L135" s="173"/>
      <c r="M135" s="175">
        <v>5213800</v>
      </c>
    </row>
    <row r="136" spans="1:13" x14ac:dyDescent="0.45">
      <c r="A136" s="171" t="s">
        <v>75</v>
      </c>
      <c r="B136" s="171"/>
      <c r="C136" s="186"/>
      <c r="D136" s="171"/>
      <c r="E136" s="172"/>
      <c r="F136" s="172"/>
      <c r="G136" s="175">
        <v>9644040</v>
      </c>
      <c r="H136" s="173"/>
      <c r="I136" s="152">
        <v>9644040</v>
      </c>
      <c r="J136" s="173"/>
      <c r="K136" s="175">
        <v>9644040</v>
      </c>
      <c r="L136" s="173"/>
      <c r="M136" s="175">
        <v>9644040</v>
      </c>
    </row>
    <row r="137" spans="1:13" x14ac:dyDescent="0.45">
      <c r="A137" s="171" t="s">
        <v>76</v>
      </c>
      <c r="B137" s="171"/>
      <c r="C137" s="186"/>
      <c r="D137" s="171"/>
      <c r="E137" s="172">
        <v>15</v>
      </c>
      <c r="F137" s="172"/>
      <c r="G137" s="175">
        <v>15904897</v>
      </c>
      <c r="H137" s="173"/>
      <c r="I137" s="152">
        <v>15904897</v>
      </c>
      <c r="J137" s="173"/>
      <c r="K137" s="175">
        <v>15904897</v>
      </c>
      <c r="L137" s="173"/>
      <c r="M137" s="175">
        <v>15904897</v>
      </c>
    </row>
    <row r="138" spans="1:13" x14ac:dyDescent="0.45">
      <c r="A138" s="171" t="s">
        <v>77</v>
      </c>
      <c r="B138" s="171"/>
      <c r="C138" s="186"/>
      <c r="D138" s="171"/>
      <c r="E138" s="172"/>
      <c r="F138" s="172"/>
      <c r="G138" s="152">
        <v>5123</v>
      </c>
      <c r="H138" s="173"/>
      <c r="I138" s="152">
        <v>5123</v>
      </c>
      <c r="J138" s="173"/>
      <c r="K138" s="175">
        <v>2406</v>
      </c>
      <c r="L138" s="173"/>
      <c r="M138" s="175">
        <v>2406</v>
      </c>
    </row>
    <row r="139" spans="1:13" x14ac:dyDescent="0.45">
      <c r="A139" s="171" t="s">
        <v>78</v>
      </c>
      <c r="B139" s="171"/>
      <c r="C139" s="171"/>
      <c r="D139" s="171"/>
      <c r="E139" s="172"/>
      <c r="F139" s="172"/>
      <c r="G139" s="175"/>
      <c r="H139" s="175"/>
      <c r="I139" s="152"/>
      <c r="J139" s="175"/>
      <c r="K139" s="175"/>
      <c r="L139" s="175"/>
      <c r="M139" s="175"/>
    </row>
    <row r="140" spans="1:13" x14ac:dyDescent="0.45">
      <c r="A140" s="171"/>
      <c r="B140" s="171" t="s">
        <v>79</v>
      </c>
      <c r="C140" s="171"/>
      <c r="D140" s="171"/>
      <c r="E140" s="172"/>
      <c r="F140" s="172"/>
      <c r="G140" s="175">
        <v>585028</v>
      </c>
      <c r="H140" s="175"/>
      <c r="I140" s="152">
        <v>585028</v>
      </c>
      <c r="J140" s="175"/>
      <c r="K140" s="175">
        <v>585028</v>
      </c>
      <c r="L140" s="175"/>
      <c r="M140" s="175">
        <v>585028</v>
      </c>
    </row>
    <row r="141" spans="1:13" x14ac:dyDescent="0.45">
      <c r="A141" s="171"/>
      <c r="B141" s="171" t="s">
        <v>80</v>
      </c>
      <c r="C141" s="171"/>
      <c r="D141" s="171"/>
      <c r="E141" s="172">
        <v>4</v>
      </c>
      <c r="F141" s="172"/>
      <c r="G141" s="175">
        <v>5637433</v>
      </c>
      <c r="H141" s="175"/>
      <c r="I141" s="152">
        <v>5489351</v>
      </c>
      <c r="J141" s="175"/>
      <c r="K141" s="175">
        <v>3466499</v>
      </c>
      <c r="L141" s="175"/>
      <c r="M141" s="175">
        <v>3188482</v>
      </c>
    </row>
    <row r="142" spans="1:13" x14ac:dyDescent="0.45">
      <c r="A142" s="171" t="s">
        <v>81</v>
      </c>
      <c r="B142" s="171"/>
      <c r="C142" s="171"/>
      <c r="D142" s="171"/>
      <c r="E142" s="172"/>
      <c r="F142" s="172"/>
      <c r="G142" s="178">
        <v>1904019</v>
      </c>
      <c r="H142" s="175"/>
      <c r="I142" s="187">
        <v>1295837</v>
      </c>
      <c r="J142" s="175"/>
      <c r="K142" s="178">
        <v>-73040</v>
      </c>
      <c r="L142" s="175"/>
      <c r="M142" s="178">
        <v>29875</v>
      </c>
    </row>
    <row r="143" spans="1:13" ht="6" customHeight="1" x14ac:dyDescent="0.45">
      <c r="A143" s="171"/>
      <c r="B143" s="171"/>
      <c r="C143" s="185"/>
      <c r="D143" s="171"/>
      <c r="E143" s="172"/>
      <c r="F143" s="172"/>
      <c r="G143" s="175"/>
      <c r="H143" s="173"/>
      <c r="I143" s="175"/>
      <c r="J143" s="173"/>
      <c r="K143" s="175"/>
      <c r="L143" s="173"/>
      <c r="M143" s="175"/>
    </row>
    <row r="144" spans="1:13" ht="19.8" x14ac:dyDescent="0.45">
      <c r="A144" s="170" t="s">
        <v>82</v>
      </c>
      <c r="B144" s="171"/>
      <c r="C144" s="171"/>
      <c r="D144" s="171"/>
      <c r="E144" s="172"/>
      <c r="F144" s="172"/>
      <c r="G144" s="175">
        <f>SUM(G135:G142)</f>
        <v>38894340</v>
      </c>
      <c r="H144" s="175"/>
      <c r="I144" s="175">
        <f>SUM(I135:I142)</f>
        <v>38138076</v>
      </c>
      <c r="J144" s="175"/>
      <c r="K144" s="175">
        <f>SUM(K135:K142)</f>
        <v>34743630</v>
      </c>
      <c r="L144" s="175"/>
      <c r="M144" s="175">
        <f>SUM(M135:M142)</f>
        <v>34568528</v>
      </c>
    </row>
    <row r="145" spans="1:13" x14ac:dyDescent="0.45">
      <c r="A145" s="171" t="s">
        <v>83</v>
      </c>
      <c r="B145" s="171"/>
      <c r="C145" s="171"/>
      <c r="D145" s="171"/>
      <c r="E145" s="172"/>
      <c r="F145" s="172"/>
      <c r="G145" s="178">
        <v>14811802</v>
      </c>
      <c r="H145" s="175"/>
      <c r="I145" s="178">
        <v>14576498</v>
      </c>
      <c r="J145" s="175"/>
      <c r="K145" s="178">
        <v>0</v>
      </c>
      <c r="L145" s="175"/>
      <c r="M145" s="178">
        <v>0</v>
      </c>
    </row>
    <row r="146" spans="1:13" ht="6" customHeight="1" x14ac:dyDescent="0.45">
      <c r="A146" s="171"/>
      <c r="B146" s="171"/>
      <c r="C146" s="185"/>
      <c r="D146" s="171"/>
      <c r="E146" s="172"/>
      <c r="F146" s="172"/>
      <c r="G146" s="175"/>
      <c r="H146" s="173"/>
      <c r="I146" s="175"/>
      <c r="J146" s="173"/>
      <c r="K146" s="175"/>
      <c r="L146" s="173"/>
      <c r="M146" s="175"/>
    </row>
    <row r="147" spans="1:13" ht="19.8" x14ac:dyDescent="0.45">
      <c r="A147" s="170" t="s">
        <v>84</v>
      </c>
      <c r="B147" s="171"/>
      <c r="C147" s="171"/>
      <c r="D147" s="171"/>
      <c r="E147" s="172"/>
      <c r="F147" s="172"/>
      <c r="G147" s="178">
        <f>SUM(G144:G145)</f>
        <v>53706142</v>
      </c>
      <c r="H147" s="175"/>
      <c r="I147" s="178">
        <f>SUM(I144:I145)</f>
        <v>52714574</v>
      </c>
      <c r="J147" s="175"/>
      <c r="K147" s="178">
        <f>SUM(K144:K145)</f>
        <v>34743630</v>
      </c>
      <c r="L147" s="175"/>
      <c r="M147" s="178">
        <f>SUM(M144:M145)</f>
        <v>34568528</v>
      </c>
    </row>
    <row r="148" spans="1:13" ht="6" customHeight="1" x14ac:dyDescent="0.45">
      <c r="A148" s="171"/>
      <c r="B148" s="171"/>
      <c r="C148" s="185"/>
      <c r="D148" s="171"/>
      <c r="E148" s="172"/>
      <c r="F148" s="172"/>
      <c r="G148" s="175"/>
      <c r="H148" s="173"/>
      <c r="I148" s="175"/>
      <c r="J148" s="173"/>
      <c r="K148" s="175"/>
      <c r="L148" s="173"/>
      <c r="M148" s="175"/>
    </row>
    <row r="149" spans="1:13" ht="20.399999999999999" thickBot="1" x14ac:dyDescent="0.5">
      <c r="A149" s="170" t="s">
        <v>85</v>
      </c>
      <c r="B149" s="171"/>
      <c r="C149" s="171"/>
      <c r="D149" s="171"/>
      <c r="E149" s="172"/>
      <c r="F149" s="172"/>
      <c r="G149" s="181">
        <f>+G107+G147</f>
        <v>180965545</v>
      </c>
      <c r="H149" s="175"/>
      <c r="I149" s="181">
        <f>+I107+I147</f>
        <v>177045576</v>
      </c>
      <c r="J149" s="175"/>
      <c r="K149" s="181">
        <f>+K107+K147</f>
        <v>76401064</v>
      </c>
      <c r="L149" s="175"/>
      <c r="M149" s="181">
        <f>+M107+M147</f>
        <v>75614794</v>
      </c>
    </row>
    <row r="150" spans="1:13" ht="20.399999999999999" thickTop="1" x14ac:dyDescent="0.45">
      <c r="A150" s="145"/>
      <c r="B150" s="127"/>
      <c r="C150" s="127"/>
      <c r="D150" s="127"/>
      <c r="E150" s="128"/>
      <c r="F150" s="151"/>
      <c r="G150" s="146"/>
      <c r="H150" s="146"/>
      <c r="I150" s="146"/>
      <c r="J150" s="146"/>
      <c r="K150" s="146"/>
      <c r="L150" s="146"/>
      <c r="M150" s="146"/>
    </row>
    <row r="151" spans="1:13" ht="19.8" x14ac:dyDescent="0.45">
      <c r="A151" s="145"/>
      <c r="B151" s="127"/>
      <c r="C151" s="127"/>
      <c r="D151" s="127"/>
      <c r="E151" s="128"/>
      <c r="F151" s="151"/>
      <c r="G151" s="146"/>
      <c r="H151" s="146"/>
      <c r="I151" s="146"/>
      <c r="J151" s="146"/>
      <c r="K151" s="146"/>
      <c r="L151" s="146"/>
      <c r="M151" s="146"/>
    </row>
    <row r="152" spans="1:13" ht="19.8" x14ac:dyDescent="0.45">
      <c r="A152" s="145"/>
      <c r="B152" s="127"/>
      <c r="C152" s="127"/>
      <c r="D152" s="127"/>
      <c r="E152" s="128"/>
      <c r="F152" s="151"/>
      <c r="G152" s="146"/>
      <c r="H152" s="146"/>
      <c r="I152" s="146"/>
      <c r="J152" s="146"/>
      <c r="K152" s="146"/>
      <c r="L152" s="146"/>
      <c r="M152" s="146"/>
    </row>
    <row r="153" spans="1:13" ht="19.8" x14ac:dyDescent="0.45">
      <c r="A153" s="145"/>
      <c r="B153" s="127"/>
      <c r="C153" s="127"/>
      <c r="D153" s="127"/>
      <c r="E153" s="128"/>
      <c r="F153" s="151"/>
      <c r="G153" s="146"/>
      <c r="H153" s="146"/>
      <c r="I153" s="146"/>
      <c r="J153" s="146"/>
      <c r="K153" s="146"/>
      <c r="L153" s="146"/>
      <c r="M153" s="146"/>
    </row>
    <row r="154" spans="1:13" ht="19.8" x14ac:dyDescent="0.45">
      <c r="A154" s="145"/>
      <c r="B154" s="127"/>
      <c r="C154" s="127"/>
      <c r="D154" s="127"/>
      <c r="E154" s="128"/>
      <c r="F154" s="151"/>
      <c r="G154" s="146"/>
      <c r="H154" s="146"/>
      <c r="I154" s="146"/>
      <c r="J154" s="146"/>
      <c r="K154" s="146"/>
      <c r="L154" s="146"/>
      <c r="M154" s="146"/>
    </row>
    <row r="155" spans="1:13" ht="19.8" x14ac:dyDescent="0.45">
      <c r="A155" s="145"/>
      <c r="B155" s="127"/>
      <c r="C155" s="127"/>
      <c r="D155" s="127"/>
      <c r="E155" s="128"/>
      <c r="F155" s="151"/>
      <c r="G155" s="146"/>
      <c r="H155" s="146"/>
      <c r="I155" s="146"/>
      <c r="J155" s="146"/>
      <c r="K155" s="146"/>
      <c r="L155" s="146"/>
      <c r="M155" s="146"/>
    </row>
    <row r="156" spans="1:13" ht="19.8" x14ac:dyDescent="0.45">
      <c r="A156" s="145"/>
      <c r="B156" s="127"/>
      <c r="C156" s="127"/>
      <c r="D156" s="127"/>
      <c r="E156" s="128"/>
      <c r="F156" s="151"/>
      <c r="G156" s="146"/>
      <c r="H156" s="146"/>
      <c r="I156" s="146"/>
      <c r="J156" s="146"/>
      <c r="K156" s="146"/>
      <c r="L156" s="146"/>
      <c r="M156" s="146"/>
    </row>
    <row r="157" spans="1:13" ht="19.8" x14ac:dyDescent="0.45">
      <c r="A157" s="145"/>
      <c r="B157" s="127"/>
      <c r="C157" s="127"/>
      <c r="D157" s="127"/>
      <c r="E157" s="128"/>
      <c r="F157" s="151"/>
      <c r="G157" s="146"/>
      <c r="H157" s="129"/>
      <c r="I157" s="146"/>
      <c r="J157" s="129"/>
      <c r="K157" s="146"/>
      <c r="L157" s="129"/>
      <c r="M157" s="146"/>
    </row>
    <row r="158" spans="1:13" ht="19.8" x14ac:dyDescent="0.45">
      <c r="A158" s="145"/>
      <c r="B158" s="127"/>
      <c r="C158" s="127"/>
      <c r="D158" s="127"/>
      <c r="E158" s="128"/>
      <c r="F158" s="151"/>
      <c r="G158" s="146"/>
      <c r="H158" s="129"/>
      <c r="I158" s="146"/>
      <c r="J158" s="129"/>
      <c r="K158" s="146"/>
      <c r="L158" s="129"/>
      <c r="M158" s="146"/>
    </row>
    <row r="159" spans="1:13" ht="19.8" x14ac:dyDescent="0.45">
      <c r="A159" s="145"/>
      <c r="B159" s="127"/>
      <c r="C159" s="127"/>
      <c r="D159" s="127"/>
      <c r="E159" s="128"/>
      <c r="F159" s="151"/>
      <c r="G159" s="146"/>
      <c r="H159" s="129"/>
      <c r="I159" s="146"/>
      <c r="J159" s="129"/>
      <c r="K159" s="146"/>
      <c r="L159" s="129"/>
      <c r="M159" s="146"/>
    </row>
    <row r="160" spans="1:13" ht="19.8" x14ac:dyDescent="0.45">
      <c r="A160" s="145"/>
      <c r="B160" s="127"/>
      <c r="C160" s="127"/>
      <c r="D160" s="127"/>
      <c r="E160" s="128"/>
      <c r="F160" s="151"/>
      <c r="G160" s="146"/>
      <c r="H160" s="129"/>
      <c r="I160" s="146"/>
      <c r="J160" s="129"/>
      <c r="K160" s="146"/>
      <c r="L160" s="129"/>
      <c r="M160" s="146"/>
    </row>
    <row r="161" spans="1:13" ht="19.8" x14ac:dyDescent="0.45">
      <c r="A161" s="145"/>
      <c r="B161" s="127"/>
      <c r="C161" s="127"/>
      <c r="D161" s="127"/>
      <c r="E161" s="128"/>
      <c r="F161" s="151"/>
      <c r="G161" s="146"/>
      <c r="H161" s="129"/>
      <c r="I161" s="146"/>
      <c r="J161" s="129"/>
      <c r="K161" s="146"/>
      <c r="L161" s="129"/>
      <c r="M161" s="146"/>
    </row>
    <row r="162" spans="1:13" ht="19.8" x14ac:dyDescent="0.45">
      <c r="A162" s="145"/>
      <c r="B162" s="127"/>
      <c r="C162" s="127"/>
      <c r="D162" s="127"/>
      <c r="E162" s="128"/>
      <c r="F162" s="151"/>
      <c r="G162" s="146"/>
      <c r="H162" s="129"/>
      <c r="I162" s="146"/>
      <c r="J162" s="129"/>
      <c r="K162" s="146"/>
      <c r="L162" s="129"/>
      <c r="M162" s="146"/>
    </row>
    <row r="163" spans="1:13" ht="19.5" customHeight="1" x14ac:dyDescent="0.45">
      <c r="A163" s="145"/>
      <c r="B163" s="127"/>
      <c r="C163" s="127"/>
      <c r="D163" s="127"/>
      <c r="E163" s="128"/>
      <c r="F163" s="151"/>
      <c r="G163" s="146"/>
      <c r="H163" s="129"/>
      <c r="I163" s="146"/>
      <c r="J163" s="129"/>
      <c r="K163" s="146"/>
      <c r="L163" s="129"/>
      <c r="M163" s="146"/>
    </row>
    <row r="164" spans="1:13" ht="16.5" customHeight="1" x14ac:dyDescent="0.45">
      <c r="A164" s="145"/>
      <c r="B164" s="127"/>
      <c r="C164" s="127"/>
      <c r="D164" s="127"/>
      <c r="E164" s="128"/>
      <c r="F164" s="151"/>
      <c r="G164" s="146"/>
      <c r="H164" s="129"/>
      <c r="I164" s="146"/>
      <c r="J164" s="129"/>
      <c r="K164" s="146"/>
      <c r="L164" s="129"/>
      <c r="M164" s="146"/>
    </row>
    <row r="165" spans="1:13" ht="15.75" customHeight="1" x14ac:dyDescent="0.45">
      <c r="A165" s="145"/>
      <c r="B165" s="127"/>
      <c r="C165" s="127"/>
      <c r="D165" s="127"/>
      <c r="E165" s="128"/>
      <c r="F165" s="151"/>
      <c r="G165" s="146"/>
      <c r="H165" s="129"/>
      <c r="I165" s="146"/>
      <c r="J165" s="129"/>
      <c r="K165" s="146"/>
      <c r="L165" s="129"/>
      <c r="M165" s="146"/>
    </row>
    <row r="166" spans="1:13" ht="21.9" customHeight="1" x14ac:dyDescent="0.45">
      <c r="A166" s="132" t="s">
        <v>39</v>
      </c>
      <c r="B166" s="132"/>
      <c r="C166" s="132"/>
      <c r="D166" s="132"/>
      <c r="E166" s="132"/>
      <c r="F166" s="132"/>
      <c r="G166" s="150"/>
      <c r="H166" s="150"/>
      <c r="I166" s="150"/>
      <c r="J166" s="150"/>
      <c r="K166" s="150"/>
      <c r="L166" s="150"/>
      <c r="M166" s="150"/>
    </row>
  </sheetData>
  <mergeCells count="6">
    <mergeCell ref="G5:I5"/>
    <mergeCell ref="K5:M5"/>
    <mergeCell ref="G63:I63"/>
    <mergeCell ref="K63:M63"/>
    <mergeCell ref="G117:I117"/>
    <mergeCell ref="K117:M11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66D0-9C6F-42C8-9E4E-3BF26F32C103}">
  <dimension ref="A1:Q59"/>
  <sheetViews>
    <sheetView zoomScale="103" zoomScaleNormal="103" zoomScaleSheetLayoutView="90" workbookViewId="0">
      <selection activeCell="P70" sqref="P70"/>
    </sheetView>
  </sheetViews>
  <sheetFormatPr defaultRowHeight="21.75" customHeight="1" x14ac:dyDescent="0.3"/>
  <cols>
    <col min="1" max="3" width="1.5546875" style="2" customWidth="1"/>
    <col min="4" max="4" width="44.109375" style="2" customWidth="1"/>
    <col min="5" max="5" width="7.5546875" style="3" customWidth="1"/>
    <col min="6" max="6" width="0.5546875" style="3" customWidth="1"/>
    <col min="7" max="7" width="11.6640625" style="4" customWidth="1"/>
    <col min="8" max="8" width="0.5546875" style="4" customWidth="1"/>
    <col min="9" max="9" width="11.6640625" style="4" customWidth="1"/>
    <col min="10" max="10" width="0.5546875" style="4" customWidth="1"/>
    <col min="11" max="11" width="11.6640625" style="4" customWidth="1"/>
    <col min="12" max="12" width="0.5546875" style="4" customWidth="1"/>
    <col min="13" max="13" width="11.6640625" style="4" customWidth="1"/>
    <col min="14" max="15" width="9.109375" style="2"/>
    <col min="16" max="16" width="9.88671875" style="190" bestFit="1" customWidth="1"/>
    <col min="17" max="17" width="9.33203125" style="190" bestFit="1" customWidth="1"/>
    <col min="18" max="140" width="9.109375" style="2"/>
    <col min="141" max="143" width="2.5546875" style="2" customWidth="1"/>
    <col min="144" max="144" width="34.44140625" style="2" customWidth="1"/>
    <col min="145" max="145" width="5.88671875" style="2" customWidth="1"/>
    <col min="146" max="146" width="1.5546875" style="2" customWidth="1"/>
    <col min="147" max="147" width="14.5546875" style="2" customWidth="1"/>
    <col min="148" max="148" width="1.5546875" style="2" customWidth="1"/>
    <col min="149" max="149" width="14.5546875" style="2" customWidth="1"/>
    <col min="150" max="150" width="15" style="2" bestFit="1" customWidth="1"/>
    <col min="151" max="151" width="9.109375" style="2"/>
    <col min="152" max="152" width="10.88671875" style="2" bestFit="1" customWidth="1"/>
    <col min="153" max="153" width="13.88671875" style="2" bestFit="1" customWidth="1"/>
    <col min="154" max="154" width="9.88671875" style="2" bestFit="1" customWidth="1"/>
    <col min="155" max="396" width="9.109375" style="2"/>
    <col min="397" max="399" width="2.5546875" style="2" customWidth="1"/>
    <col min="400" max="400" width="34.44140625" style="2" customWidth="1"/>
    <col min="401" max="401" width="5.88671875" style="2" customWidth="1"/>
    <col min="402" max="402" width="1.5546875" style="2" customWidth="1"/>
    <col min="403" max="403" width="14.5546875" style="2" customWidth="1"/>
    <col min="404" max="404" width="1.5546875" style="2" customWidth="1"/>
    <col min="405" max="405" width="14.5546875" style="2" customWidth="1"/>
    <col min="406" max="406" width="15" style="2" bestFit="1" customWidth="1"/>
    <col min="407" max="407" width="9.109375" style="2"/>
    <col min="408" max="408" width="10.88671875" style="2" bestFit="1" customWidth="1"/>
    <col min="409" max="409" width="13.88671875" style="2" bestFit="1" customWidth="1"/>
    <col min="410" max="410" width="9.88671875" style="2" bestFit="1" customWidth="1"/>
    <col min="411" max="652" width="9.109375" style="2"/>
    <col min="653" max="655" width="2.5546875" style="2" customWidth="1"/>
    <col min="656" max="656" width="34.44140625" style="2" customWidth="1"/>
    <col min="657" max="657" width="5.88671875" style="2" customWidth="1"/>
    <col min="658" max="658" width="1.5546875" style="2" customWidth="1"/>
    <col min="659" max="659" width="14.5546875" style="2" customWidth="1"/>
    <col min="660" max="660" width="1.5546875" style="2" customWidth="1"/>
    <col min="661" max="661" width="14.5546875" style="2" customWidth="1"/>
    <col min="662" max="662" width="15" style="2" bestFit="1" customWidth="1"/>
    <col min="663" max="663" width="9.109375" style="2"/>
    <col min="664" max="664" width="10.88671875" style="2" bestFit="1" customWidth="1"/>
    <col min="665" max="665" width="13.88671875" style="2" bestFit="1" customWidth="1"/>
    <col min="666" max="666" width="9.88671875" style="2" bestFit="1" customWidth="1"/>
    <col min="667" max="908" width="9.109375" style="2"/>
    <col min="909" max="911" width="2.5546875" style="2" customWidth="1"/>
    <col min="912" max="912" width="34.44140625" style="2" customWidth="1"/>
    <col min="913" max="913" width="5.88671875" style="2" customWidth="1"/>
    <col min="914" max="914" width="1.5546875" style="2" customWidth="1"/>
    <col min="915" max="915" width="14.5546875" style="2" customWidth="1"/>
    <col min="916" max="916" width="1.5546875" style="2" customWidth="1"/>
    <col min="917" max="917" width="14.5546875" style="2" customWidth="1"/>
    <col min="918" max="918" width="15" style="2" bestFit="1" customWidth="1"/>
    <col min="919" max="919" width="9.109375" style="2"/>
    <col min="920" max="920" width="10.88671875" style="2" bestFit="1" customWidth="1"/>
    <col min="921" max="921" width="13.88671875" style="2" bestFit="1" customWidth="1"/>
    <col min="922" max="922" width="9.88671875" style="2" bestFit="1" customWidth="1"/>
    <col min="923" max="1164" width="9.109375" style="2"/>
    <col min="1165" max="1167" width="2.5546875" style="2" customWidth="1"/>
    <col min="1168" max="1168" width="34.44140625" style="2" customWidth="1"/>
    <col min="1169" max="1169" width="5.88671875" style="2" customWidth="1"/>
    <col min="1170" max="1170" width="1.5546875" style="2" customWidth="1"/>
    <col min="1171" max="1171" width="14.5546875" style="2" customWidth="1"/>
    <col min="1172" max="1172" width="1.5546875" style="2" customWidth="1"/>
    <col min="1173" max="1173" width="14.5546875" style="2" customWidth="1"/>
    <col min="1174" max="1174" width="15" style="2" bestFit="1" customWidth="1"/>
    <col min="1175" max="1175" width="9.109375" style="2"/>
    <col min="1176" max="1176" width="10.88671875" style="2" bestFit="1" customWidth="1"/>
    <col min="1177" max="1177" width="13.88671875" style="2" bestFit="1" customWidth="1"/>
    <col min="1178" max="1178" width="9.88671875" style="2" bestFit="1" customWidth="1"/>
    <col min="1179" max="1420" width="9.109375" style="2"/>
    <col min="1421" max="1423" width="2.5546875" style="2" customWidth="1"/>
    <col min="1424" max="1424" width="34.44140625" style="2" customWidth="1"/>
    <col min="1425" max="1425" width="5.88671875" style="2" customWidth="1"/>
    <col min="1426" max="1426" width="1.5546875" style="2" customWidth="1"/>
    <col min="1427" max="1427" width="14.5546875" style="2" customWidth="1"/>
    <col min="1428" max="1428" width="1.5546875" style="2" customWidth="1"/>
    <col min="1429" max="1429" width="14.5546875" style="2" customWidth="1"/>
    <col min="1430" max="1430" width="15" style="2" bestFit="1" customWidth="1"/>
    <col min="1431" max="1431" width="9.109375" style="2"/>
    <col min="1432" max="1432" width="10.88671875" style="2" bestFit="1" customWidth="1"/>
    <col min="1433" max="1433" width="13.88671875" style="2" bestFit="1" customWidth="1"/>
    <col min="1434" max="1434" width="9.88671875" style="2" bestFit="1" customWidth="1"/>
    <col min="1435" max="1676" width="9.109375" style="2"/>
    <col min="1677" max="1679" width="2.5546875" style="2" customWidth="1"/>
    <col min="1680" max="1680" width="34.44140625" style="2" customWidth="1"/>
    <col min="1681" max="1681" width="5.88671875" style="2" customWidth="1"/>
    <col min="1682" max="1682" width="1.5546875" style="2" customWidth="1"/>
    <col min="1683" max="1683" width="14.5546875" style="2" customWidth="1"/>
    <col min="1684" max="1684" width="1.5546875" style="2" customWidth="1"/>
    <col min="1685" max="1685" width="14.5546875" style="2" customWidth="1"/>
    <col min="1686" max="1686" width="15" style="2" bestFit="1" customWidth="1"/>
    <col min="1687" max="1687" width="9.109375" style="2"/>
    <col min="1688" max="1688" width="10.88671875" style="2" bestFit="1" customWidth="1"/>
    <col min="1689" max="1689" width="13.88671875" style="2" bestFit="1" customWidth="1"/>
    <col min="1690" max="1690" width="9.88671875" style="2" bestFit="1" customWidth="1"/>
    <col min="1691" max="1932" width="9.109375" style="2"/>
    <col min="1933" max="1935" width="2.5546875" style="2" customWidth="1"/>
    <col min="1936" max="1936" width="34.44140625" style="2" customWidth="1"/>
    <col min="1937" max="1937" width="5.88671875" style="2" customWidth="1"/>
    <col min="1938" max="1938" width="1.5546875" style="2" customWidth="1"/>
    <col min="1939" max="1939" width="14.5546875" style="2" customWidth="1"/>
    <col min="1940" max="1940" width="1.5546875" style="2" customWidth="1"/>
    <col min="1941" max="1941" width="14.5546875" style="2" customWidth="1"/>
    <col min="1942" max="1942" width="15" style="2" bestFit="1" customWidth="1"/>
    <col min="1943" max="1943" width="9.109375" style="2"/>
    <col min="1944" max="1944" width="10.88671875" style="2" bestFit="1" customWidth="1"/>
    <col min="1945" max="1945" width="13.88671875" style="2" bestFit="1" customWidth="1"/>
    <col min="1946" max="1946" width="9.88671875" style="2" bestFit="1" customWidth="1"/>
    <col min="1947" max="2188" width="9.109375" style="2"/>
    <col min="2189" max="2191" width="2.5546875" style="2" customWidth="1"/>
    <col min="2192" max="2192" width="34.44140625" style="2" customWidth="1"/>
    <col min="2193" max="2193" width="5.88671875" style="2" customWidth="1"/>
    <col min="2194" max="2194" width="1.5546875" style="2" customWidth="1"/>
    <col min="2195" max="2195" width="14.5546875" style="2" customWidth="1"/>
    <col min="2196" max="2196" width="1.5546875" style="2" customWidth="1"/>
    <col min="2197" max="2197" width="14.5546875" style="2" customWidth="1"/>
    <col min="2198" max="2198" width="15" style="2" bestFit="1" customWidth="1"/>
    <col min="2199" max="2199" width="9.109375" style="2"/>
    <col min="2200" max="2200" width="10.88671875" style="2" bestFit="1" customWidth="1"/>
    <col min="2201" max="2201" width="13.88671875" style="2" bestFit="1" customWidth="1"/>
    <col min="2202" max="2202" width="9.88671875" style="2" bestFit="1" customWidth="1"/>
    <col min="2203" max="2444" width="9.109375" style="2"/>
    <col min="2445" max="2447" width="2.5546875" style="2" customWidth="1"/>
    <col min="2448" max="2448" width="34.44140625" style="2" customWidth="1"/>
    <col min="2449" max="2449" width="5.88671875" style="2" customWidth="1"/>
    <col min="2450" max="2450" width="1.5546875" style="2" customWidth="1"/>
    <col min="2451" max="2451" width="14.5546875" style="2" customWidth="1"/>
    <col min="2452" max="2452" width="1.5546875" style="2" customWidth="1"/>
    <col min="2453" max="2453" width="14.5546875" style="2" customWidth="1"/>
    <col min="2454" max="2454" width="15" style="2" bestFit="1" customWidth="1"/>
    <col min="2455" max="2455" width="9.109375" style="2"/>
    <col min="2456" max="2456" width="10.88671875" style="2" bestFit="1" customWidth="1"/>
    <col min="2457" max="2457" width="13.88671875" style="2" bestFit="1" customWidth="1"/>
    <col min="2458" max="2458" width="9.88671875" style="2" bestFit="1" customWidth="1"/>
    <col min="2459" max="2700" width="9.109375" style="2"/>
    <col min="2701" max="2703" width="2.5546875" style="2" customWidth="1"/>
    <col min="2704" max="2704" width="34.44140625" style="2" customWidth="1"/>
    <col min="2705" max="2705" width="5.88671875" style="2" customWidth="1"/>
    <col min="2706" max="2706" width="1.5546875" style="2" customWidth="1"/>
    <col min="2707" max="2707" width="14.5546875" style="2" customWidth="1"/>
    <col min="2708" max="2708" width="1.5546875" style="2" customWidth="1"/>
    <col min="2709" max="2709" width="14.5546875" style="2" customWidth="1"/>
    <col min="2710" max="2710" width="15" style="2" bestFit="1" customWidth="1"/>
    <col min="2711" max="2711" width="9.109375" style="2"/>
    <col min="2712" max="2712" width="10.88671875" style="2" bestFit="1" customWidth="1"/>
    <col min="2713" max="2713" width="13.88671875" style="2" bestFit="1" customWidth="1"/>
    <col min="2714" max="2714" width="9.88671875" style="2" bestFit="1" customWidth="1"/>
    <col min="2715" max="2956" width="9.109375" style="2"/>
    <col min="2957" max="2959" width="2.5546875" style="2" customWidth="1"/>
    <col min="2960" max="2960" width="34.44140625" style="2" customWidth="1"/>
    <col min="2961" max="2961" width="5.88671875" style="2" customWidth="1"/>
    <col min="2962" max="2962" width="1.5546875" style="2" customWidth="1"/>
    <col min="2963" max="2963" width="14.5546875" style="2" customWidth="1"/>
    <col min="2964" max="2964" width="1.5546875" style="2" customWidth="1"/>
    <col min="2965" max="2965" width="14.5546875" style="2" customWidth="1"/>
    <col min="2966" max="2966" width="15" style="2" bestFit="1" customWidth="1"/>
    <col min="2967" max="2967" width="9.109375" style="2"/>
    <col min="2968" max="2968" width="10.88671875" style="2" bestFit="1" customWidth="1"/>
    <col min="2969" max="2969" width="13.88671875" style="2" bestFit="1" customWidth="1"/>
    <col min="2970" max="2970" width="9.88671875" style="2" bestFit="1" customWidth="1"/>
    <col min="2971" max="3212" width="9.109375" style="2"/>
    <col min="3213" max="3215" width="2.5546875" style="2" customWidth="1"/>
    <col min="3216" max="3216" width="34.44140625" style="2" customWidth="1"/>
    <col min="3217" max="3217" width="5.88671875" style="2" customWidth="1"/>
    <col min="3218" max="3218" width="1.5546875" style="2" customWidth="1"/>
    <col min="3219" max="3219" width="14.5546875" style="2" customWidth="1"/>
    <col min="3220" max="3220" width="1.5546875" style="2" customWidth="1"/>
    <col min="3221" max="3221" width="14.5546875" style="2" customWidth="1"/>
    <col min="3222" max="3222" width="15" style="2" bestFit="1" customWidth="1"/>
    <col min="3223" max="3223" width="9.109375" style="2"/>
    <col min="3224" max="3224" width="10.88671875" style="2" bestFit="1" customWidth="1"/>
    <col min="3225" max="3225" width="13.88671875" style="2" bestFit="1" customWidth="1"/>
    <col min="3226" max="3226" width="9.88671875" style="2" bestFit="1" customWidth="1"/>
    <col min="3227" max="3468" width="9.109375" style="2"/>
    <col min="3469" max="3471" width="2.5546875" style="2" customWidth="1"/>
    <col min="3472" max="3472" width="34.44140625" style="2" customWidth="1"/>
    <col min="3473" max="3473" width="5.88671875" style="2" customWidth="1"/>
    <col min="3474" max="3474" width="1.5546875" style="2" customWidth="1"/>
    <col min="3475" max="3475" width="14.5546875" style="2" customWidth="1"/>
    <col min="3476" max="3476" width="1.5546875" style="2" customWidth="1"/>
    <col min="3477" max="3477" width="14.5546875" style="2" customWidth="1"/>
    <col min="3478" max="3478" width="15" style="2" bestFit="1" customWidth="1"/>
    <col min="3479" max="3479" width="9.109375" style="2"/>
    <col min="3480" max="3480" width="10.88671875" style="2" bestFit="1" customWidth="1"/>
    <col min="3481" max="3481" width="13.88671875" style="2" bestFit="1" customWidth="1"/>
    <col min="3482" max="3482" width="9.88671875" style="2" bestFit="1" customWidth="1"/>
    <col min="3483" max="3724" width="9.109375" style="2"/>
    <col min="3725" max="3727" width="2.5546875" style="2" customWidth="1"/>
    <col min="3728" max="3728" width="34.44140625" style="2" customWidth="1"/>
    <col min="3729" max="3729" width="5.88671875" style="2" customWidth="1"/>
    <col min="3730" max="3730" width="1.5546875" style="2" customWidth="1"/>
    <col min="3731" max="3731" width="14.5546875" style="2" customWidth="1"/>
    <col min="3732" max="3732" width="1.5546875" style="2" customWidth="1"/>
    <col min="3733" max="3733" width="14.5546875" style="2" customWidth="1"/>
    <col min="3734" max="3734" width="15" style="2" bestFit="1" customWidth="1"/>
    <col min="3735" max="3735" width="9.109375" style="2"/>
    <col min="3736" max="3736" width="10.88671875" style="2" bestFit="1" customWidth="1"/>
    <col min="3737" max="3737" width="13.88671875" style="2" bestFit="1" customWidth="1"/>
    <col min="3738" max="3738" width="9.88671875" style="2" bestFit="1" customWidth="1"/>
    <col min="3739" max="3980" width="9.109375" style="2"/>
    <col min="3981" max="3983" width="2.5546875" style="2" customWidth="1"/>
    <col min="3984" max="3984" width="34.44140625" style="2" customWidth="1"/>
    <col min="3985" max="3985" width="5.88671875" style="2" customWidth="1"/>
    <col min="3986" max="3986" width="1.5546875" style="2" customWidth="1"/>
    <col min="3987" max="3987" width="14.5546875" style="2" customWidth="1"/>
    <col min="3988" max="3988" width="1.5546875" style="2" customWidth="1"/>
    <col min="3989" max="3989" width="14.5546875" style="2" customWidth="1"/>
    <col min="3990" max="3990" width="15" style="2" bestFit="1" customWidth="1"/>
    <col min="3991" max="3991" width="9.109375" style="2"/>
    <col min="3992" max="3992" width="10.88671875" style="2" bestFit="1" customWidth="1"/>
    <col min="3993" max="3993" width="13.88671875" style="2" bestFit="1" customWidth="1"/>
    <col min="3994" max="3994" width="9.88671875" style="2" bestFit="1" customWidth="1"/>
    <col min="3995" max="4236" width="9.109375" style="2"/>
    <col min="4237" max="4239" width="2.5546875" style="2" customWidth="1"/>
    <col min="4240" max="4240" width="34.44140625" style="2" customWidth="1"/>
    <col min="4241" max="4241" width="5.88671875" style="2" customWidth="1"/>
    <col min="4242" max="4242" width="1.5546875" style="2" customWidth="1"/>
    <col min="4243" max="4243" width="14.5546875" style="2" customWidth="1"/>
    <col min="4244" max="4244" width="1.5546875" style="2" customWidth="1"/>
    <col min="4245" max="4245" width="14.5546875" style="2" customWidth="1"/>
    <col min="4246" max="4246" width="15" style="2" bestFit="1" customWidth="1"/>
    <col min="4247" max="4247" width="9.109375" style="2"/>
    <col min="4248" max="4248" width="10.88671875" style="2" bestFit="1" customWidth="1"/>
    <col min="4249" max="4249" width="13.88671875" style="2" bestFit="1" customWidth="1"/>
    <col min="4250" max="4250" width="9.88671875" style="2" bestFit="1" customWidth="1"/>
    <col min="4251" max="4492" width="9.109375" style="2"/>
    <col min="4493" max="4495" width="2.5546875" style="2" customWidth="1"/>
    <col min="4496" max="4496" width="34.44140625" style="2" customWidth="1"/>
    <col min="4497" max="4497" width="5.88671875" style="2" customWidth="1"/>
    <col min="4498" max="4498" width="1.5546875" style="2" customWidth="1"/>
    <col min="4499" max="4499" width="14.5546875" style="2" customWidth="1"/>
    <col min="4500" max="4500" width="1.5546875" style="2" customWidth="1"/>
    <col min="4501" max="4501" width="14.5546875" style="2" customWidth="1"/>
    <col min="4502" max="4502" width="15" style="2" bestFit="1" customWidth="1"/>
    <col min="4503" max="4503" width="9.109375" style="2"/>
    <col min="4504" max="4504" width="10.88671875" style="2" bestFit="1" customWidth="1"/>
    <col min="4505" max="4505" width="13.88671875" style="2" bestFit="1" customWidth="1"/>
    <col min="4506" max="4506" width="9.88671875" style="2" bestFit="1" customWidth="1"/>
    <col min="4507" max="4748" width="9.109375" style="2"/>
    <col min="4749" max="4751" width="2.5546875" style="2" customWidth="1"/>
    <col min="4752" max="4752" width="34.44140625" style="2" customWidth="1"/>
    <col min="4753" max="4753" width="5.88671875" style="2" customWidth="1"/>
    <col min="4754" max="4754" width="1.5546875" style="2" customWidth="1"/>
    <col min="4755" max="4755" width="14.5546875" style="2" customWidth="1"/>
    <col min="4756" max="4756" width="1.5546875" style="2" customWidth="1"/>
    <col min="4757" max="4757" width="14.5546875" style="2" customWidth="1"/>
    <col min="4758" max="4758" width="15" style="2" bestFit="1" customWidth="1"/>
    <col min="4759" max="4759" width="9.109375" style="2"/>
    <col min="4760" max="4760" width="10.88671875" style="2" bestFit="1" customWidth="1"/>
    <col min="4761" max="4761" width="13.88671875" style="2" bestFit="1" customWidth="1"/>
    <col min="4762" max="4762" width="9.88671875" style="2" bestFit="1" customWidth="1"/>
    <col min="4763" max="5004" width="9.109375" style="2"/>
    <col min="5005" max="5007" width="2.5546875" style="2" customWidth="1"/>
    <col min="5008" max="5008" width="34.44140625" style="2" customWidth="1"/>
    <col min="5009" max="5009" width="5.88671875" style="2" customWidth="1"/>
    <col min="5010" max="5010" width="1.5546875" style="2" customWidth="1"/>
    <col min="5011" max="5011" width="14.5546875" style="2" customWidth="1"/>
    <col min="5012" max="5012" width="1.5546875" style="2" customWidth="1"/>
    <col min="5013" max="5013" width="14.5546875" style="2" customWidth="1"/>
    <col min="5014" max="5014" width="15" style="2" bestFit="1" customWidth="1"/>
    <col min="5015" max="5015" width="9.109375" style="2"/>
    <col min="5016" max="5016" width="10.88671875" style="2" bestFit="1" customWidth="1"/>
    <col min="5017" max="5017" width="13.88671875" style="2" bestFit="1" customWidth="1"/>
    <col min="5018" max="5018" width="9.88671875" style="2" bestFit="1" customWidth="1"/>
    <col min="5019" max="5260" width="9.109375" style="2"/>
    <col min="5261" max="5263" width="2.5546875" style="2" customWidth="1"/>
    <col min="5264" max="5264" width="34.44140625" style="2" customWidth="1"/>
    <col min="5265" max="5265" width="5.88671875" style="2" customWidth="1"/>
    <col min="5266" max="5266" width="1.5546875" style="2" customWidth="1"/>
    <col min="5267" max="5267" width="14.5546875" style="2" customWidth="1"/>
    <col min="5268" max="5268" width="1.5546875" style="2" customWidth="1"/>
    <col min="5269" max="5269" width="14.5546875" style="2" customWidth="1"/>
    <col min="5270" max="5270" width="15" style="2" bestFit="1" customWidth="1"/>
    <col min="5271" max="5271" width="9.109375" style="2"/>
    <col min="5272" max="5272" width="10.88671875" style="2" bestFit="1" customWidth="1"/>
    <col min="5273" max="5273" width="13.88671875" style="2" bestFit="1" customWidth="1"/>
    <col min="5274" max="5274" width="9.88671875" style="2" bestFit="1" customWidth="1"/>
    <col min="5275" max="5516" width="9.109375" style="2"/>
    <col min="5517" max="5519" width="2.5546875" style="2" customWidth="1"/>
    <col min="5520" max="5520" width="34.44140625" style="2" customWidth="1"/>
    <col min="5521" max="5521" width="5.88671875" style="2" customWidth="1"/>
    <col min="5522" max="5522" width="1.5546875" style="2" customWidth="1"/>
    <col min="5523" max="5523" width="14.5546875" style="2" customWidth="1"/>
    <col min="5524" max="5524" width="1.5546875" style="2" customWidth="1"/>
    <col min="5525" max="5525" width="14.5546875" style="2" customWidth="1"/>
    <col min="5526" max="5526" width="15" style="2" bestFit="1" customWidth="1"/>
    <col min="5527" max="5527" width="9.109375" style="2"/>
    <col min="5528" max="5528" width="10.88671875" style="2" bestFit="1" customWidth="1"/>
    <col min="5529" max="5529" width="13.88671875" style="2" bestFit="1" customWidth="1"/>
    <col min="5530" max="5530" width="9.88671875" style="2" bestFit="1" customWidth="1"/>
    <col min="5531" max="5772" width="9.109375" style="2"/>
    <col min="5773" max="5775" width="2.5546875" style="2" customWidth="1"/>
    <col min="5776" max="5776" width="34.44140625" style="2" customWidth="1"/>
    <col min="5777" max="5777" width="5.88671875" style="2" customWidth="1"/>
    <col min="5778" max="5778" width="1.5546875" style="2" customWidth="1"/>
    <col min="5779" max="5779" width="14.5546875" style="2" customWidth="1"/>
    <col min="5780" max="5780" width="1.5546875" style="2" customWidth="1"/>
    <col min="5781" max="5781" width="14.5546875" style="2" customWidth="1"/>
    <col min="5782" max="5782" width="15" style="2" bestFit="1" customWidth="1"/>
    <col min="5783" max="5783" width="9.109375" style="2"/>
    <col min="5784" max="5784" width="10.88671875" style="2" bestFit="1" customWidth="1"/>
    <col min="5785" max="5785" width="13.88671875" style="2" bestFit="1" customWidth="1"/>
    <col min="5786" max="5786" width="9.88671875" style="2" bestFit="1" customWidth="1"/>
    <col min="5787" max="6028" width="9.109375" style="2"/>
    <col min="6029" max="6031" width="2.5546875" style="2" customWidth="1"/>
    <col min="6032" max="6032" width="34.44140625" style="2" customWidth="1"/>
    <col min="6033" max="6033" width="5.88671875" style="2" customWidth="1"/>
    <col min="6034" max="6034" width="1.5546875" style="2" customWidth="1"/>
    <col min="6035" max="6035" width="14.5546875" style="2" customWidth="1"/>
    <col min="6036" max="6036" width="1.5546875" style="2" customWidth="1"/>
    <col min="6037" max="6037" width="14.5546875" style="2" customWidth="1"/>
    <col min="6038" max="6038" width="15" style="2" bestFit="1" customWidth="1"/>
    <col min="6039" max="6039" width="9.109375" style="2"/>
    <col min="6040" max="6040" width="10.88671875" style="2" bestFit="1" customWidth="1"/>
    <col min="6041" max="6041" width="13.88671875" style="2" bestFit="1" customWidth="1"/>
    <col min="6042" max="6042" width="9.88671875" style="2" bestFit="1" customWidth="1"/>
    <col min="6043" max="6284" width="9.109375" style="2"/>
    <col min="6285" max="6287" width="2.5546875" style="2" customWidth="1"/>
    <col min="6288" max="6288" width="34.44140625" style="2" customWidth="1"/>
    <col min="6289" max="6289" width="5.88671875" style="2" customWidth="1"/>
    <col min="6290" max="6290" width="1.5546875" style="2" customWidth="1"/>
    <col min="6291" max="6291" width="14.5546875" style="2" customWidth="1"/>
    <col min="6292" max="6292" width="1.5546875" style="2" customWidth="1"/>
    <col min="6293" max="6293" width="14.5546875" style="2" customWidth="1"/>
    <col min="6294" max="6294" width="15" style="2" bestFit="1" customWidth="1"/>
    <col min="6295" max="6295" width="9.109375" style="2"/>
    <col min="6296" max="6296" width="10.88671875" style="2" bestFit="1" customWidth="1"/>
    <col min="6297" max="6297" width="13.88671875" style="2" bestFit="1" customWidth="1"/>
    <col min="6298" max="6298" width="9.88671875" style="2" bestFit="1" customWidth="1"/>
    <col min="6299" max="6540" width="9.109375" style="2"/>
    <col min="6541" max="6543" width="2.5546875" style="2" customWidth="1"/>
    <col min="6544" max="6544" width="34.44140625" style="2" customWidth="1"/>
    <col min="6545" max="6545" width="5.88671875" style="2" customWidth="1"/>
    <col min="6546" max="6546" width="1.5546875" style="2" customWidth="1"/>
    <col min="6547" max="6547" width="14.5546875" style="2" customWidth="1"/>
    <col min="6548" max="6548" width="1.5546875" style="2" customWidth="1"/>
    <col min="6549" max="6549" width="14.5546875" style="2" customWidth="1"/>
    <col min="6550" max="6550" width="15" style="2" bestFit="1" customWidth="1"/>
    <col min="6551" max="6551" width="9.109375" style="2"/>
    <col min="6552" max="6552" width="10.88671875" style="2" bestFit="1" customWidth="1"/>
    <col min="6553" max="6553" width="13.88671875" style="2" bestFit="1" customWidth="1"/>
    <col min="6554" max="6554" width="9.88671875" style="2" bestFit="1" customWidth="1"/>
    <col min="6555" max="6796" width="9.109375" style="2"/>
    <col min="6797" max="6799" width="2.5546875" style="2" customWidth="1"/>
    <col min="6800" max="6800" width="34.44140625" style="2" customWidth="1"/>
    <col min="6801" max="6801" width="5.88671875" style="2" customWidth="1"/>
    <col min="6802" max="6802" width="1.5546875" style="2" customWidth="1"/>
    <col min="6803" max="6803" width="14.5546875" style="2" customWidth="1"/>
    <col min="6804" max="6804" width="1.5546875" style="2" customWidth="1"/>
    <col min="6805" max="6805" width="14.5546875" style="2" customWidth="1"/>
    <col min="6806" max="6806" width="15" style="2" bestFit="1" customWidth="1"/>
    <col min="6807" max="6807" width="9.109375" style="2"/>
    <col min="6808" max="6808" width="10.88671875" style="2" bestFit="1" customWidth="1"/>
    <col min="6809" max="6809" width="13.88671875" style="2" bestFit="1" customWidth="1"/>
    <col min="6810" max="6810" width="9.88671875" style="2" bestFit="1" customWidth="1"/>
    <col min="6811" max="7052" width="9.109375" style="2"/>
    <col min="7053" max="7055" width="2.5546875" style="2" customWidth="1"/>
    <col min="7056" max="7056" width="34.44140625" style="2" customWidth="1"/>
    <col min="7057" max="7057" width="5.88671875" style="2" customWidth="1"/>
    <col min="7058" max="7058" width="1.5546875" style="2" customWidth="1"/>
    <col min="7059" max="7059" width="14.5546875" style="2" customWidth="1"/>
    <col min="7060" max="7060" width="1.5546875" style="2" customWidth="1"/>
    <col min="7061" max="7061" width="14.5546875" style="2" customWidth="1"/>
    <col min="7062" max="7062" width="15" style="2" bestFit="1" customWidth="1"/>
    <col min="7063" max="7063" width="9.109375" style="2"/>
    <col min="7064" max="7064" width="10.88671875" style="2" bestFit="1" customWidth="1"/>
    <col min="7065" max="7065" width="13.88671875" style="2" bestFit="1" customWidth="1"/>
    <col min="7066" max="7066" width="9.88671875" style="2" bestFit="1" customWidth="1"/>
    <col min="7067" max="7308" width="9.109375" style="2"/>
    <col min="7309" max="7311" width="2.5546875" style="2" customWidth="1"/>
    <col min="7312" max="7312" width="34.44140625" style="2" customWidth="1"/>
    <col min="7313" max="7313" width="5.88671875" style="2" customWidth="1"/>
    <col min="7314" max="7314" width="1.5546875" style="2" customWidth="1"/>
    <col min="7315" max="7315" width="14.5546875" style="2" customWidth="1"/>
    <col min="7316" max="7316" width="1.5546875" style="2" customWidth="1"/>
    <col min="7317" max="7317" width="14.5546875" style="2" customWidth="1"/>
    <col min="7318" max="7318" width="15" style="2" bestFit="1" customWidth="1"/>
    <col min="7319" max="7319" width="9.109375" style="2"/>
    <col min="7320" max="7320" width="10.88671875" style="2" bestFit="1" customWidth="1"/>
    <col min="7321" max="7321" width="13.88671875" style="2" bestFit="1" customWidth="1"/>
    <col min="7322" max="7322" width="9.88671875" style="2" bestFit="1" customWidth="1"/>
    <col min="7323" max="7564" width="9.109375" style="2"/>
    <col min="7565" max="7567" width="2.5546875" style="2" customWidth="1"/>
    <col min="7568" max="7568" width="34.44140625" style="2" customWidth="1"/>
    <col min="7569" max="7569" width="5.88671875" style="2" customWidth="1"/>
    <col min="7570" max="7570" width="1.5546875" style="2" customWidth="1"/>
    <col min="7571" max="7571" width="14.5546875" style="2" customWidth="1"/>
    <col min="7572" max="7572" width="1.5546875" style="2" customWidth="1"/>
    <col min="7573" max="7573" width="14.5546875" style="2" customWidth="1"/>
    <col min="7574" max="7574" width="15" style="2" bestFit="1" customWidth="1"/>
    <col min="7575" max="7575" width="9.109375" style="2"/>
    <col min="7576" max="7576" width="10.88671875" style="2" bestFit="1" customWidth="1"/>
    <col min="7577" max="7577" width="13.88671875" style="2" bestFit="1" customWidth="1"/>
    <col min="7578" max="7578" width="9.88671875" style="2" bestFit="1" customWidth="1"/>
    <col min="7579" max="7820" width="9.109375" style="2"/>
    <col min="7821" max="7823" width="2.5546875" style="2" customWidth="1"/>
    <col min="7824" max="7824" width="34.44140625" style="2" customWidth="1"/>
    <col min="7825" max="7825" width="5.88671875" style="2" customWidth="1"/>
    <col min="7826" max="7826" width="1.5546875" style="2" customWidth="1"/>
    <col min="7827" max="7827" width="14.5546875" style="2" customWidth="1"/>
    <col min="7828" max="7828" width="1.5546875" style="2" customWidth="1"/>
    <col min="7829" max="7829" width="14.5546875" style="2" customWidth="1"/>
    <col min="7830" max="7830" width="15" style="2" bestFit="1" customWidth="1"/>
    <col min="7831" max="7831" width="9.109375" style="2"/>
    <col min="7832" max="7832" width="10.88671875" style="2" bestFit="1" customWidth="1"/>
    <col min="7833" max="7833" width="13.88671875" style="2" bestFit="1" customWidth="1"/>
    <col min="7834" max="7834" width="9.88671875" style="2" bestFit="1" customWidth="1"/>
    <col min="7835" max="8076" width="9.109375" style="2"/>
    <col min="8077" max="8079" width="2.5546875" style="2" customWidth="1"/>
    <col min="8080" max="8080" width="34.44140625" style="2" customWidth="1"/>
    <col min="8081" max="8081" width="5.88671875" style="2" customWidth="1"/>
    <col min="8082" max="8082" width="1.5546875" style="2" customWidth="1"/>
    <col min="8083" max="8083" width="14.5546875" style="2" customWidth="1"/>
    <col min="8084" max="8084" width="1.5546875" style="2" customWidth="1"/>
    <col min="8085" max="8085" width="14.5546875" style="2" customWidth="1"/>
    <col min="8086" max="8086" width="15" style="2" bestFit="1" customWidth="1"/>
    <col min="8087" max="8087" width="9.109375" style="2"/>
    <col min="8088" max="8088" width="10.88671875" style="2" bestFit="1" customWidth="1"/>
    <col min="8089" max="8089" width="13.88671875" style="2" bestFit="1" customWidth="1"/>
    <col min="8090" max="8090" width="9.88671875" style="2" bestFit="1" customWidth="1"/>
    <col min="8091" max="8332" width="9.109375" style="2"/>
    <col min="8333" max="8335" width="2.5546875" style="2" customWidth="1"/>
    <col min="8336" max="8336" width="34.44140625" style="2" customWidth="1"/>
    <col min="8337" max="8337" width="5.88671875" style="2" customWidth="1"/>
    <col min="8338" max="8338" width="1.5546875" style="2" customWidth="1"/>
    <col min="8339" max="8339" width="14.5546875" style="2" customWidth="1"/>
    <col min="8340" max="8340" width="1.5546875" style="2" customWidth="1"/>
    <col min="8341" max="8341" width="14.5546875" style="2" customWidth="1"/>
    <col min="8342" max="8342" width="15" style="2" bestFit="1" customWidth="1"/>
    <col min="8343" max="8343" width="9.109375" style="2"/>
    <col min="8344" max="8344" width="10.88671875" style="2" bestFit="1" customWidth="1"/>
    <col min="8345" max="8345" width="13.88671875" style="2" bestFit="1" customWidth="1"/>
    <col min="8346" max="8346" width="9.88671875" style="2" bestFit="1" customWidth="1"/>
    <col min="8347" max="8588" width="9.109375" style="2"/>
    <col min="8589" max="8591" width="2.5546875" style="2" customWidth="1"/>
    <col min="8592" max="8592" width="34.44140625" style="2" customWidth="1"/>
    <col min="8593" max="8593" width="5.88671875" style="2" customWidth="1"/>
    <col min="8594" max="8594" width="1.5546875" style="2" customWidth="1"/>
    <col min="8595" max="8595" width="14.5546875" style="2" customWidth="1"/>
    <col min="8596" max="8596" width="1.5546875" style="2" customWidth="1"/>
    <col min="8597" max="8597" width="14.5546875" style="2" customWidth="1"/>
    <col min="8598" max="8598" width="15" style="2" bestFit="1" customWidth="1"/>
    <col min="8599" max="8599" width="9.109375" style="2"/>
    <col min="8600" max="8600" width="10.88671875" style="2" bestFit="1" customWidth="1"/>
    <col min="8601" max="8601" width="13.88671875" style="2" bestFit="1" customWidth="1"/>
    <col min="8602" max="8602" width="9.88671875" style="2" bestFit="1" customWidth="1"/>
    <col min="8603" max="8844" width="9.109375" style="2"/>
    <col min="8845" max="8847" width="2.5546875" style="2" customWidth="1"/>
    <col min="8848" max="8848" width="34.44140625" style="2" customWidth="1"/>
    <col min="8849" max="8849" width="5.88671875" style="2" customWidth="1"/>
    <col min="8850" max="8850" width="1.5546875" style="2" customWidth="1"/>
    <col min="8851" max="8851" width="14.5546875" style="2" customWidth="1"/>
    <col min="8852" max="8852" width="1.5546875" style="2" customWidth="1"/>
    <col min="8853" max="8853" width="14.5546875" style="2" customWidth="1"/>
    <col min="8854" max="8854" width="15" style="2" bestFit="1" customWidth="1"/>
    <col min="8855" max="8855" width="9.109375" style="2"/>
    <col min="8856" max="8856" width="10.88671875" style="2" bestFit="1" customWidth="1"/>
    <col min="8857" max="8857" width="13.88671875" style="2" bestFit="1" customWidth="1"/>
    <col min="8858" max="8858" width="9.88671875" style="2" bestFit="1" customWidth="1"/>
    <col min="8859" max="9100" width="9.109375" style="2"/>
    <col min="9101" max="9103" width="2.5546875" style="2" customWidth="1"/>
    <col min="9104" max="9104" width="34.44140625" style="2" customWidth="1"/>
    <col min="9105" max="9105" width="5.88671875" style="2" customWidth="1"/>
    <col min="9106" max="9106" width="1.5546875" style="2" customWidth="1"/>
    <col min="9107" max="9107" width="14.5546875" style="2" customWidth="1"/>
    <col min="9108" max="9108" width="1.5546875" style="2" customWidth="1"/>
    <col min="9109" max="9109" width="14.5546875" style="2" customWidth="1"/>
    <col min="9110" max="9110" width="15" style="2" bestFit="1" customWidth="1"/>
    <col min="9111" max="9111" width="9.109375" style="2"/>
    <col min="9112" max="9112" width="10.88671875" style="2" bestFit="1" customWidth="1"/>
    <col min="9113" max="9113" width="13.88671875" style="2" bestFit="1" customWidth="1"/>
    <col min="9114" max="9114" width="9.88671875" style="2" bestFit="1" customWidth="1"/>
    <col min="9115" max="9356" width="9.109375" style="2"/>
    <col min="9357" max="9359" width="2.5546875" style="2" customWidth="1"/>
    <col min="9360" max="9360" width="34.44140625" style="2" customWidth="1"/>
    <col min="9361" max="9361" width="5.88671875" style="2" customWidth="1"/>
    <col min="9362" max="9362" width="1.5546875" style="2" customWidth="1"/>
    <col min="9363" max="9363" width="14.5546875" style="2" customWidth="1"/>
    <col min="9364" max="9364" width="1.5546875" style="2" customWidth="1"/>
    <col min="9365" max="9365" width="14.5546875" style="2" customWidth="1"/>
    <col min="9366" max="9366" width="15" style="2" bestFit="1" customWidth="1"/>
    <col min="9367" max="9367" width="9.109375" style="2"/>
    <col min="9368" max="9368" width="10.88671875" style="2" bestFit="1" customWidth="1"/>
    <col min="9369" max="9369" width="13.88671875" style="2" bestFit="1" customWidth="1"/>
    <col min="9370" max="9370" width="9.88671875" style="2" bestFit="1" customWidth="1"/>
    <col min="9371" max="9612" width="9.109375" style="2"/>
    <col min="9613" max="9615" width="2.5546875" style="2" customWidth="1"/>
    <col min="9616" max="9616" width="34.44140625" style="2" customWidth="1"/>
    <col min="9617" max="9617" width="5.88671875" style="2" customWidth="1"/>
    <col min="9618" max="9618" width="1.5546875" style="2" customWidth="1"/>
    <col min="9619" max="9619" width="14.5546875" style="2" customWidth="1"/>
    <col min="9620" max="9620" width="1.5546875" style="2" customWidth="1"/>
    <col min="9621" max="9621" width="14.5546875" style="2" customWidth="1"/>
    <col min="9622" max="9622" width="15" style="2" bestFit="1" customWidth="1"/>
    <col min="9623" max="9623" width="9.109375" style="2"/>
    <col min="9624" max="9624" width="10.88671875" style="2" bestFit="1" customWidth="1"/>
    <col min="9625" max="9625" width="13.88671875" style="2" bestFit="1" customWidth="1"/>
    <col min="9626" max="9626" width="9.88671875" style="2" bestFit="1" customWidth="1"/>
    <col min="9627" max="9868" width="9.109375" style="2"/>
    <col min="9869" max="9871" width="2.5546875" style="2" customWidth="1"/>
    <col min="9872" max="9872" width="34.44140625" style="2" customWidth="1"/>
    <col min="9873" max="9873" width="5.88671875" style="2" customWidth="1"/>
    <col min="9874" max="9874" width="1.5546875" style="2" customWidth="1"/>
    <col min="9875" max="9875" width="14.5546875" style="2" customWidth="1"/>
    <col min="9876" max="9876" width="1.5546875" style="2" customWidth="1"/>
    <col min="9877" max="9877" width="14.5546875" style="2" customWidth="1"/>
    <col min="9878" max="9878" width="15" style="2" bestFit="1" customWidth="1"/>
    <col min="9879" max="9879" width="9.109375" style="2"/>
    <col min="9880" max="9880" width="10.88671875" style="2" bestFit="1" customWidth="1"/>
    <col min="9881" max="9881" width="13.88671875" style="2" bestFit="1" customWidth="1"/>
    <col min="9882" max="9882" width="9.88671875" style="2" bestFit="1" customWidth="1"/>
    <col min="9883" max="10124" width="9.109375" style="2"/>
    <col min="10125" max="10127" width="2.5546875" style="2" customWidth="1"/>
    <col min="10128" max="10128" width="34.44140625" style="2" customWidth="1"/>
    <col min="10129" max="10129" width="5.88671875" style="2" customWidth="1"/>
    <col min="10130" max="10130" width="1.5546875" style="2" customWidth="1"/>
    <col min="10131" max="10131" width="14.5546875" style="2" customWidth="1"/>
    <col min="10132" max="10132" width="1.5546875" style="2" customWidth="1"/>
    <col min="10133" max="10133" width="14.5546875" style="2" customWidth="1"/>
    <col min="10134" max="10134" width="15" style="2" bestFit="1" customWidth="1"/>
    <col min="10135" max="10135" width="9.109375" style="2"/>
    <col min="10136" max="10136" width="10.88671875" style="2" bestFit="1" customWidth="1"/>
    <col min="10137" max="10137" width="13.88671875" style="2" bestFit="1" customWidth="1"/>
    <col min="10138" max="10138" width="9.88671875" style="2" bestFit="1" customWidth="1"/>
    <col min="10139" max="10380" width="9.109375" style="2"/>
    <col min="10381" max="10383" width="2.5546875" style="2" customWidth="1"/>
    <col min="10384" max="10384" width="34.44140625" style="2" customWidth="1"/>
    <col min="10385" max="10385" width="5.88671875" style="2" customWidth="1"/>
    <col min="10386" max="10386" width="1.5546875" style="2" customWidth="1"/>
    <col min="10387" max="10387" width="14.5546875" style="2" customWidth="1"/>
    <col min="10388" max="10388" width="1.5546875" style="2" customWidth="1"/>
    <col min="10389" max="10389" width="14.5546875" style="2" customWidth="1"/>
    <col min="10390" max="10390" width="15" style="2" bestFit="1" customWidth="1"/>
    <col min="10391" max="10391" width="9.109375" style="2"/>
    <col min="10392" max="10392" width="10.88671875" style="2" bestFit="1" customWidth="1"/>
    <col min="10393" max="10393" width="13.88671875" style="2" bestFit="1" customWidth="1"/>
    <col min="10394" max="10394" width="9.88671875" style="2" bestFit="1" customWidth="1"/>
    <col min="10395" max="10636" width="9.109375" style="2"/>
    <col min="10637" max="10639" width="2.5546875" style="2" customWidth="1"/>
    <col min="10640" max="10640" width="34.44140625" style="2" customWidth="1"/>
    <col min="10641" max="10641" width="5.88671875" style="2" customWidth="1"/>
    <col min="10642" max="10642" width="1.5546875" style="2" customWidth="1"/>
    <col min="10643" max="10643" width="14.5546875" style="2" customWidth="1"/>
    <col min="10644" max="10644" width="1.5546875" style="2" customWidth="1"/>
    <col min="10645" max="10645" width="14.5546875" style="2" customWidth="1"/>
    <col min="10646" max="10646" width="15" style="2" bestFit="1" customWidth="1"/>
    <col min="10647" max="10647" width="9.109375" style="2"/>
    <col min="10648" max="10648" width="10.88671875" style="2" bestFit="1" customWidth="1"/>
    <col min="10649" max="10649" width="13.88671875" style="2" bestFit="1" customWidth="1"/>
    <col min="10650" max="10650" width="9.88671875" style="2" bestFit="1" customWidth="1"/>
    <col min="10651" max="10892" width="9.109375" style="2"/>
    <col min="10893" max="10895" width="2.5546875" style="2" customWidth="1"/>
    <col min="10896" max="10896" width="34.44140625" style="2" customWidth="1"/>
    <col min="10897" max="10897" width="5.88671875" style="2" customWidth="1"/>
    <col min="10898" max="10898" width="1.5546875" style="2" customWidth="1"/>
    <col min="10899" max="10899" width="14.5546875" style="2" customWidth="1"/>
    <col min="10900" max="10900" width="1.5546875" style="2" customWidth="1"/>
    <col min="10901" max="10901" width="14.5546875" style="2" customWidth="1"/>
    <col min="10902" max="10902" width="15" style="2" bestFit="1" customWidth="1"/>
    <col min="10903" max="10903" width="9.109375" style="2"/>
    <col min="10904" max="10904" width="10.88671875" style="2" bestFit="1" customWidth="1"/>
    <col min="10905" max="10905" width="13.88671875" style="2" bestFit="1" customWidth="1"/>
    <col min="10906" max="10906" width="9.88671875" style="2" bestFit="1" customWidth="1"/>
    <col min="10907" max="11148" width="9.109375" style="2"/>
    <col min="11149" max="11151" width="2.5546875" style="2" customWidth="1"/>
    <col min="11152" max="11152" width="34.44140625" style="2" customWidth="1"/>
    <col min="11153" max="11153" width="5.88671875" style="2" customWidth="1"/>
    <col min="11154" max="11154" width="1.5546875" style="2" customWidth="1"/>
    <col min="11155" max="11155" width="14.5546875" style="2" customWidth="1"/>
    <col min="11156" max="11156" width="1.5546875" style="2" customWidth="1"/>
    <col min="11157" max="11157" width="14.5546875" style="2" customWidth="1"/>
    <col min="11158" max="11158" width="15" style="2" bestFit="1" customWidth="1"/>
    <col min="11159" max="11159" width="9.109375" style="2"/>
    <col min="11160" max="11160" width="10.88671875" style="2" bestFit="1" customWidth="1"/>
    <col min="11161" max="11161" width="13.88671875" style="2" bestFit="1" customWidth="1"/>
    <col min="11162" max="11162" width="9.88671875" style="2" bestFit="1" customWidth="1"/>
    <col min="11163" max="11404" width="9.109375" style="2"/>
    <col min="11405" max="11407" width="2.5546875" style="2" customWidth="1"/>
    <col min="11408" max="11408" width="34.44140625" style="2" customWidth="1"/>
    <col min="11409" max="11409" width="5.88671875" style="2" customWidth="1"/>
    <col min="11410" max="11410" width="1.5546875" style="2" customWidth="1"/>
    <col min="11411" max="11411" width="14.5546875" style="2" customWidth="1"/>
    <col min="11412" max="11412" width="1.5546875" style="2" customWidth="1"/>
    <col min="11413" max="11413" width="14.5546875" style="2" customWidth="1"/>
    <col min="11414" max="11414" width="15" style="2" bestFit="1" customWidth="1"/>
    <col min="11415" max="11415" width="9.109375" style="2"/>
    <col min="11416" max="11416" width="10.88671875" style="2" bestFit="1" customWidth="1"/>
    <col min="11417" max="11417" width="13.88671875" style="2" bestFit="1" customWidth="1"/>
    <col min="11418" max="11418" width="9.88671875" style="2" bestFit="1" customWidth="1"/>
    <col min="11419" max="11660" width="9.109375" style="2"/>
    <col min="11661" max="11663" width="2.5546875" style="2" customWidth="1"/>
    <col min="11664" max="11664" width="34.44140625" style="2" customWidth="1"/>
    <col min="11665" max="11665" width="5.88671875" style="2" customWidth="1"/>
    <col min="11666" max="11666" width="1.5546875" style="2" customWidth="1"/>
    <col min="11667" max="11667" width="14.5546875" style="2" customWidth="1"/>
    <col min="11668" max="11668" width="1.5546875" style="2" customWidth="1"/>
    <col min="11669" max="11669" width="14.5546875" style="2" customWidth="1"/>
    <col min="11670" max="11670" width="15" style="2" bestFit="1" customWidth="1"/>
    <col min="11671" max="11671" width="9.109375" style="2"/>
    <col min="11672" max="11672" width="10.88671875" style="2" bestFit="1" customWidth="1"/>
    <col min="11673" max="11673" width="13.88671875" style="2" bestFit="1" customWidth="1"/>
    <col min="11674" max="11674" width="9.88671875" style="2" bestFit="1" customWidth="1"/>
    <col min="11675" max="11916" width="9.109375" style="2"/>
    <col min="11917" max="11919" width="2.5546875" style="2" customWidth="1"/>
    <col min="11920" max="11920" width="34.44140625" style="2" customWidth="1"/>
    <col min="11921" max="11921" width="5.88671875" style="2" customWidth="1"/>
    <col min="11922" max="11922" width="1.5546875" style="2" customWidth="1"/>
    <col min="11923" max="11923" width="14.5546875" style="2" customWidth="1"/>
    <col min="11924" max="11924" width="1.5546875" style="2" customWidth="1"/>
    <col min="11925" max="11925" width="14.5546875" style="2" customWidth="1"/>
    <col min="11926" max="11926" width="15" style="2" bestFit="1" customWidth="1"/>
    <col min="11927" max="11927" width="9.109375" style="2"/>
    <col min="11928" max="11928" width="10.88671875" style="2" bestFit="1" customWidth="1"/>
    <col min="11929" max="11929" width="13.88671875" style="2" bestFit="1" customWidth="1"/>
    <col min="11930" max="11930" width="9.88671875" style="2" bestFit="1" customWidth="1"/>
    <col min="11931" max="12172" width="9.109375" style="2"/>
    <col min="12173" max="12175" width="2.5546875" style="2" customWidth="1"/>
    <col min="12176" max="12176" width="34.44140625" style="2" customWidth="1"/>
    <col min="12177" max="12177" width="5.88671875" style="2" customWidth="1"/>
    <col min="12178" max="12178" width="1.5546875" style="2" customWidth="1"/>
    <col min="12179" max="12179" width="14.5546875" style="2" customWidth="1"/>
    <col min="12180" max="12180" width="1.5546875" style="2" customWidth="1"/>
    <col min="12181" max="12181" width="14.5546875" style="2" customWidth="1"/>
    <col min="12182" max="12182" width="15" style="2" bestFit="1" customWidth="1"/>
    <col min="12183" max="12183" width="9.109375" style="2"/>
    <col min="12184" max="12184" width="10.88671875" style="2" bestFit="1" customWidth="1"/>
    <col min="12185" max="12185" width="13.88671875" style="2" bestFit="1" customWidth="1"/>
    <col min="12186" max="12186" width="9.88671875" style="2" bestFit="1" customWidth="1"/>
    <col min="12187" max="12428" width="9.109375" style="2"/>
    <col min="12429" max="12431" width="2.5546875" style="2" customWidth="1"/>
    <col min="12432" max="12432" width="34.44140625" style="2" customWidth="1"/>
    <col min="12433" max="12433" width="5.88671875" style="2" customWidth="1"/>
    <col min="12434" max="12434" width="1.5546875" style="2" customWidth="1"/>
    <col min="12435" max="12435" width="14.5546875" style="2" customWidth="1"/>
    <col min="12436" max="12436" width="1.5546875" style="2" customWidth="1"/>
    <col min="12437" max="12437" width="14.5546875" style="2" customWidth="1"/>
    <col min="12438" max="12438" width="15" style="2" bestFit="1" customWidth="1"/>
    <col min="12439" max="12439" width="9.109375" style="2"/>
    <col min="12440" max="12440" width="10.88671875" style="2" bestFit="1" customWidth="1"/>
    <col min="12441" max="12441" width="13.88671875" style="2" bestFit="1" customWidth="1"/>
    <col min="12442" max="12442" width="9.88671875" style="2" bestFit="1" customWidth="1"/>
    <col min="12443" max="12684" width="9.109375" style="2"/>
    <col min="12685" max="12687" width="2.5546875" style="2" customWidth="1"/>
    <col min="12688" max="12688" width="34.44140625" style="2" customWidth="1"/>
    <col min="12689" max="12689" width="5.88671875" style="2" customWidth="1"/>
    <col min="12690" max="12690" width="1.5546875" style="2" customWidth="1"/>
    <col min="12691" max="12691" width="14.5546875" style="2" customWidth="1"/>
    <col min="12692" max="12692" width="1.5546875" style="2" customWidth="1"/>
    <col min="12693" max="12693" width="14.5546875" style="2" customWidth="1"/>
    <col min="12694" max="12694" width="15" style="2" bestFit="1" customWidth="1"/>
    <col min="12695" max="12695" width="9.109375" style="2"/>
    <col min="12696" max="12696" width="10.88671875" style="2" bestFit="1" customWidth="1"/>
    <col min="12697" max="12697" width="13.88671875" style="2" bestFit="1" customWidth="1"/>
    <col min="12698" max="12698" width="9.88671875" style="2" bestFit="1" customWidth="1"/>
    <col min="12699" max="12940" width="9.109375" style="2"/>
    <col min="12941" max="12943" width="2.5546875" style="2" customWidth="1"/>
    <col min="12944" max="12944" width="34.44140625" style="2" customWidth="1"/>
    <col min="12945" max="12945" width="5.88671875" style="2" customWidth="1"/>
    <col min="12946" max="12946" width="1.5546875" style="2" customWidth="1"/>
    <col min="12947" max="12947" width="14.5546875" style="2" customWidth="1"/>
    <col min="12948" max="12948" width="1.5546875" style="2" customWidth="1"/>
    <col min="12949" max="12949" width="14.5546875" style="2" customWidth="1"/>
    <col min="12950" max="12950" width="15" style="2" bestFit="1" customWidth="1"/>
    <col min="12951" max="12951" width="9.109375" style="2"/>
    <col min="12952" max="12952" width="10.88671875" style="2" bestFit="1" customWidth="1"/>
    <col min="12953" max="12953" width="13.88671875" style="2" bestFit="1" customWidth="1"/>
    <col min="12954" max="12954" width="9.88671875" style="2" bestFit="1" customWidth="1"/>
    <col min="12955" max="13196" width="9.109375" style="2"/>
    <col min="13197" max="13199" width="2.5546875" style="2" customWidth="1"/>
    <col min="13200" max="13200" width="34.44140625" style="2" customWidth="1"/>
    <col min="13201" max="13201" width="5.88671875" style="2" customWidth="1"/>
    <col min="13202" max="13202" width="1.5546875" style="2" customWidth="1"/>
    <col min="13203" max="13203" width="14.5546875" style="2" customWidth="1"/>
    <col min="13204" max="13204" width="1.5546875" style="2" customWidth="1"/>
    <col min="13205" max="13205" width="14.5546875" style="2" customWidth="1"/>
    <col min="13206" max="13206" width="15" style="2" bestFit="1" customWidth="1"/>
    <col min="13207" max="13207" width="9.109375" style="2"/>
    <col min="13208" max="13208" width="10.88671875" style="2" bestFit="1" customWidth="1"/>
    <col min="13209" max="13209" width="13.88671875" style="2" bestFit="1" customWidth="1"/>
    <col min="13210" max="13210" width="9.88671875" style="2" bestFit="1" customWidth="1"/>
    <col min="13211" max="13452" width="9.109375" style="2"/>
    <col min="13453" max="13455" width="2.5546875" style="2" customWidth="1"/>
    <col min="13456" max="13456" width="34.44140625" style="2" customWidth="1"/>
    <col min="13457" max="13457" width="5.88671875" style="2" customWidth="1"/>
    <col min="13458" max="13458" width="1.5546875" style="2" customWidth="1"/>
    <col min="13459" max="13459" width="14.5546875" style="2" customWidth="1"/>
    <col min="13460" max="13460" width="1.5546875" style="2" customWidth="1"/>
    <col min="13461" max="13461" width="14.5546875" style="2" customWidth="1"/>
    <col min="13462" max="13462" width="15" style="2" bestFit="1" customWidth="1"/>
    <col min="13463" max="13463" width="9.109375" style="2"/>
    <col min="13464" max="13464" width="10.88671875" style="2" bestFit="1" customWidth="1"/>
    <col min="13465" max="13465" width="13.88671875" style="2" bestFit="1" customWidth="1"/>
    <col min="13466" max="13466" width="9.88671875" style="2" bestFit="1" customWidth="1"/>
    <col min="13467" max="13708" width="9.109375" style="2"/>
    <col min="13709" max="13711" width="2.5546875" style="2" customWidth="1"/>
    <col min="13712" max="13712" width="34.44140625" style="2" customWidth="1"/>
    <col min="13713" max="13713" width="5.88671875" style="2" customWidth="1"/>
    <col min="13714" max="13714" width="1.5546875" style="2" customWidth="1"/>
    <col min="13715" max="13715" width="14.5546875" style="2" customWidth="1"/>
    <col min="13716" max="13716" width="1.5546875" style="2" customWidth="1"/>
    <col min="13717" max="13717" width="14.5546875" style="2" customWidth="1"/>
    <col min="13718" max="13718" width="15" style="2" bestFit="1" customWidth="1"/>
    <col min="13719" max="13719" width="9.109375" style="2"/>
    <col min="13720" max="13720" width="10.88671875" style="2" bestFit="1" customWidth="1"/>
    <col min="13721" max="13721" width="13.88671875" style="2" bestFit="1" customWidth="1"/>
    <col min="13722" max="13722" width="9.88671875" style="2" bestFit="1" customWidth="1"/>
    <col min="13723" max="13964" width="9.109375" style="2"/>
    <col min="13965" max="13967" width="2.5546875" style="2" customWidth="1"/>
    <col min="13968" max="13968" width="34.44140625" style="2" customWidth="1"/>
    <col min="13969" max="13969" width="5.88671875" style="2" customWidth="1"/>
    <col min="13970" max="13970" width="1.5546875" style="2" customWidth="1"/>
    <col min="13971" max="13971" width="14.5546875" style="2" customWidth="1"/>
    <col min="13972" max="13972" width="1.5546875" style="2" customWidth="1"/>
    <col min="13973" max="13973" width="14.5546875" style="2" customWidth="1"/>
    <col min="13974" max="13974" width="15" style="2" bestFit="1" customWidth="1"/>
    <col min="13975" max="13975" width="9.109375" style="2"/>
    <col min="13976" max="13976" width="10.88671875" style="2" bestFit="1" customWidth="1"/>
    <col min="13977" max="13977" width="13.88671875" style="2" bestFit="1" customWidth="1"/>
    <col min="13978" max="13978" width="9.88671875" style="2" bestFit="1" customWidth="1"/>
    <col min="13979" max="14220" width="9.109375" style="2"/>
    <col min="14221" max="14223" width="2.5546875" style="2" customWidth="1"/>
    <col min="14224" max="14224" width="34.44140625" style="2" customWidth="1"/>
    <col min="14225" max="14225" width="5.88671875" style="2" customWidth="1"/>
    <col min="14226" max="14226" width="1.5546875" style="2" customWidth="1"/>
    <col min="14227" max="14227" width="14.5546875" style="2" customWidth="1"/>
    <col min="14228" max="14228" width="1.5546875" style="2" customWidth="1"/>
    <col min="14229" max="14229" width="14.5546875" style="2" customWidth="1"/>
    <col min="14230" max="14230" width="15" style="2" bestFit="1" customWidth="1"/>
    <col min="14231" max="14231" width="9.109375" style="2"/>
    <col min="14232" max="14232" width="10.88671875" style="2" bestFit="1" customWidth="1"/>
    <col min="14233" max="14233" width="13.88671875" style="2" bestFit="1" customWidth="1"/>
    <col min="14234" max="14234" width="9.88671875" style="2" bestFit="1" customWidth="1"/>
    <col min="14235" max="14476" width="9.109375" style="2"/>
    <col min="14477" max="14479" width="2.5546875" style="2" customWidth="1"/>
    <col min="14480" max="14480" width="34.44140625" style="2" customWidth="1"/>
    <col min="14481" max="14481" width="5.88671875" style="2" customWidth="1"/>
    <col min="14482" max="14482" width="1.5546875" style="2" customWidth="1"/>
    <col min="14483" max="14483" width="14.5546875" style="2" customWidth="1"/>
    <col min="14484" max="14484" width="1.5546875" style="2" customWidth="1"/>
    <col min="14485" max="14485" width="14.5546875" style="2" customWidth="1"/>
    <col min="14486" max="14486" width="15" style="2" bestFit="1" customWidth="1"/>
    <col min="14487" max="14487" width="9.109375" style="2"/>
    <col min="14488" max="14488" width="10.88671875" style="2" bestFit="1" customWidth="1"/>
    <col min="14489" max="14489" width="13.88671875" style="2" bestFit="1" customWidth="1"/>
    <col min="14490" max="14490" width="9.88671875" style="2" bestFit="1" customWidth="1"/>
    <col min="14491" max="14732" width="9.109375" style="2"/>
    <col min="14733" max="14735" width="2.5546875" style="2" customWidth="1"/>
    <col min="14736" max="14736" width="34.44140625" style="2" customWidth="1"/>
    <col min="14737" max="14737" width="5.88671875" style="2" customWidth="1"/>
    <col min="14738" max="14738" width="1.5546875" style="2" customWidth="1"/>
    <col min="14739" max="14739" width="14.5546875" style="2" customWidth="1"/>
    <col min="14740" max="14740" width="1.5546875" style="2" customWidth="1"/>
    <col min="14741" max="14741" width="14.5546875" style="2" customWidth="1"/>
    <col min="14742" max="14742" width="15" style="2" bestFit="1" customWidth="1"/>
    <col min="14743" max="14743" width="9.109375" style="2"/>
    <col min="14744" max="14744" width="10.88671875" style="2" bestFit="1" customWidth="1"/>
    <col min="14745" max="14745" width="13.88671875" style="2" bestFit="1" customWidth="1"/>
    <col min="14746" max="14746" width="9.88671875" style="2" bestFit="1" customWidth="1"/>
    <col min="14747" max="14988" width="9.109375" style="2"/>
    <col min="14989" max="14991" width="2.5546875" style="2" customWidth="1"/>
    <col min="14992" max="14992" width="34.44140625" style="2" customWidth="1"/>
    <col min="14993" max="14993" width="5.88671875" style="2" customWidth="1"/>
    <col min="14994" max="14994" width="1.5546875" style="2" customWidth="1"/>
    <col min="14995" max="14995" width="14.5546875" style="2" customWidth="1"/>
    <col min="14996" max="14996" width="1.5546875" style="2" customWidth="1"/>
    <col min="14997" max="14997" width="14.5546875" style="2" customWidth="1"/>
    <col min="14998" max="14998" width="15" style="2" bestFit="1" customWidth="1"/>
    <col min="14999" max="14999" width="9.109375" style="2"/>
    <col min="15000" max="15000" width="10.88671875" style="2" bestFit="1" customWidth="1"/>
    <col min="15001" max="15001" width="13.88671875" style="2" bestFit="1" customWidth="1"/>
    <col min="15002" max="15002" width="9.88671875" style="2" bestFit="1" customWidth="1"/>
    <col min="15003" max="15244" width="9.109375" style="2"/>
    <col min="15245" max="15247" width="2.5546875" style="2" customWidth="1"/>
    <col min="15248" max="15248" width="34.44140625" style="2" customWidth="1"/>
    <col min="15249" max="15249" width="5.88671875" style="2" customWidth="1"/>
    <col min="15250" max="15250" width="1.5546875" style="2" customWidth="1"/>
    <col min="15251" max="15251" width="14.5546875" style="2" customWidth="1"/>
    <col min="15252" max="15252" width="1.5546875" style="2" customWidth="1"/>
    <col min="15253" max="15253" width="14.5546875" style="2" customWidth="1"/>
    <col min="15254" max="15254" width="15" style="2" bestFit="1" customWidth="1"/>
    <col min="15255" max="15255" width="9.109375" style="2"/>
    <col min="15256" max="15256" width="10.88671875" style="2" bestFit="1" customWidth="1"/>
    <col min="15257" max="15257" width="13.88671875" style="2" bestFit="1" customWidth="1"/>
    <col min="15258" max="15258" width="9.88671875" style="2" bestFit="1" customWidth="1"/>
    <col min="15259" max="15500" width="9.109375" style="2"/>
    <col min="15501" max="15503" width="2.5546875" style="2" customWidth="1"/>
    <col min="15504" max="15504" width="34.44140625" style="2" customWidth="1"/>
    <col min="15505" max="15505" width="5.88671875" style="2" customWidth="1"/>
    <col min="15506" max="15506" width="1.5546875" style="2" customWidth="1"/>
    <col min="15507" max="15507" width="14.5546875" style="2" customWidth="1"/>
    <col min="15508" max="15508" width="1.5546875" style="2" customWidth="1"/>
    <col min="15509" max="15509" width="14.5546875" style="2" customWidth="1"/>
    <col min="15510" max="15510" width="15" style="2" bestFit="1" customWidth="1"/>
    <col min="15511" max="15511" width="9.109375" style="2"/>
    <col min="15512" max="15512" width="10.88671875" style="2" bestFit="1" customWidth="1"/>
    <col min="15513" max="15513" width="13.88671875" style="2" bestFit="1" customWidth="1"/>
    <col min="15514" max="15514" width="9.88671875" style="2" bestFit="1" customWidth="1"/>
    <col min="15515" max="15756" width="9.109375" style="2"/>
    <col min="15757" max="15759" width="2.5546875" style="2" customWidth="1"/>
    <col min="15760" max="15760" width="34.44140625" style="2" customWidth="1"/>
    <col min="15761" max="15761" width="5.88671875" style="2" customWidth="1"/>
    <col min="15762" max="15762" width="1.5546875" style="2" customWidth="1"/>
    <col min="15763" max="15763" width="14.5546875" style="2" customWidth="1"/>
    <col min="15764" max="15764" width="1.5546875" style="2" customWidth="1"/>
    <col min="15765" max="15765" width="14.5546875" style="2" customWidth="1"/>
    <col min="15766" max="15766" width="15" style="2" bestFit="1" customWidth="1"/>
    <col min="15767" max="15767" width="9.109375" style="2"/>
    <col min="15768" max="15768" width="10.88671875" style="2" bestFit="1" customWidth="1"/>
    <col min="15769" max="15769" width="13.88671875" style="2" bestFit="1" customWidth="1"/>
    <col min="15770" max="15770" width="9.88671875" style="2" bestFit="1" customWidth="1"/>
    <col min="15771" max="16012" width="9.109375" style="2"/>
    <col min="16013" max="16015" width="2.5546875" style="2" customWidth="1"/>
    <col min="16016" max="16016" width="34.44140625" style="2" customWidth="1"/>
    <col min="16017" max="16017" width="5.88671875" style="2" customWidth="1"/>
    <col min="16018" max="16018" width="1.5546875" style="2" customWidth="1"/>
    <col min="16019" max="16019" width="14.5546875" style="2" customWidth="1"/>
    <col min="16020" max="16020" width="1.5546875" style="2" customWidth="1"/>
    <col min="16021" max="16021" width="14.5546875" style="2" customWidth="1"/>
    <col min="16022" max="16022" width="15" style="2" bestFit="1" customWidth="1"/>
    <col min="16023" max="16023" width="9.109375" style="2"/>
    <col min="16024" max="16024" width="10.88671875" style="2" bestFit="1" customWidth="1"/>
    <col min="16025" max="16025" width="13.88671875" style="2" bestFit="1" customWidth="1"/>
    <col min="16026" max="16026" width="9.88671875" style="2" bestFit="1" customWidth="1"/>
    <col min="16027" max="16381" width="9.109375" style="2"/>
    <col min="16382" max="16382" width="9.109375" style="2" customWidth="1"/>
    <col min="16383" max="16384" width="9.109375" style="2"/>
  </cols>
  <sheetData>
    <row r="1" spans="1:13" ht="21.75" customHeight="1" x14ac:dyDescent="0.3">
      <c r="A1" s="1" t="s">
        <v>1</v>
      </c>
    </row>
    <row r="2" spans="1:13" ht="21.75" customHeight="1" x14ac:dyDescent="0.3">
      <c r="A2" s="1" t="s">
        <v>86</v>
      </c>
    </row>
    <row r="3" spans="1:13" ht="21.75" customHeight="1" x14ac:dyDescent="0.3">
      <c r="A3" s="5" t="s">
        <v>268</v>
      </c>
      <c r="B3" s="6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8.600000000000001" x14ac:dyDescent="0.3">
      <c r="G4" s="9"/>
      <c r="H4" s="10"/>
      <c r="I4" s="9"/>
      <c r="J4" s="10"/>
      <c r="K4" s="9"/>
      <c r="L4" s="9"/>
      <c r="M4" s="9"/>
    </row>
    <row r="5" spans="1:13" ht="18.600000000000001" customHeight="1" x14ac:dyDescent="0.3">
      <c r="G5" s="200" t="s">
        <v>2</v>
      </c>
      <c r="H5" s="200"/>
      <c r="I5" s="200"/>
      <c r="J5" s="11"/>
      <c r="K5" s="200" t="s">
        <v>3</v>
      </c>
      <c r="L5" s="200"/>
      <c r="M5" s="200"/>
    </row>
    <row r="6" spans="1:13" ht="18.600000000000001" customHeight="1" x14ac:dyDescent="0.3">
      <c r="G6" s="13"/>
      <c r="H6" s="13"/>
      <c r="I6" s="193" t="s">
        <v>278</v>
      </c>
      <c r="J6" s="11"/>
      <c r="K6" s="13"/>
      <c r="L6" s="13"/>
      <c r="M6" s="193" t="s">
        <v>278</v>
      </c>
    </row>
    <row r="7" spans="1:13" ht="18.600000000000001" customHeight="1" x14ac:dyDescent="0.3">
      <c r="G7" s="12" t="s">
        <v>226</v>
      </c>
      <c r="I7" s="12" t="s">
        <v>6</v>
      </c>
      <c r="K7" s="12" t="s">
        <v>226</v>
      </c>
      <c r="M7" s="12" t="s">
        <v>6</v>
      </c>
    </row>
    <row r="8" spans="1:13" ht="18.600000000000001" customHeight="1" x14ac:dyDescent="0.3">
      <c r="E8" s="197" t="s">
        <v>7</v>
      </c>
      <c r="F8" s="14"/>
      <c r="G8" s="15" t="s">
        <v>8</v>
      </c>
      <c r="H8" s="13"/>
      <c r="I8" s="15" t="s">
        <v>8</v>
      </c>
      <c r="J8" s="13"/>
      <c r="K8" s="15" t="s">
        <v>8</v>
      </c>
      <c r="L8" s="13"/>
      <c r="M8" s="15" t="s">
        <v>8</v>
      </c>
    </row>
    <row r="9" spans="1:13" ht="5.0999999999999996" customHeight="1" x14ac:dyDescent="0.3">
      <c r="G9" s="16"/>
      <c r="I9" s="16"/>
      <c r="K9" s="16"/>
      <c r="M9" s="16"/>
    </row>
    <row r="10" spans="1:13" ht="18.600000000000001" customHeight="1" x14ac:dyDescent="0.3">
      <c r="A10" s="2" t="s">
        <v>87</v>
      </c>
      <c r="G10" s="16">
        <v>14164667</v>
      </c>
      <c r="I10" s="16">
        <v>15750325</v>
      </c>
      <c r="K10" s="16">
        <v>169845</v>
      </c>
      <c r="M10" s="16">
        <v>267126</v>
      </c>
    </row>
    <row r="11" spans="1:13" ht="18.600000000000001" customHeight="1" x14ac:dyDescent="0.3">
      <c r="A11" s="2" t="s">
        <v>88</v>
      </c>
      <c r="G11" s="17">
        <v>-11612428</v>
      </c>
      <c r="I11" s="17">
        <v>-13401213</v>
      </c>
      <c r="K11" s="17">
        <v>-255309</v>
      </c>
      <c r="M11" s="17">
        <v>-125300</v>
      </c>
    </row>
    <row r="12" spans="1:13" ht="5.0999999999999996" customHeight="1" x14ac:dyDescent="0.3">
      <c r="A12" s="1"/>
      <c r="G12" s="16"/>
      <c r="I12" s="16"/>
      <c r="K12" s="16"/>
      <c r="M12" s="16"/>
    </row>
    <row r="13" spans="1:13" ht="18.600000000000001" customHeight="1" x14ac:dyDescent="0.3">
      <c r="A13" s="1" t="s">
        <v>314</v>
      </c>
      <c r="G13" s="16">
        <f>SUM(G10:G11)</f>
        <v>2552239</v>
      </c>
      <c r="I13" s="16">
        <f>SUM(I10:I12)</f>
        <v>2349112</v>
      </c>
      <c r="K13" s="16">
        <f>SUM(K10:K11)</f>
        <v>-85464</v>
      </c>
      <c r="M13" s="16">
        <f>SUM(M10:M12)</f>
        <v>141826</v>
      </c>
    </row>
    <row r="14" spans="1:13" ht="18.600000000000001" customHeight="1" x14ac:dyDescent="0.3">
      <c r="A14" s="2" t="s">
        <v>89</v>
      </c>
      <c r="E14" s="3">
        <v>16</v>
      </c>
      <c r="G14" s="16">
        <v>231098</v>
      </c>
      <c r="I14" s="16">
        <v>118890</v>
      </c>
      <c r="K14" s="16">
        <v>400496</v>
      </c>
      <c r="M14" s="16">
        <v>512939</v>
      </c>
    </row>
    <row r="15" spans="1:13" ht="18.600000000000001" customHeight="1" x14ac:dyDescent="0.3">
      <c r="A15" s="2" t="s">
        <v>90</v>
      </c>
      <c r="G15" s="16">
        <v>-525229</v>
      </c>
      <c r="H15" s="16"/>
      <c r="I15" s="16">
        <v>-536803</v>
      </c>
      <c r="J15" s="16"/>
      <c r="K15" s="2">
        <v>-130072</v>
      </c>
      <c r="L15" s="16"/>
      <c r="M15" s="2">
        <v>-149705</v>
      </c>
    </row>
    <row r="16" spans="1:13" ht="18.600000000000001" customHeight="1" x14ac:dyDescent="0.3">
      <c r="A16" s="2" t="s">
        <v>248</v>
      </c>
      <c r="G16" s="16">
        <v>544244</v>
      </c>
      <c r="H16" s="16"/>
      <c r="I16" s="16">
        <v>-60789</v>
      </c>
      <c r="J16" s="16"/>
      <c r="K16" s="2">
        <v>626716</v>
      </c>
      <c r="L16" s="16"/>
      <c r="M16" s="2">
        <v>-93982</v>
      </c>
    </row>
    <row r="17" spans="1:13" ht="18.600000000000001" customHeight="1" x14ac:dyDescent="0.3">
      <c r="A17" s="2" t="s">
        <v>91</v>
      </c>
      <c r="E17" s="3">
        <v>17</v>
      </c>
      <c r="G17" s="16">
        <v>-2166217</v>
      </c>
      <c r="H17" s="16"/>
      <c r="I17" s="16">
        <v>-1063863</v>
      </c>
      <c r="J17" s="16"/>
      <c r="K17" s="2">
        <v>-315694</v>
      </c>
      <c r="L17" s="16"/>
      <c r="M17" s="2">
        <v>-339887</v>
      </c>
    </row>
    <row r="18" spans="1:13" ht="18.600000000000001" customHeight="1" x14ac:dyDescent="0.3">
      <c r="A18" s="2" t="s">
        <v>246</v>
      </c>
      <c r="E18" s="18">
        <v>9</v>
      </c>
      <c r="G18" s="17">
        <v>-20577</v>
      </c>
      <c r="H18" s="16"/>
      <c r="I18" s="17">
        <v>63622</v>
      </c>
      <c r="J18" s="16"/>
      <c r="K18" s="17">
        <v>0</v>
      </c>
      <c r="L18" s="16"/>
      <c r="M18" s="17">
        <v>0</v>
      </c>
    </row>
    <row r="19" spans="1:13" ht="5.0999999999999996" customHeight="1" x14ac:dyDescent="0.3">
      <c r="G19" s="16"/>
      <c r="I19" s="16"/>
      <c r="K19" s="16"/>
      <c r="M19" s="16"/>
    </row>
    <row r="20" spans="1:13" ht="18.600000000000001" customHeight="1" x14ac:dyDescent="0.3">
      <c r="A20" s="1" t="s">
        <v>249</v>
      </c>
      <c r="G20" s="16">
        <f>SUM(G13:G18)</f>
        <v>615558</v>
      </c>
      <c r="I20" s="16">
        <f>SUM(I13:I18)</f>
        <v>870169</v>
      </c>
      <c r="K20" s="16">
        <f>SUM(K13:K18)</f>
        <v>495982</v>
      </c>
      <c r="M20" s="16">
        <f>SUM(M13:M18)</f>
        <v>71191</v>
      </c>
    </row>
    <row r="21" spans="1:13" ht="18.600000000000001" customHeight="1" x14ac:dyDescent="0.3">
      <c r="A21" s="2" t="s">
        <v>92</v>
      </c>
      <c r="E21" s="3" t="s">
        <v>285</v>
      </c>
      <c r="G21" s="17">
        <v>-45131</v>
      </c>
      <c r="I21" s="17">
        <v>-60712</v>
      </c>
      <c r="K21" s="17">
        <v>12665</v>
      </c>
      <c r="M21" s="17">
        <v>-554</v>
      </c>
    </row>
    <row r="22" spans="1:13" ht="5.0999999999999996" customHeight="1" x14ac:dyDescent="0.3">
      <c r="B22" s="1"/>
      <c r="C22" s="1"/>
      <c r="D22" s="1"/>
      <c r="G22" s="16"/>
      <c r="I22" s="16"/>
      <c r="K22" s="16"/>
      <c r="M22" s="16"/>
    </row>
    <row r="23" spans="1:13" ht="18.600000000000001" customHeight="1" x14ac:dyDescent="0.3">
      <c r="A23" s="1" t="s">
        <v>284</v>
      </c>
      <c r="G23" s="16">
        <f>SUM(G20:G21)</f>
        <v>570427</v>
      </c>
      <c r="I23" s="16">
        <f>SUM(I20:I21)</f>
        <v>809457</v>
      </c>
      <c r="K23" s="16">
        <f>SUM(K20:K21)</f>
        <v>508647</v>
      </c>
      <c r="M23" s="16">
        <f>SUM(M20:M21)</f>
        <v>70637</v>
      </c>
    </row>
    <row r="24" spans="1:13" ht="12" customHeight="1" x14ac:dyDescent="0.3">
      <c r="F24" s="2"/>
      <c r="G24" s="19"/>
      <c r="H24" s="19"/>
      <c r="I24" s="19"/>
      <c r="J24" s="19"/>
      <c r="K24" s="19"/>
      <c r="L24" s="19"/>
      <c r="M24" s="19"/>
    </row>
    <row r="25" spans="1:13" ht="18.600000000000001" customHeight="1" x14ac:dyDescent="0.3">
      <c r="A25" s="1" t="s">
        <v>103</v>
      </c>
      <c r="B25" s="1"/>
      <c r="C25" s="1"/>
      <c r="D25" s="1"/>
      <c r="E25" s="14"/>
      <c r="F25" s="2"/>
      <c r="G25" s="19"/>
      <c r="H25" s="19"/>
      <c r="I25" s="19"/>
      <c r="J25" s="19"/>
      <c r="K25" s="19"/>
      <c r="L25" s="19"/>
      <c r="M25" s="19"/>
    </row>
    <row r="26" spans="1:13" ht="5.0999999999999996" customHeight="1" x14ac:dyDescent="0.3">
      <c r="A26" s="1"/>
      <c r="G26" s="16"/>
      <c r="I26" s="16"/>
      <c r="K26" s="16"/>
      <c r="M26" s="16"/>
    </row>
    <row r="27" spans="1:13" ht="18.600000000000001" customHeight="1" x14ac:dyDescent="0.3">
      <c r="A27" s="2" t="s">
        <v>220</v>
      </c>
      <c r="C27" s="1"/>
      <c r="D27" s="1"/>
      <c r="E27" s="14"/>
      <c r="F27" s="2"/>
      <c r="G27" s="16"/>
      <c r="I27" s="16"/>
      <c r="K27" s="16"/>
      <c r="M27" s="16"/>
    </row>
    <row r="28" spans="1:13" ht="18.600000000000001" customHeight="1" x14ac:dyDescent="0.3">
      <c r="B28" s="2" t="s">
        <v>247</v>
      </c>
      <c r="D28" s="1"/>
      <c r="E28" s="3">
        <v>9</v>
      </c>
      <c r="F28" s="2"/>
      <c r="G28" s="16">
        <v>61</v>
      </c>
      <c r="I28" s="16">
        <v>0</v>
      </c>
      <c r="K28" s="16">
        <v>0</v>
      </c>
      <c r="M28" s="16">
        <v>0</v>
      </c>
    </row>
    <row r="29" spans="1:13" ht="18" customHeight="1" x14ac:dyDescent="0.45">
      <c r="A29" s="20" t="s">
        <v>215</v>
      </c>
      <c r="C29" s="1"/>
      <c r="D29" s="1"/>
      <c r="E29" s="14"/>
      <c r="F29" s="2"/>
      <c r="G29" s="16"/>
      <c r="I29" s="16"/>
      <c r="K29" s="16"/>
      <c r="M29" s="16"/>
    </row>
    <row r="30" spans="1:13" ht="18.600000000000001" customHeight="1" x14ac:dyDescent="0.45">
      <c r="A30" s="20"/>
      <c r="B30" s="2" t="s">
        <v>93</v>
      </c>
      <c r="E30" s="14"/>
      <c r="F30" s="2"/>
      <c r="G30" s="16"/>
      <c r="I30" s="16"/>
      <c r="K30" s="16"/>
      <c r="M30" s="16"/>
    </row>
    <row r="31" spans="1:13" ht="18.600000000000001" customHeight="1" x14ac:dyDescent="0.45">
      <c r="A31" s="20"/>
      <c r="C31" s="21" t="s">
        <v>94</v>
      </c>
      <c r="D31" s="21"/>
      <c r="E31" s="14"/>
      <c r="F31" s="2"/>
      <c r="G31" s="16">
        <v>-31330</v>
      </c>
      <c r="I31" s="16">
        <v>-405515</v>
      </c>
      <c r="K31" s="16">
        <v>-102915</v>
      </c>
      <c r="M31" s="16">
        <v>0</v>
      </c>
    </row>
    <row r="32" spans="1:13" ht="18.600000000000001" customHeight="1" x14ac:dyDescent="0.45">
      <c r="A32" s="20"/>
      <c r="B32" s="2" t="s">
        <v>95</v>
      </c>
      <c r="E32" s="14"/>
      <c r="F32" s="2"/>
      <c r="G32" s="16"/>
      <c r="I32" s="16"/>
      <c r="K32" s="16"/>
      <c r="M32" s="16"/>
    </row>
    <row r="33" spans="1:13" ht="18.600000000000001" customHeight="1" x14ac:dyDescent="0.45">
      <c r="A33" s="20"/>
      <c r="C33" s="2" t="s">
        <v>96</v>
      </c>
      <c r="E33" s="14"/>
      <c r="F33" s="2"/>
      <c r="G33" s="16">
        <v>-53329</v>
      </c>
      <c r="I33" s="16">
        <v>62743</v>
      </c>
      <c r="K33" s="16">
        <v>0</v>
      </c>
      <c r="M33" s="16">
        <v>0</v>
      </c>
    </row>
    <row r="34" spans="1:13" ht="18.600000000000001" customHeight="1" x14ac:dyDescent="0.45">
      <c r="A34" s="20"/>
      <c r="B34" s="2" t="s">
        <v>253</v>
      </c>
      <c r="E34" s="14"/>
      <c r="F34" s="2"/>
      <c r="G34" s="16"/>
      <c r="I34" s="16"/>
      <c r="K34" s="16"/>
      <c r="M34" s="16"/>
    </row>
    <row r="35" spans="1:13" ht="18.600000000000001" customHeight="1" x14ac:dyDescent="0.45">
      <c r="A35" s="20"/>
      <c r="C35" s="2" t="s">
        <v>104</v>
      </c>
      <c r="E35" s="3">
        <v>9</v>
      </c>
      <c r="F35" s="2"/>
      <c r="G35" s="16">
        <v>-1871</v>
      </c>
      <c r="I35" s="16">
        <v>-12476</v>
      </c>
      <c r="K35" s="16">
        <v>0</v>
      </c>
      <c r="M35" s="16">
        <v>0</v>
      </c>
    </row>
    <row r="36" spans="1:13" ht="18.600000000000001" customHeight="1" x14ac:dyDescent="0.3">
      <c r="B36" s="2" t="s">
        <v>97</v>
      </c>
      <c r="E36" s="14"/>
      <c r="F36" s="2"/>
      <c r="G36" s="17">
        <v>726079</v>
      </c>
      <c r="I36" s="17">
        <v>-182965</v>
      </c>
      <c r="K36" s="17">
        <v>0</v>
      </c>
      <c r="M36" s="17">
        <v>0</v>
      </c>
    </row>
    <row r="37" spans="1:13" ht="5.0999999999999996" customHeight="1" x14ac:dyDescent="0.3">
      <c r="A37" s="22"/>
      <c r="C37" s="1"/>
      <c r="D37" s="1"/>
      <c r="E37" s="14"/>
      <c r="F37" s="2"/>
      <c r="G37" s="16"/>
      <c r="I37" s="16"/>
      <c r="K37" s="16"/>
      <c r="M37" s="16"/>
    </row>
    <row r="38" spans="1:13" ht="18.600000000000001" customHeight="1" thickBot="1" x14ac:dyDescent="0.35">
      <c r="A38" s="1" t="s">
        <v>286</v>
      </c>
      <c r="B38" s="1"/>
      <c r="G38" s="23">
        <f>SUM(G23:G36)</f>
        <v>1210037</v>
      </c>
      <c r="I38" s="23">
        <f>SUM(I23:I36)</f>
        <v>271244</v>
      </c>
      <c r="K38" s="23">
        <f>SUM(K23:K36)</f>
        <v>405732</v>
      </c>
      <c r="M38" s="23">
        <f>SUM(M23:M36)</f>
        <v>70637</v>
      </c>
    </row>
    <row r="39" spans="1:13" ht="12" customHeight="1" thickTop="1" x14ac:dyDescent="0.3">
      <c r="A39" s="1"/>
      <c r="G39" s="16"/>
      <c r="I39" s="16"/>
      <c r="K39" s="16"/>
      <c r="M39" s="16"/>
    </row>
    <row r="40" spans="1:13" ht="18.600000000000001" customHeight="1" x14ac:dyDescent="0.3">
      <c r="A40" s="1" t="s">
        <v>250</v>
      </c>
      <c r="G40" s="16"/>
      <c r="I40" s="16"/>
      <c r="K40" s="16"/>
      <c r="M40" s="16"/>
    </row>
    <row r="41" spans="1:13" ht="18.600000000000001" customHeight="1" x14ac:dyDescent="0.3">
      <c r="A41" s="2" t="s">
        <v>98</v>
      </c>
      <c r="G41" s="16">
        <v>378651</v>
      </c>
      <c r="I41" s="16">
        <v>400129</v>
      </c>
      <c r="K41" s="16">
        <v>508647</v>
      </c>
      <c r="M41" s="16">
        <v>70637</v>
      </c>
    </row>
    <row r="42" spans="1:13" ht="18.600000000000001" customHeight="1" x14ac:dyDescent="0.3">
      <c r="A42" s="2" t="s">
        <v>99</v>
      </c>
      <c r="G42" s="17">
        <v>191776</v>
      </c>
      <c r="I42" s="17">
        <v>409328</v>
      </c>
      <c r="K42" s="17">
        <v>0</v>
      </c>
      <c r="M42" s="17">
        <v>0</v>
      </c>
    </row>
    <row r="43" spans="1:13" ht="5.0999999999999996" customHeight="1" x14ac:dyDescent="0.3">
      <c r="G43" s="16"/>
      <c r="I43" s="16"/>
      <c r="K43" s="16"/>
      <c r="M43" s="16"/>
    </row>
    <row r="44" spans="1:13" ht="18.600000000000001" customHeight="1" thickBot="1" x14ac:dyDescent="0.35">
      <c r="A44" s="1"/>
      <c r="G44" s="23">
        <f>SUM(G41:G42)</f>
        <v>570427</v>
      </c>
      <c r="I44" s="23">
        <f>SUM(I41:I42)</f>
        <v>809457</v>
      </c>
      <c r="K44" s="23">
        <f>SUM(K41:K42)</f>
        <v>508647</v>
      </c>
      <c r="M44" s="23">
        <f>SUM(M41:M42)</f>
        <v>70637</v>
      </c>
    </row>
    <row r="45" spans="1:13" ht="12" customHeight="1" thickTop="1" x14ac:dyDescent="0.3">
      <c r="A45" s="1"/>
      <c r="G45" s="16"/>
      <c r="I45" s="16"/>
      <c r="K45" s="16"/>
      <c r="M45" s="16"/>
    </row>
    <row r="46" spans="1:13" ht="18.600000000000001" customHeight="1" x14ac:dyDescent="0.3">
      <c r="A46" s="1" t="s">
        <v>251</v>
      </c>
      <c r="G46" s="16"/>
      <c r="I46" s="16"/>
      <c r="K46" s="16"/>
      <c r="M46" s="16"/>
    </row>
    <row r="47" spans="1:13" ht="18.600000000000001" customHeight="1" x14ac:dyDescent="0.3">
      <c r="A47" s="2" t="s">
        <v>98</v>
      </c>
      <c r="G47" s="16">
        <v>986894</v>
      </c>
      <c r="I47" s="16">
        <v>-44202</v>
      </c>
      <c r="K47" s="16">
        <v>405732</v>
      </c>
      <c r="M47" s="16">
        <v>70637</v>
      </c>
    </row>
    <row r="48" spans="1:13" ht="18.600000000000001" customHeight="1" x14ac:dyDescent="0.3">
      <c r="A48" s="2" t="s">
        <v>99</v>
      </c>
      <c r="G48" s="17">
        <v>223143</v>
      </c>
      <c r="I48" s="17">
        <v>315446</v>
      </c>
      <c r="K48" s="17">
        <v>0</v>
      </c>
      <c r="M48" s="17">
        <v>0</v>
      </c>
    </row>
    <row r="49" spans="1:13" ht="5.0999999999999996" customHeight="1" x14ac:dyDescent="0.3">
      <c r="G49" s="16"/>
      <c r="I49" s="16"/>
      <c r="K49" s="16"/>
      <c r="M49" s="16"/>
    </row>
    <row r="50" spans="1:13" ht="18.600000000000001" customHeight="1" thickBot="1" x14ac:dyDescent="0.35">
      <c r="A50" s="1"/>
      <c r="G50" s="23">
        <f>SUM(G47:G48)</f>
        <v>1210037</v>
      </c>
      <c r="I50" s="23">
        <f>SUM(I47:I49)</f>
        <v>271244</v>
      </c>
      <c r="K50" s="23">
        <f>SUM(K47:K48)</f>
        <v>405732</v>
      </c>
      <c r="M50" s="23">
        <f>SUM(M47:M49)</f>
        <v>70637</v>
      </c>
    </row>
    <row r="51" spans="1:13" ht="12" customHeight="1" thickTop="1" x14ac:dyDescent="0.3">
      <c r="A51" s="1"/>
      <c r="G51" s="16"/>
      <c r="I51" s="16"/>
      <c r="K51" s="16"/>
      <c r="M51" s="16"/>
    </row>
    <row r="52" spans="1:13" ht="18.600000000000001" customHeight="1" x14ac:dyDescent="0.3">
      <c r="A52" s="1" t="s">
        <v>100</v>
      </c>
      <c r="G52" s="15" t="s">
        <v>101</v>
      </c>
      <c r="H52" s="13"/>
      <c r="I52" s="15" t="s">
        <v>101</v>
      </c>
      <c r="J52" s="13"/>
      <c r="K52" s="15" t="s">
        <v>101</v>
      </c>
      <c r="L52" s="13"/>
      <c r="M52" s="15" t="s">
        <v>101</v>
      </c>
    </row>
    <row r="53" spans="1:13" ht="5.0999999999999996" customHeight="1" x14ac:dyDescent="0.3">
      <c r="A53" s="1"/>
      <c r="G53" s="16"/>
      <c r="I53" s="16"/>
      <c r="K53" s="16"/>
      <c r="M53" s="16"/>
    </row>
    <row r="54" spans="1:13" ht="18.600000000000001" customHeight="1" x14ac:dyDescent="0.3">
      <c r="A54" s="2" t="s">
        <v>102</v>
      </c>
      <c r="G54" s="9">
        <v>0.06</v>
      </c>
      <c r="H54" s="10"/>
      <c r="I54" s="9">
        <v>0.12</v>
      </c>
      <c r="J54" s="10"/>
      <c r="K54" s="9">
        <v>0.11</v>
      </c>
      <c r="L54" s="10"/>
      <c r="M54" s="9">
        <v>-0.01</v>
      </c>
    </row>
    <row r="55" spans="1:13" ht="5.25" customHeight="1" x14ac:dyDescent="0.3">
      <c r="G55" s="9"/>
      <c r="H55" s="10"/>
      <c r="I55" s="9"/>
      <c r="J55" s="10"/>
      <c r="K55" s="9"/>
      <c r="L55" s="10"/>
      <c r="M55" s="9"/>
    </row>
    <row r="56" spans="1:13" ht="18.600000000000001" customHeight="1" x14ac:dyDescent="0.3">
      <c r="A56" s="2" t="s">
        <v>300</v>
      </c>
      <c r="G56" s="9"/>
      <c r="H56" s="10"/>
      <c r="I56" s="9"/>
      <c r="J56" s="10"/>
      <c r="K56" s="9"/>
      <c r="L56" s="10"/>
      <c r="M56" s="9"/>
    </row>
    <row r="57" spans="1:13" ht="5.25" customHeight="1" x14ac:dyDescent="0.3">
      <c r="G57" s="9"/>
      <c r="H57" s="10"/>
      <c r="I57" s="9"/>
      <c r="J57" s="10"/>
      <c r="K57" s="9"/>
      <c r="L57" s="10"/>
      <c r="M57" s="9"/>
    </row>
    <row r="58" spans="1:13" ht="21" customHeight="1" x14ac:dyDescent="0.3"/>
    <row r="59" spans="1:13" ht="21.75" customHeight="1" x14ac:dyDescent="0.3">
      <c r="A59" s="201" t="s">
        <v>39</v>
      </c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</row>
  </sheetData>
  <mergeCells count="3">
    <mergeCell ref="G5:I5"/>
    <mergeCell ref="K5:M5"/>
    <mergeCell ref="A59:M59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AFE1-2C4D-4C1C-AAEE-CD6F64D4ABC4}">
  <dimension ref="A1:AE41"/>
  <sheetViews>
    <sheetView zoomScale="85" zoomScaleNormal="85" zoomScaleSheetLayoutView="80" workbookViewId="0">
      <selection activeCell="AE20" sqref="AE20"/>
    </sheetView>
  </sheetViews>
  <sheetFormatPr defaultColWidth="9.109375" defaultRowHeight="21.75" customHeight="1" x14ac:dyDescent="0.3"/>
  <cols>
    <col min="1" max="1" width="1.5546875" style="25" customWidth="1"/>
    <col min="2" max="2" width="28.109375" style="25" customWidth="1"/>
    <col min="3" max="3" width="7" style="25" customWidth="1"/>
    <col min="4" max="4" width="0.5546875" style="25" customWidth="1"/>
    <col min="5" max="5" width="9.6640625" style="26" customWidth="1"/>
    <col min="6" max="6" width="0.5546875" style="25" customWidth="1"/>
    <col min="7" max="7" width="10.109375" style="26" customWidth="1"/>
    <col min="8" max="8" width="0.5546875" style="25" customWidth="1"/>
    <col min="9" max="9" width="9.88671875" style="25" customWidth="1"/>
    <col min="10" max="10" width="0.5546875" style="25" customWidth="1"/>
    <col min="11" max="11" width="11.33203125" style="26" customWidth="1"/>
    <col min="12" max="12" width="0.5546875" style="26" customWidth="1"/>
    <col min="13" max="13" width="9.109375" style="26" customWidth="1"/>
    <col min="14" max="14" width="0.5546875" style="26" customWidth="1"/>
    <col min="15" max="15" width="10.44140625" style="26" customWidth="1"/>
    <col min="16" max="16" width="0.5546875" style="26" customWidth="1"/>
    <col min="17" max="17" width="8.88671875" style="26" customWidth="1"/>
    <col min="18" max="18" width="0.5546875" style="26" customWidth="1"/>
    <col min="19" max="19" width="10" style="26" customWidth="1"/>
    <col min="20" max="20" width="0.5546875" style="26" customWidth="1"/>
    <col min="21" max="21" width="10.44140625" style="26" customWidth="1"/>
    <col min="22" max="22" width="0.5546875" style="26" customWidth="1"/>
    <col min="23" max="23" width="11.6640625" style="26" customWidth="1"/>
    <col min="24" max="24" width="0.5546875" style="26" customWidth="1"/>
    <col min="25" max="25" width="11.88671875" style="26" customWidth="1"/>
    <col min="26" max="26" width="0.5546875" style="26" customWidth="1"/>
    <col min="27" max="27" width="12.33203125" style="26" customWidth="1"/>
    <col min="28" max="28" width="0.5546875" style="26" customWidth="1"/>
    <col min="29" max="29" width="8.88671875" style="26" customWidth="1"/>
    <col min="30" max="30" width="0.5546875" style="26" customWidth="1"/>
    <col min="31" max="31" width="9.44140625" style="26" customWidth="1"/>
    <col min="32" max="16384" width="9.109375" style="25"/>
  </cols>
  <sheetData>
    <row r="1" spans="1:31" ht="21.75" customHeight="1" x14ac:dyDescent="0.3">
      <c r="A1" s="76" t="s">
        <v>1</v>
      </c>
      <c r="B1" s="103"/>
      <c r="C1" s="103"/>
      <c r="D1" s="103"/>
      <c r="E1" s="166"/>
      <c r="F1" s="103"/>
      <c r="G1" s="166"/>
      <c r="H1" s="103"/>
      <c r="I1" s="103"/>
      <c r="AE1" s="27"/>
    </row>
    <row r="2" spans="1:31" ht="21.75" customHeight="1" x14ac:dyDescent="0.3">
      <c r="A2" s="76" t="s">
        <v>267</v>
      </c>
      <c r="B2" s="103"/>
      <c r="C2" s="103"/>
      <c r="D2" s="103"/>
      <c r="E2" s="166"/>
      <c r="F2" s="103"/>
      <c r="G2" s="166"/>
      <c r="H2" s="103"/>
      <c r="I2" s="103"/>
    </row>
    <row r="3" spans="1:31" ht="21.75" customHeight="1" x14ac:dyDescent="0.3">
      <c r="A3" s="164" t="str">
        <f>'PL 5(TH)'!A3</f>
        <v>สำหรับรอบระยะเวลาสามเดือนสิ้นสุดวันที่ 31 มีนาคม พ.ศ. 2567</v>
      </c>
      <c r="B3" s="165"/>
      <c r="C3" s="165"/>
      <c r="D3" s="165"/>
      <c r="E3" s="167"/>
      <c r="F3" s="165"/>
      <c r="G3" s="167"/>
      <c r="H3" s="165"/>
      <c r="I3" s="165"/>
      <c r="J3" s="28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ht="18.899999999999999" customHeight="1" x14ac:dyDescent="0.3">
      <c r="A4" s="24"/>
    </row>
    <row r="5" spans="1:31" ht="18" customHeight="1" x14ac:dyDescent="0.3">
      <c r="A5" s="24"/>
      <c r="E5" s="203" t="s">
        <v>2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30"/>
      <c r="AE5" s="31" t="s">
        <v>8</v>
      </c>
    </row>
    <row r="6" spans="1:31" ht="18" customHeight="1" x14ac:dyDescent="0.3">
      <c r="A6" s="24"/>
      <c r="E6" s="204" t="s">
        <v>105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32"/>
      <c r="AC6" s="32"/>
      <c r="AD6" s="32"/>
      <c r="AE6" s="32"/>
    </row>
    <row r="7" spans="1:31" ht="18" customHeight="1" x14ac:dyDescent="0.5">
      <c r="A7" s="24"/>
      <c r="E7" s="32"/>
      <c r="G7" s="32"/>
      <c r="K7" s="32"/>
      <c r="L7" s="32"/>
      <c r="M7" s="32"/>
      <c r="N7" s="32"/>
      <c r="O7" s="32"/>
      <c r="P7" s="32"/>
      <c r="Q7" s="204" t="s">
        <v>81</v>
      </c>
      <c r="R7" s="204"/>
      <c r="S7" s="204"/>
      <c r="T7" s="204"/>
      <c r="U7" s="204"/>
      <c r="V7" s="204"/>
      <c r="W7" s="204"/>
      <c r="X7" s="204"/>
      <c r="Y7" s="204"/>
      <c r="Z7" s="33"/>
      <c r="AA7" s="32"/>
      <c r="AB7" s="32"/>
      <c r="AC7" s="32"/>
      <c r="AD7" s="32"/>
      <c r="AE7" s="32"/>
    </row>
    <row r="8" spans="1:31" ht="18" customHeight="1" x14ac:dyDescent="0.3">
      <c r="E8" s="27"/>
      <c r="G8" s="27"/>
      <c r="K8" s="25"/>
      <c r="L8" s="27"/>
      <c r="M8" s="25"/>
      <c r="N8" s="25"/>
      <c r="O8" s="25"/>
      <c r="P8" s="27"/>
      <c r="Q8" s="203" t="s">
        <v>106</v>
      </c>
      <c r="R8" s="203"/>
      <c r="S8" s="203"/>
      <c r="T8" s="203"/>
      <c r="U8" s="203"/>
      <c r="V8" s="27"/>
      <c r="W8" s="27"/>
      <c r="X8" s="25"/>
      <c r="Y8" s="25"/>
      <c r="Z8" s="25"/>
      <c r="AA8" s="25"/>
      <c r="AB8" s="25"/>
      <c r="AC8" s="25"/>
      <c r="AD8" s="27"/>
      <c r="AE8" s="27"/>
    </row>
    <row r="9" spans="1:31" ht="18" customHeight="1" x14ac:dyDescent="0.3">
      <c r="T9" s="32"/>
      <c r="U9" s="27" t="s">
        <v>107</v>
      </c>
      <c r="V9" s="27"/>
    </row>
    <row r="10" spans="1:31" ht="18" customHeight="1" x14ac:dyDescent="0.3">
      <c r="E10" s="27"/>
      <c r="G10" s="27"/>
      <c r="K10" s="25"/>
      <c r="L10" s="27"/>
      <c r="M10" s="203" t="s">
        <v>78</v>
      </c>
      <c r="N10" s="203"/>
      <c r="O10" s="203"/>
      <c r="P10" s="27"/>
      <c r="Q10" s="32"/>
      <c r="R10" s="32"/>
      <c r="S10" s="32"/>
      <c r="T10" s="27"/>
      <c r="U10" s="27" t="s">
        <v>108</v>
      </c>
      <c r="V10" s="27"/>
      <c r="W10" s="27" t="s">
        <v>109</v>
      </c>
      <c r="X10" s="25"/>
      <c r="Y10" s="25"/>
      <c r="Z10" s="25"/>
      <c r="AA10" s="25"/>
      <c r="AB10" s="25"/>
      <c r="AC10" s="25"/>
      <c r="AD10" s="27"/>
      <c r="AE10" s="27"/>
    </row>
    <row r="11" spans="1:31" ht="18" customHeight="1" x14ac:dyDescent="0.3">
      <c r="E11" s="25"/>
      <c r="G11" s="25"/>
      <c r="I11" s="34" t="s">
        <v>110</v>
      </c>
      <c r="K11" s="27" t="s">
        <v>111</v>
      </c>
      <c r="L11" s="27"/>
      <c r="M11" s="27" t="s">
        <v>112</v>
      </c>
      <c r="N11" s="27"/>
      <c r="O11" s="27"/>
      <c r="P11" s="27"/>
      <c r="Q11" s="27"/>
      <c r="R11" s="27"/>
      <c r="S11" s="27" t="s">
        <v>113</v>
      </c>
      <c r="T11" s="27"/>
      <c r="U11" s="27" t="s">
        <v>114</v>
      </c>
      <c r="V11" s="27"/>
      <c r="W11" s="34" t="s">
        <v>115</v>
      </c>
      <c r="X11" s="27"/>
      <c r="Y11" s="27" t="s">
        <v>116</v>
      </c>
      <c r="Z11" s="27"/>
      <c r="AA11" s="35" t="s">
        <v>117</v>
      </c>
      <c r="AB11" s="27"/>
      <c r="AC11" s="27" t="s">
        <v>118</v>
      </c>
      <c r="AD11" s="25"/>
      <c r="AE11" s="25"/>
    </row>
    <row r="12" spans="1:31" ht="18" customHeight="1" x14ac:dyDescent="0.3">
      <c r="E12" s="27" t="s">
        <v>119</v>
      </c>
      <c r="G12" s="27" t="s">
        <v>120</v>
      </c>
      <c r="I12" s="34" t="s">
        <v>121</v>
      </c>
      <c r="K12" s="36" t="s">
        <v>122</v>
      </c>
      <c r="L12" s="27"/>
      <c r="M12" s="36" t="s">
        <v>123</v>
      </c>
      <c r="N12" s="27"/>
      <c r="O12" s="27"/>
      <c r="P12" s="27"/>
      <c r="Q12" s="27" t="s">
        <v>210</v>
      </c>
      <c r="R12" s="27"/>
      <c r="S12" s="27" t="s">
        <v>124</v>
      </c>
      <c r="T12" s="27"/>
      <c r="U12" s="27" t="s">
        <v>125</v>
      </c>
      <c r="V12" s="27"/>
      <c r="W12" s="27" t="s">
        <v>126</v>
      </c>
      <c r="X12" s="27"/>
      <c r="Y12" s="27" t="s">
        <v>127</v>
      </c>
      <c r="Z12" s="27"/>
      <c r="AA12" s="27" t="s">
        <v>128</v>
      </c>
      <c r="AB12" s="27"/>
      <c r="AC12" s="27" t="s">
        <v>129</v>
      </c>
      <c r="AD12" s="27"/>
      <c r="AE12" s="27" t="s">
        <v>117</v>
      </c>
    </row>
    <row r="13" spans="1:31" ht="18" customHeight="1" x14ac:dyDescent="0.3">
      <c r="C13" s="37" t="s">
        <v>7</v>
      </c>
      <c r="E13" s="31" t="s">
        <v>130</v>
      </c>
      <c r="G13" s="31" t="s">
        <v>131</v>
      </c>
      <c r="I13" s="31" t="s">
        <v>132</v>
      </c>
      <c r="K13" s="31" t="s">
        <v>133</v>
      </c>
      <c r="L13" s="27"/>
      <c r="M13" s="31" t="s">
        <v>134</v>
      </c>
      <c r="N13" s="27"/>
      <c r="O13" s="31" t="s">
        <v>80</v>
      </c>
      <c r="P13" s="27"/>
      <c r="Q13" s="31" t="s">
        <v>211</v>
      </c>
      <c r="R13" s="27"/>
      <c r="S13" s="31" t="s">
        <v>135</v>
      </c>
      <c r="T13" s="27"/>
      <c r="U13" s="31" t="s">
        <v>104</v>
      </c>
      <c r="V13" s="27"/>
      <c r="W13" s="31" t="s">
        <v>136</v>
      </c>
      <c r="X13" s="27"/>
      <c r="Y13" s="31" t="s">
        <v>137</v>
      </c>
      <c r="Z13" s="27"/>
      <c r="AA13" s="31" t="s">
        <v>138</v>
      </c>
      <c r="AB13" s="27"/>
      <c r="AC13" s="31" t="s">
        <v>139</v>
      </c>
      <c r="AD13" s="27"/>
      <c r="AE13" s="31" t="s">
        <v>140</v>
      </c>
    </row>
    <row r="14" spans="1:31" ht="18" customHeight="1" x14ac:dyDescent="0.3">
      <c r="A14" s="24" t="s">
        <v>287</v>
      </c>
      <c r="B14" s="24"/>
      <c r="I14" s="26"/>
    </row>
    <row r="15" spans="1:31" ht="18" customHeight="1" x14ac:dyDescent="0.3">
      <c r="A15" s="24"/>
      <c r="B15" s="24" t="s">
        <v>145</v>
      </c>
      <c r="I15" s="26"/>
    </row>
    <row r="16" spans="1:31" ht="18" customHeight="1" x14ac:dyDescent="0.3">
      <c r="B16" s="188" t="s">
        <v>241</v>
      </c>
      <c r="E16" s="26">
        <v>5213800</v>
      </c>
      <c r="G16" s="26">
        <v>9644040</v>
      </c>
      <c r="I16" s="26">
        <v>7951674</v>
      </c>
      <c r="K16" s="26">
        <v>5123</v>
      </c>
      <c r="M16" s="26">
        <v>585028</v>
      </c>
      <c r="O16" s="26">
        <v>4787709</v>
      </c>
      <c r="Q16" s="26">
        <v>175494</v>
      </c>
      <c r="S16" s="26">
        <v>1405781</v>
      </c>
      <c r="U16" s="26">
        <v>166149</v>
      </c>
      <c r="W16" s="26">
        <v>-207239</v>
      </c>
      <c r="Y16" s="26">
        <f>SUM(W16,U16,Q16,S16)</f>
        <v>1540185</v>
      </c>
      <c r="AA16" s="26">
        <f>SUM(Y16,O16,M16,K16,I16,G16,E16)</f>
        <v>29727559</v>
      </c>
      <c r="AC16" s="26">
        <v>12440109</v>
      </c>
      <c r="AE16" s="26">
        <f>SUM(AC16,AA16)</f>
        <v>42167668</v>
      </c>
    </row>
    <row r="17" spans="1:31" ht="18" customHeight="1" x14ac:dyDescent="0.3">
      <c r="A17" s="25" t="s">
        <v>242</v>
      </c>
      <c r="B17" s="24"/>
      <c r="I17" s="26"/>
    </row>
    <row r="18" spans="1:31" ht="18" customHeight="1" x14ac:dyDescent="0.3">
      <c r="A18" s="41"/>
      <c r="B18" s="25" t="s">
        <v>243</v>
      </c>
      <c r="C18" s="39">
        <v>4</v>
      </c>
      <c r="E18" s="42">
        <v>0</v>
      </c>
      <c r="G18" s="42">
        <v>0</v>
      </c>
      <c r="I18" s="42">
        <v>0</v>
      </c>
      <c r="K18" s="42">
        <v>0</v>
      </c>
      <c r="L18" s="43"/>
      <c r="M18" s="42">
        <v>0</v>
      </c>
      <c r="O18" s="42">
        <v>5310</v>
      </c>
      <c r="P18" s="43"/>
      <c r="Q18" s="42">
        <v>0</v>
      </c>
      <c r="R18" s="43"/>
      <c r="S18" s="42">
        <v>0</v>
      </c>
      <c r="T18" s="43"/>
      <c r="U18" s="42">
        <v>0</v>
      </c>
      <c r="V18" s="43"/>
      <c r="W18" s="42">
        <v>0</v>
      </c>
      <c r="X18" s="43"/>
      <c r="Y18" s="29">
        <f>SUM(W18,U18,Q18,S18)</f>
        <v>0</v>
      </c>
      <c r="AA18" s="29">
        <f>SUM(Y18,O18,M18,K18,I18,G18,E18)</f>
        <v>5310</v>
      </c>
      <c r="AB18" s="43"/>
      <c r="AC18" s="42">
        <v>669</v>
      </c>
      <c r="AD18" s="43"/>
      <c r="AE18" s="29">
        <f>SUM(AC18,AA18)</f>
        <v>5979</v>
      </c>
    </row>
    <row r="19" spans="1:31" ht="18" customHeight="1" x14ac:dyDescent="0.3">
      <c r="A19" s="24" t="s">
        <v>287</v>
      </c>
      <c r="B19" s="24"/>
      <c r="I19" s="26"/>
    </row>
    <row r="20" spans="1:31" ht="18" customHeight="1" x14ac:dyDescent="0.3">
      <c r="B20" s="24" t="s">
        <v>145</v>
      </c>
      <c r="I20" s="26"/>
    </row>
    <row r="21" spans="1:31" ht="18" customHeight="1" x14ac:dyDescent="0.3">
      <c r="B21" s="188" t="s">
        <v>244</v>
      </c>
      <c r="E21" s="45">
        <f>SUM(E16,E18)</f>
        <v>5213800</v>
      </c>
      <c r="F21" s="46"/>
      <c r="G21" s="45">
        <f>SUM(G16,G18)</f>
        <v>9644040</v>
      </c>
      <c r="H21" s="46"/>
      <c r="I21" s="45">
        <f>SUM(I16,I18)</f>
        <v>7951674</v>
      </c>
      <c r="J21" s="46"/>
      <c r="K21" s="45">
        <f>SUM(K16,K18)</f>
        <v>5123</v>
      </c>
      <c r="L21" s="45"/>
      <c r="M21" s="45">
        <f>SUM(M16,M18)</f>
        <v>585028</v>
      </c>
      <c r="N21" s="45"/>
      <c r="O21" s="45">
        <f>SUM(O16,O18)</f>
        <v>4793019</v>
      </c>
      <c r="P21" s="45"/>
      <c r="Q21" s="45">
        <f>SUM(Q16,Q18)</f>
        <v>175494</v>
      </c>
      <c r="R21" s="45"/>
      <c r="S21" s="45">
        <f>SUM(S16,S18)</f>
        <v>1405781</v>
      </c>
      <c r="T21" s="45"/>
      <c r="U21" s="45">
        <f>SUM(U16,U18)</f>
        <v>166149</v>
      </c>
      <c r="V21" s="45"/>
      <c r="W21" s="45">
        <f>SUM(W16,W18)</f>
        <v>-207239</v>
      </c>
      <c r="Y21" s="45">
        <f>SUM(Y16,Y18)</f>
        <v>1540185</v>
      </c>
      <c r="AA21" s="45">
        <f>SUM(AA16,AA18)</f>
        <v>29732869</v>
      </c>
      <c r="AC21" s="45">
        <f>SUM(AC16,AC18)</f>
        <v>12440778</v>
      </c>
      <c r="AE21" s="45">
        <f>SUM(AE16,AE18)</f>
        <v>42173647</v>
      </c>
    </row>
    <row r="22" spans="1:31" ht="6" customHeight="1" x14ac:dyDescent="0.3">
      <c r="B22" s="24"/>
      <c r="I22" s="26"/>
    </row>
    <row r="23" spans="1:31" ht="18" customHeight="1" x14ac:dyDescent="0.3">
      <c r="A23" s="38" t="s">
        <v>141</v>
      </c>
      <c r="B23" s="24"/>
      <c r="I23" s="26"/>
    </row>
    <row r="24" spans="1:31" ht="18" customHeight="1" x14ac:dyDescent="0.3">
      <c r="A24" s="38"/>
      <c r="B24" s="24" t="s">
        <v>307</v>
      </c>
      <c r="C24" s="39"/>
      <c r="I24" s="26"/>
    </row>
    <row r="25" spans="1:31" ht="18" customHeight="1" x14ac:dyDescent="0.3">
      <c r="A25" s="38"/>
      <c r="B25" s="24" t="s">
        <v>229</v>
      </c>
      <c r="C25" s="39"/>
      <c r="I25" s="26"/>
    </row>
    <row r="26" spans="1:31" ht="18" customHeight="1" x14ac:dyDescent="0.3">
      <c r="A26" s="25" t="s">
        <v>147</v>
      </c>
      <c r="C26" s="39"/>
      <c r="E26" s="40"/>
      <c r="G26" s="40"/>
      <c r="I26" s="40"/>
      <c r="K26" s="40"/>
      <c r="L26" s="40"/>
      <c r="M26" s="40"/>
      <c r="N26" s="25"/>
      <c r="O26" s="40"/>
      <c r="P26" s="25"/>
      <c r="Q26" s="40"/>
      <c r="R26" s="25"/>
      <c r="S26" s="25"/>
      <c r="T26" s="25"/>
      <c r="U26" s="40"/>
      <c r="V26" s="25"/>
      <c r="W26" s="40"/>
      <c r="X26" s="25"/>
      <c r="Z26" s="25"/>
      <c r="AB26" s="25"/>
      <c r="AC26" s="25"/>
      <c r="AD26" s="25"/>
    </row>
    <row r="27" spans="1:31" ht="18" customHeight="1" x14ac:dyDescent="0.3">
      <c r="B27" s="25" t="s">
        <v>143</v>
      </c>
      <c r="C27" s="39"/>
      <c r="E27" s="40">
        <v>0</v>
      </c>
      <c r="G27" s="40">
        <v>0</v>
      </c>
      <c r="I27" s="40">
        <v>7953223</v>
      </c>
      <c r="K27" s="40">
        <v>0</v>
      </c>
      <c r="L27" s="40"/>
      <c r="M27" s="40">
        <v>0</v>
      </c>
      <c r="N27" s="25"/>
      <c r="O27" s="40">
        <v>0</v>
      </c>
      <c r="P27" s="25"/>
      <c r="Q27" s="40">
        <v>0</v>
      </c>
      <c r="R27" s="25"/>
      <c r="S27" s="40">
        <v>0</v>
      </c>
      <c r="T27" s="25"/>
      <c r="U27" s="40">
        <v>0</v>
      </c>
      <c r="V27" s="25"/>
      <c r="W27" s="40">
        <v>0</v>
      </c>
      <c r="X27" s="25"/>
      <c r="Y27" s="26">
        <f>SUM(W27,U27,Q27,S27)</f>
        <v>0</v>
      </c>
      <c r="Z27" s="25"/>
      <c r="AA27" s="26">
        <f>SUM(Y27,O27,M27,K27,I27,G27,E27)</f>
        <v>7953223</v>
      </c>
      <c r="AB27" s="25"/>
      <c r="AC27" s="40">
        <v>0</v>
      </c>
      <c r="AD27" s="25"/>
      <c r="AE27" s="26">
        <f>SUM(AC27,AA27)</f>
        <v>7953223</v>
      </c>
    </row>
    <row r="28" spans="1:31" ht="18" customHeight="1" x14ac:dyDescent="0.3">
      <c r="A28" s="25" t="s">
        <v>144</v>
      </c>
      <c r="C28" s="39"/>
      <c r="E28" s="40">
        <v>0</v>
      </c>
      <c r="G28" s="40">
        <v>0</v>
      </c>
      <c r="I28" s="40">
        <v>0</v>
      </c>
      <c r="K28" s="40">
        <v>0</v>
      </c>
      <c r="L28" s="40"/>
      <c r="M28" s="40">
        <v>0</v>
      </c>
      <c r="N28" s="25"/>
      <c r="O28" s="40">
        <v>0</v>
      </c>
      <c r="P28" s="25"/>
      <c r="Q28" s="40">
        <v>0</v>
      </c>
      <c r="R28" s="25"/>
      <c r="S28" s="40">
        <v>0</v>
      </c>
      <c r="T28" s="25"/>
      <c r="U28" s="40">
        <v>0</v>
      </c>
      <c r="V28" s="25"/>
      <c r="W28" s="40">
        <v>0</v>
      </c>
      <c r="X28" s="25"/>
      <c r="Y28" s="26">
        <f t="shared" ref="Y28:Y32" si="0">SUM(W28,U28,Q28,S28)</f>
        <v>0</v>
      </c>
      <c r="Z28" s="25"/>
      <c r="AA28" s="26">
        <f t="shared" ref="AA28:AA32" si="1">SUM(Y28,O28,M28,K28,I28,G28,E28)</f>
        <v>0</v>
      </c>
      <c r="AB28" s="25"/>
      <c r="AC28" s="25">
        <v>-23411</v>
      </c>
      <c r="AD28" s="25"/>
      <c r="AE28" s="26">
        <f>SUM(AC28,AA28)</f>
        <v>-23411</v>
      </c>
    </row>
    <row r="29" spans="1:31" ht="18" customHeight="1" x14ac:dyDescent="0.3">
      <c r="A29" s="25" t="s">
        <v>308</v>
      </c>
      <c r="B29" s="24"/>
      <c r="E29" s="40"/>
      <c r="G29" s="40"/>
      <c r="I29" s="40"/>
      <c r="K29" s="40"/>
      <c r="L29" s="40"/>
      <c r="M29" s="40"/>
      <c r="N29" s="25"/>
      <c r="O29" s="40"/>
      <c r="P29" s="25"/>
      <c r="Q29" s="40"/>
      <c r="R29" s="25"/>
      <c r="S29" s="40"/>
      <c r="T29" s="25"/>
      <c r="U29" s="40"/>
      <c r="V29" s="25"/>
      <c r="W29" s="40"/>
      <c r="X29" s="25"/>
      <c r="Z29" s="25"/>
      <c r="AB29" s="25"/>
      <c r="AC29" s="25"/>
      <c r="AD29" s="25"/>
    </row>
    <row r="30" spans="1:31" ht="18" customHeight="1" x14ac:dyDescent="0.3">
      <c r="B30" s="25" t="s">
        <v>310</v>
      </c>
      <c r="E30" s="40"/>
      <c r="G30" s="40"/>
      <c r="I30" s="40"/>
      <c r="K30" s="40"/>
      <c r="L30" s="40"/>
      <c r="M30" s="40"/>
      <c r="N30" s="25"/>
      <c r="O30" s="40"/>
      <c r="P30" s="25"/>
      <c r="Q30" s="40"/>
      <c r="R30" s="25"/>
      <c r="S30" s="40"/>
      <c r="T30" s="25"/>
      <c r="U30" s="40"/>
      <c r="V30" s="25"/>
      <c r="W30" s="40"/>
      <c r="X30" s="25"/>
      <c r="Z30" s="25"/>
      <c r="AB30" s="25"/>
      <c r="AC30" s="25"/>
      <c r="AD30" s="25"/>
    </row>
    <row r="31" spans="1:31" ht="18" customHeight="1" x14ac:dyDescent="0.3">
      <c r="A31" s="41"/>
      <c r="B31" s="25" t="s">
        <v>309</v>
      </c>
      <c r="C31" s="39">
        <v>4</v>
      </c>
      <c r="E31" s="40">
        <v>0</v>
      </c>
      <c r="G31" s="40">
        <v>0</v>
      </c>
      <c r="I31" s="40">
        <v>0</v>
      </c>
      <c r="K31" s="40">
        <v>0</v>
      </c>
      <c r="L31" s="40"/>
      <c r="M31" s="40">
        <v>0</v>
      </c>
      <c r="N31" s="25"/>
      <c r="O31" s="40">
        <v>1203</v>
      </c>
      <c r="P31" s="25"/>
      <c r="Q31" s="40">
        <v>0</v>
      </c>
      <c r="R31" s="25"/>
      <c r="S31" s="40">
        <v>0</v>
      </c>
      <c r="T31" s="25"/>
      <c r="U31" s="40">
        <v>0</v>
      </c>
      <c r="V31" s="25"/>
      <c r="W31" s="40">
        <v>0</v>
      </c>
      <c r="X31" s="25"/>
      <c r="Y31" s="26">
        <f t="shared" ref="Y31" si="2">SUM(W31,U31,Q31,S31)</f>
        <v>0</v>
      </c>
      <c r="Z31" s="25"/>
      <c r="AA31" s="26">
        <f t="shared" ref="AA31" si="3">SUM(Y31,O31,M31,K31,I31,G31,E31)</f>
        <v>1203</v>
      </c>
      <c r="AB31" s="25"/>
      <c r="AC31" s="40">
        <v>200</v>
      </c>
      <c r="AD31" s="25"/>
      <c r="AE31" s="26">
        <f>SUM(AC31,AA31)</f>
        <v>1403</v>
      </c>
    </row>
    <row r="32" spans="1:31" ht="18" customHeight="1" x14ac:dyDescent="0.3">
      <c r="A32" s="41" t="s">
        <v>280</v>
      </c>
      <c r="C32" s="39"/>
      <c r="E32" s="42">
        <v>0</v>
      </c>
      <c r="G32" s="42">
        <v>0</v>
      </c>
      <c r="I32" s="42">
        <v>0</v>
      </c>
      <c r="K32" s="42">
        <v>0</v>
      </c>
      <c r="L32" s="43"/>
      <c r="M32" s="42">
        <v>0</v>
      </c>
      <c r="O32" s="42">
        <v>398926</v>
      </c>
      <c r="P32" s="43"/>
      <c r="Q32" s="42">
        <v>-175958</v>
      </c>
      <c r="R32" s="43"/>
      <c r="S32" s="42">
        <v>-255897</v>
      </c>
      <c r="T32" s="43"/>
      <c r="U32" s="42">
        <v>-12476</v>
      </c>
      <c r="V32" s="43"/>
      <c r="W32" s="42">
        <v>0</v>
      </c>
      <c r="X32" s="43"/>
      <c r="Y32" s="29">
        <f t="shared" si="0"/>
        <v>-444331</v>
      </c>
      <c r="AA32" s="29">
        <f t="shared" si="1"/>
        <v>-45405</v>
      </c>
      <c r="AB32" s="43"/>
      <c r="AC32" s="42">
        <v>315246</v>
      </c>
      <c r="AD32" s="43"/>
      <c r="AE32" s="29">
        <f t="shared" ref="AE32" si="4">SUM(AC32,AA32)</f>
        <v>269841</v>
      </c>
    </row>
    <row r="33" spans="1:31" ht="6" customHeight="1" x14ac:dyDescent="0.3">
      <c r="A33" s="41"/>
      <c r="E33" s="43"/>
      <c r="G33" s="43"/>
      <c r="I33" s="43"/>
      <c r="K33" s="43"/>
      <c r="L33" s="43"/>
      <c r="M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pans="1:31" ht="18" customHeight="1" x14ac:dyDescent="0.3">
      <c r="A34" s="38" t="s">
        <v>288</v>
      </c>
      <c r="B34" s="38"/>
      <c r="C34" s="38"/>
      <c r="E34" s="25"/>
      <c r="G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18" customHeight="1" thickBot="1" x14ac:dyDescent="0.35">
      <c r="B35" s="38" t="s">
        <v>229</v>
      </c>
      <c r="E35" s="44">
        <f>SUM(E21:F32)</f>
        <v>5213800</v>
      </c>
      <c r="G35" s="44">
        <f>SUM(G21:H32)</f>
        <v>9644040</v>
      </c>
      <c r="I35" s="44">
        <f>SUM(I21:J32)</f>
        <v>15904897</v>
      </c>
      <c r="K35" s="44">
        <f>SUM(K21:L32)</f>
        <v>5123</v>
      </c>
      <c r="M35" s="44">
        <f>SUM(M21:N32)</f>
        <v>585028</v>
      </c>
      <c r="O35" s="44">
        <f>SUM(O21:P32)</f>
        <v>5193148</v>
      </c>
      <c r="Q35" s="44">
        <f>SUM(Q21:R32)</f>
        <v>-464</v>
      </c>
      <c r="S35" s="44">
        <f>SUM(S21:T32)</f>
        <v>1149884</v>
      </c>
      <c r="U35" s="44">
        <f>SUM(U21:V32)</f>
        <v>153673</v>
      </c>
      <c r="W35" s="44">
        <f>SUM(W21:X32)</f>
        <v>-207239</v>
      </c>
      <c r="Y35" s="44">
        <f>SUM(Y21:Z32)</f>
        <v>1095854</v>
      </c>
      <c r="AA35" s="44">
        <f>SUM(AA21:AB32)</f>
        <v>37641890</v>
      </c>
      <c r="AC35" s="44">
        <f>SUM(AC21:AD32)</f>
        <v>12732813</v>
      </c>
      <c r="AE35" s="44">
        <f>SUM(AE21:AF32)</f>
        <v>50374703</v>
      </c>
    </row>
    <row r="36" spans="1:31" ht="18" customHeight="1" thickTop="1" x14ac:dyDescent="0.3">
      <c r="B36" s="38"/>
      <c r="I36" s="26"/>
    </row>
    <row r="37" spans="1:31" ht="18" customHeight="1" x14ac:dyDescent="0.3">
      <c r="B37" s="38"/>
      <c r="I37" s="26"/>
    </row>
    <row r="38" spans="1:31" ht="18" customHeight="1" x14ac:dyDescent="0.3">
      <c r="B38" s="38"/>
      <c r="I38" s="26"/>
    </row>
    <row r="39" spans="1:31" ht="18" customHeight="1" x14ac:dyDescent="0.3">
      <c r="B39" s="38"/>
      <c r="I39" s="26"/>
    </row>
    <row r="40" spans="1:31" ht="4.5" customHeight="1" x14ac:dyDescent="0.3">
      <c r="B40" s="38"/>
      <c r="I40" s="26"/>
    </row>
    <row r="41" spans="1:31" ht="21.9" customHeight="1" x14ac:dyDescent="0.3">
      <c r="A41" s="202" t="s">
        <v>39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</row>
  </sheetData>
  <mergeCells count="6">
    <mergeCell ref="A41:AE41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6A6E-225A-424C-BEEF-A5FFA1CC4EDA}">
  <dimension ref="A1:AE38"/>
  <sheetViews>
    <sheetView zoomScale="70" zoomScaleNormal="70" zoomScaleSheetLayoutView="85" workbookViewId="0">
      <selection activeCell="W11" sqref="W11"/>
    </sheetView>
  </sheetViews>
  <sheetFormatPr defaultColWidth="9.109375" defaultRowHeight="21.75" customHeight="1" x14ac:dyDescent="0.3"/>
  <cols>
    <col min="1" max="1" width="1.5546875" style="25" customWidth="1"/>
    <col min="2" max="2" width="23.88671875" style="25" customWidth="1"/>
    <col min="3" max="3" width="6.6640625" style="25" customWidth="1"/>
    <col min="4" max="4" width="0.5546875" style="25" customWidth="1"/>
    <col min="5" max="5" width="9.6640625" style="26" customWidth="1"/>
    <col min="6" max="6" width="0.5546875" style="25" customWidth="1"/>
    <col min="7" max="7" width="10.109375" style="26" customWidth="1"/>
    <col min="8" max="8" width="0.5546875" style="25" customWidth="1"/>
    <col min="9" max="9" width="10" style="25" customWidth="1"/>
    <col min="10" max="10" width="0.5546875" style="25" customWidth="1"/>
    <col min="11" max="11" width="11" style="26" customWidth="1"/>
    <col min="12" max="12" width="0.5546875" style="26" customWidth="1"/>
    <col min="13" max="13" width="8.88671875" style="26" customWidth="1"/>
    <col min="14" max="14" width="0.5546875" style="26" customWidth="1"/>
    <col min="15" max="15" width="10.44140625" style="26" customWidth="1"/>
    <col min="16" max="16" width="0.5546875" style="26" customWidth="1"/>
    <col min="17" max="17" width="9" style="26" customWidth="1"/>
    <col min="18" max="18" width="0.5546875" style="26" customWidth="1"/>
    <col min="19" max="19" width="10.33203125" style="26" customWidth="1"/>
    <col min="20" max="20" width="0.5546875" style="26" customWidth="1"/>
    <col min="21" max="21" width="10.6640625" style="26" customWidth="1"/>
    <col min="22" max="22" width="0.5546875" style="26" customWidth="1"/>
    <col min="23" max="23" width="11.6640625" style="26" customWidth="1"/>
    <col min="24" max="24" width="0.5546875" style="26" customWidth="1"/>
    <col min="25" max="25" width="11.5546875" style="26" customWidth="1"/>
    <col min="26" max="26" width="0.5546875" style="26" customWidth="1"/>
    <col min="27" max="27" width="12" style="26" customWidth="1"/>
    <col min="28" max="28" width="0.5546875" style="26" customWidth="1"/>
    <col min="29" max="29" width="8.88671875" style="26" customWidth="1"/>
    <col min="30" max="30" width="0.5546875" style="26" customWidth="1"/>
    <col min="31" max="31" width="9.5546875" style="26" customWidth="1"/>
    <col min="32" max="16384" width="9.109375" style="25"/>
  </cols>
  <sheetData>
    <row r="1" spans="1:31" ht="21.75" customHeight="1" x14ac:dyDescent="0.3">
      <c r="A1" s="76" t="s">
        <v>1</v>
      </c>
      <c r="B1" s="103"/>
      <c r="C1" s="103"/>
      <c r="D1" s="103"/>
      <c r="AE1" s="27"/>
    </row>
    <row r="2" spans="1:31" ht="21.75" customHeight="1" x14ac:dyDescent="0.3">
      <c r="A2" s="76" t="s">
        <v>269</v>
      </c>
      <c r="B2" s="103"/>
      <c r="C2" s="103"/>
      <c r="D2" s="103"/>
    </row>
    <row r="3" spans="1:31" ht="21.75" customHeight="1" x14ac:dyDescent="0.3">
      <c r="A3" s="164" t="str">
        <f>'EQ Th_6'!A3</f>
        <v>สำหรับรอบระยะเวลาสามเดือนสิ้นสุดวันที่ 31 มีนาคม พ.ศ. 2567</v>
      </c>
      <c r="B3" s="165"/>
      <c r="C3" s="165"/>
      <c r="D3" s="165"/>
      <c r="E3" s="29"/>
      <c r="F3" s="28"/>
      <c r="G3" s="29"/>
      <c r="H3" s="28"/>
      <c r="I3" s="28"/>
      <c r="J3" s="28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ht="18.899999999999999" customHeight="1" x14ac:dyDescent="0.3">
      <c r="A4" s="24"/>
      <c r="I4" s="26"/>
    </row>
    <row r="5" spans="1:31" ht="18.899999999999999" customHeight="1" x14ac:dyDescent="0.3">
      <c r="A5" s="24"/>
      <c r="E5" s="203" t="s">
        <v>2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30"/>
      <c r="AE5" s="31" t="s">
        <v>8</v>
      </c>
    </row>
    <row r="6" spans="1:31" ht="18.899999999999999" customHeight="1" x14ac:dyDescent="0.3">
      <c r="A6" s="24"/>
      <c r="E6" s="204" t="s">
        <v>105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32"/>
      <c r="AC6" s="32"/>
      <c r="AD6" s="32"/>
      <c r="AE6" s="32"/>
    </row>
    <row r="7" spans="1:31" ht="18.899999999999999" customHeight="1" x14ac:dyDescent="0.5">
      <c r="A7" s="24"/>
      <c r="E7" s="32"/>
      <c r="G7" s="32"/>
      <c r="K7" s="32"/>
      <c r="L7" s="32"/>
      <c r="M7" s="32"/>
      <c r="N7" s="32"/>
      <c r="O7" s="32"/>
      <c r="P7" s="32"/>
      <c r="Q7" s="204" t="s">
        <v>81</v>
      </c>
      <c r="R7" s="204"/>
      <c r="S7" s="204"/>
      <c r="T7" s="204"/>
      <c r="U7" s="204"/>
      <c r="V7" s="204"/>
      <c r="W7" s="204"/>
      <c r="X7" s="204"/>
      <c r="Y7" s="204"/>
      <c r="Z7" s="33"/>
      <c r="AA7" s="32"/>
      <c r="AB7" s="32"/>
      <c r="AC7" s="32"/>
      <c r="AD7" s="32"/>
      <c r="AE7" s="32"/>
    </row>
    <row r="8" spans="1:31" ht="18.899999999999999" customHeight="1" x14ac:dyDescent="0.3">
      <c r="E8" s="27"/>
      <c r="G8" s="27"/>
      <c r="K8" s="25"/>
      <c r="L8" s="27"/>
      <c r="M8" s="25"/>
      <c r="N8" s="25"/>
      <c r="O8" s="25"/>
      <c r="P8" s="27"/>
      <c r="Q8" s="205" t="s">
        <v>106</v>
      </c>
      <c r="R8" s="205"/>
      <c r="S8" s="205"/>
      <c r="T8" s="205"/>
      <c r="U8" s="205"/>
      <c r="V8" s="27"/>
      <c r="W8" s="27"/>
      <c r="X8" s="25"/>
      <c r="Y8" s="25"/>
      <c r="Z8" s="25"/>
      <c r="AA8" s="25"/>
      <c r="AB8" s="25"/>
      <c r="AC8" s="25"/>
      <c r="AD8" s="27"/>
      <c r="AE8" s="27"/>
    </row>
    <row r="9" spans="1:31" ht="18.899999999999999" customHeight="1" x14ac:dyDescent="0.3">
      <c r="T9" s="32"/>
      <c r="U9" s="27" t="s">
        <v>107</v>
      </c>
      <c r="V9" s="27"/>
    </row>
    <row r="10" spans="1:31" ht="18.899999999999999" customHeight="1" x14ac:dyDescent="0.3">
      <c r="E10" s="27"/>
      <c r="G10" s="27"/>
      <c r="K10" s="25"/>
      <c r="L10" s="27"/>
      <c r="M10" s="203" t="s">
        <v>78</v>
      </c>
      <c r="N10" s="203"/>
      <c r="O10" s="203"/>
      <c r="P10" s="27"/>
      <c r="Q10" s="32"/>
      <c r="R10" s="32"/>
      <c r="S10" s="32"/>
      <c r="T10" s="27"/>
      <c r="U10" s="27" t="s">
        <v>108</v>
      </c>
      <c r="V10" s="27"/>
      <c r="W10" s="27" t="s">
        <v>109</v>
      </c>
      <c r="X10" s="25"/>
      <c r="Y10" s="25"/>
      <c r="Z10" s="25"/>
      <c r="AA10" s="25"/>
      <c r="AB10" s="25"/>
      <c r="AC10" s="25"/>
      <c r="AD10" s="27"/>
      <c r="AE10" s="27"/>
    </row>
    <row r="11" spans="1:31" ht="18.899999999999999" customHeight="1" x14ac:dyDescent="0.3">
      <c r="E11" s="25"/>
      <c r="G11" s="25"/>
      <c r="I11" s="34" t="s">
        <v>110</v>
      </c>
      <c r="K11" s="27" t="s">
        <v>111</v>
      </c>
      <c r="L11" s="27"/>
      <c r="M11" s="27" t="s">
        <v>112</v>
      </c>
      <c r="N11" s="27"/>
      <c r="O11" s="27"/>
      <c r="P11" s="27"/>
      <c r="Q11" s="27"/>
      <c r="R11" s="27"/>
      <c r="S11" s="27" t="s">
        <v>113</v>
      </c>
      <c r="T11" s="27"/>
      <c r="U11" s="27" t="s">
        <v>114</v>
      </c>
      <c r="V11" s="27"/>
      <c r="W11" s="34" t="s">
        <v>115</v>
      </c>
      <c r="X11" s="27"/>
      <c r="Y11" s="27" t="s">
        <v>116</v>
      </c>
      <c r="Z11" s="27"/>
      <c r="AA11" s="35" t="s">
        <v>117</v>
      </c>
      <c r="AB11" s="27"/>
      <c r="AC11" s="27" t="s">
        <v>118</v>
      </c>
      <c r="AD11" s="25"/>
      <c r="AE11" s="25"/>
    </row>
    <row r="12" spans="1:31" ht="18.899999999999999" customHeight="1" x14ac:dyDescent="0.3">
      <c r="E12" s="27" t="s">
        <v>119</v>
      </c>
      <c r="G12" s="27" t="s">
        <v>120</v>
      </c>
      <c r="I12" s="34" t="s">
        <v>121</v>
      </c>
      <c r="K12" s="36" t="s">
        <v>122</v>
      </c>
      <c r="L12" s="27"/>
      <c r="M12" s="36" t="s">
        <v>123</v>
      </c>
      <c r="N12" s="27"/>
      <c r="O12" s="27"/>
      <c r="P12" s="27"/>
      <c r="Q12" s="27" t="s">
        <v>210</v>
      </c>
      <c r="R12" s="27"/>
      <c r="S12" s="27" t="s">
        <v>124</v>
      </c>
      <c r="T12" s="27"/>
      <c r="U12" s="27" t="s">
        <v>125</v>
      </c>
      <c r="V12" s="27"/>
      <c r="W12" s="27" t="s">
        <v>126</v>
      </c>
      <c r="X12" s="27"/>
      <c r="Y12" s="27" t="s">
        <v>127</v>
      </c>
      <c r="Z12" s="27"/>
      <c r="AA12" s="27" t="s">
        <v>128</v>
      </c>
      <c r="AB12" s="27"/>
      <c r="AC12" s="27" t="s">
        <v>129</v>
      </c>
      <c r="AD12" s="27"/>
      <c r="AE12" s="27" t="s">
        <v>117</v>
      </c>
    </row>
    <row r="13" spans="1:31" ht="18.899999999999999" customHeight="1" x14ac:dyDescent="0.3">
      <c r="C13" s="37" t="s">
        <v>7</v>
      </c>
      <c r="E13" s="31" t="s">
        <v>130</v>
      </c>
      <c r="G13" s="31" t="s">
        <v>131</v>
      </c>
      <c r="I13" s="31" t="s">
        <v>132</v>
      </c>
      <c r="K13" s="31" t="s">
        <v>133</v>
      </c>
      <c r="L13" s="27"/>
      <c r="M13" s="31" t="s">
        <v>134</v>
      </c>
      <c r="N13" s="27"/>
      <c r="O13" s="31" t="s">
        <v>80</v>
      </c>
      <c r="P13" s="27"/>
      <c r="Q13" s="31" t="s">
        <v>211</v>
      </c>
      <c r="R13" s="27"/>
      <c r="S13" s="31" t="s">
        <v>135</v>
      </c>
      <c r="T13" s="27"/>
      <c r="U13" s="31" t="s">
        <v>104</v>
      </c>
      <c r="V13" s="27"/>
      <c r="W13" s="31" t="s">
        <v>136</v>
      </c>
      <c r="X13" s="27"/>
      <c r="Y13" s="31" t="s">
        <v>137</v>
      </c>
      <c r="Z13" s="27"/>
      <c r="AA13" s="31" t="s">
        <v>138</v>
      </c>
      <c r="AB13" s="27"/>
      <c r="AC13" s="31" t="s">
        <v>139</v>
      </c>
      <c r="AD13" s="27"/>
      <c r="AE13" s="31" t="s">
        <v>140</v>
      </c>
    </row>
    <row r="14" spans="1:31" ht="18.899999999999999" customHeight="1" x14ac:dyDescent="0.3">
      <c r="E14" s="27"/>
      <c r="G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31" ht="18.899999999999999" customHeight="1" x14ac:dyDescent="0.3">
      <c r="A15" s="24" t="s">
        <v>287</v>
      </c>
      <c r="B15" s="24"/>
      <c r="I15" s="26"/>
    </row>
    <row r="16" spans="1:31" ht="18.899999999999999" customHeight="1" x14ac:dyDescent="0.3">
      <c r="B16" s="24" t="s">
        <v>230</v>
      </c>
      <c r="E16" s="45"/>
      <c r="F16" s="46"/>
      <c r="G16" s="45"/>
      <c r="H16" s="46"/>
      <c r="I16" s="45"/>
      <c r="J16" s="46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AC16" s="45"/>
    </row>
    <row r="17" spans="1:31" ht="18.899999999999999" customHeight="1" x14ac:dyDescent="0.3">
      <c r="B17" s="188" t="s">
        <v>241</v>
      </c>
      <c r="E17" s="45">
        <v>5213800</v>
      </c>
      <c r="F17" s="46"/>
      <c r="G17" s="45">
        <v>9644040</v>
      </c>
      <c r="H17" s="46"/>
      <c r="I17" s="45">
        <v>15904897</v>
      </c>
      <c r="J17" s="46"/>
      <c r="K17" s="45">
        <v>5123</v>
      </c>
      <c r="L17" s="45"/>
      <c r="M17" s="45">
        <v>585028</v>
      </c>
      <c r="N17" s="45"/>
      <c r="O17" s="45">
        <v>5479349</v>
      </c>
      <c r="P17" s="45"/>
      <c r="Q17" s="45">
        <v>-392713</v>
      </c>
      <c r="R17" s="45"/>
      <c r="S17" s="45">
        <v>1176438</v>
      </c>
      <c r="T17" s="45"/>
      <c r="U17" s="45">
        <v>157259</v>
      </c>
      <c r="V17" s="45"/>
      <c r="W17" s="45">
        <v>354853</v>
      </c>
      <c r="Y17" s="26">
        <f>SUM(W17,U17,Q17,S17)</f>
        <v>1295837</v>
      </c>
      <c r="AA17" s="26">
        <f>SUM(Y17,O17,M17,K17,I17,G17,E17)</f>
        <v>38128074</v>
      </c>
      <c r="AC17" s="45">
        <v>14574673</v>
      </c>
      <c r="AE17" s="26">
        <f>SUM(AC17,AA17)</f>
        <v>52702747</v>
      </c>
    </row>
    <row r="18" spans="1:31" ht="18.899999999999999" customHeight="1" x14ac:dyDescent="0.3">
      <c r="A18" s="25" t="s">
        <v>242</v>
      </c>
      <c r="B18" s="24"/>
      <c r="E18" s="45"/>
      <c r="F18" s="46"/>
      <c r="G18" s="45"/>
      <c r="H18" s="46"/>
      <c r="I18" s="45"/>
      <c r="J18" s="46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AC18" s="45"/>
    </row>
    <row r="19" spans="1:31" ht="18.899999999999999" customHeight="1" x14ac:dyDescent="0.3">
      <c r="A19" s="41"/>
      <c r="B19" s="25" t="s">
        <v>243</v>
      </c>
      <c r="C19" s="39">
        <v>4</v>
      </c>
      <c r="E19" s="42">
        <v>0</v>
      </c>
      <c r="G19" s="42">
        <v>0</v>
      </c>
      <c r="I19" s="42">
        <v>0</v>
      </c>
      <c r="K19" s="42">
        <v>0</v>
      </c>
      <c r="L19" s="43"/>
      <c r="M19" s="42">
        <v>0</v>
      </c>
      <c r="O19" s="42">
        <v>10002</v>
      </c>
      <c r="P19" s="43"/>
      <c r="Q19" s="42">
        <v>0</v>
      </c>
      <c r="R19" s="43"/>
      <c r="S19" s="42">
        <v>0</v>
      </c>
      <c r="T19" s="43"/>
      <c r="U19" s="42">
        <v>0</v>
      </c>
      <c r="V19" s="43"/>
      <c r="W19" s="42">
        <v>0</v>
      </c>
      <c r="X19" s="43"/>
      <c r="Y19" s="29">
        <f>SUM(W19,U19,Q19,S19)</f>
        <v>0</v>
      </c>
      <c r="AA19" s="29">
        <f>SUM(Y19,O19,M19,K19,I19,G19,E19)</f>
        <v>10002</v>
      </c>
      <c r="AB19" s="43"/>
      <c r="AC19" s="42">
        <v>1825</v>
      </c>
      <c r="AD19" s="43"/>
      <c r="AE19" s="29">
        <f>SUM(AC19,AA19)</f>
        <v>11827</v>
      </c>
    </row>
    <row r="20" spans="1:31" ht="18.899999999999999" customHeight="1" x14ac:dyDescent="0.3">
      <c r="A20" s="24" t="s">
        <v>287</v>
      </c>
      <c r="B20" s="24"/>
      <c r="C20" s="39"/>
      <c r="E20" s="45"/>
      <c r="F20" s="46"/>
      <c r="G20" s="45"/>
      <c r="H20" s="46"/>
      <c r="I20" s="45"/>
      <c r="J20" s="46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AC20" s="45"/>
    </row>
    <row r="21" spans="1:31" ht="18.899999999999999" customHeight="1" x14ac:dyDescent="0.3">
      <c r="B21" s="24" t="s">
        <v>230</v>
      </c>
      <c r="C21" s="39"/>
      <c r="E21" s="45"/>
      <c r="F21" s="46"/>
      <c r="G21" s="45"/>
      <c r="H21" s="46"/>
      <c r="I21" s="45"/>
      <c r="J21" s="46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AC21" s="45"/>
    </row>
    <row r="22" spans="1:31" ht="18.899999999999999" customHeight="1" x14ac:dyDescent="0.3">
      <c r="B22" s="188" t="s">
        <v>244</v>
      </c>
      <c r="C22" s="39"/>
      <c r="E22" s="45">
        <f>SUM(E17,E19)</f>
        <v>5213800</v>
      </c>
      <c r="F22" s="46"/>
      <c r="G22" s="45">
        <f>SUM(G17,G19)</f>
        <v>9644040</v>
      </c>
      <c r="H22" s="46"/>
      <c r="I22" s="45">
        <f>SUM(I17,I19)</f>
        <v>15904897</v>
      </c>
      <c r="J22" s="46"/>
      <c r="K22" s="45">
        <f>SUM(K17,K19)</f>
        <v>5123</v>
      </c>
      <c r="L22" s="45"/>
      <c r="M22" s="45">
        <f>SUM(M17,M19)</f>
        <v>585028</v>
      </c>
      <c r="N22" s="45"/>
      <c r="O22" s="45">
        <f>SUM(O17,O19)</f>
        <v>5489351</v>
      </c>
      <c r="P22" s="45"/>
      <c r="Q22" s="45">
        <f>SUM(Q17,Q19)</f>
        <v>-392713</v>
      </c>
      <c r="R22" s="45"/>
      <c r="S22" s="45">
        <f>SUM(S17,S19)</f>
        <v>1176438</v>
      </c>
      <c r="T22" s="45"/>
      <c r="U22" s="45">
        <f>SUM(U17,U19)</f>
        <v>157259</v>
      </c>
      <c r="V22" s="45"/>
      <c r="W22" s="45">
        <f>SUM(W17,W19)</f>
        <v>354853</v>
      </c>
      <c r="Y22" s="45">
        <f>SUM(Y17,Y19)</f>
        <v>1295837</v>
      </c>
      <c r="AA22" s="45">
        <f>SUM(AA17,AA19)</f>
        <v>38138076</v>
      </c>
      <c r="AC22" s="45">
        <f>SUM(AC17,AC19)</f>
        <v>14576498</v>
      </c>
      <c r="AE22" s="45">
        <f>SUM(AE17,AE19)</f>
        <v>52714574</v>
      </c>
    </row>
    <row r="23" spans="1:31" ht="6" customHeight="1" x14ac:dyDescent="0.3">
      <c r="B23" s="188"/>
      <c r="C23" s="39"/>
      <c r="E23" s="45"/>
      <c r="F23" s="46"/>
      <c r="G23" s="45"/>
      <c r="H23" s="46"/>
      <c r="I23" s="45"/>
      <c r="J23" s="46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AC23" s="45"/>
    </row>
    <row r="24" spans="1:31" ht="18.899999999999999" customHeight="1" x14ac:dyDescent="0.3">
      <c r="A24" s="38" t="s">
        <v>141</v>
      </c>
      <c r="B24" s="24"/>
      <c r="I24" s="26"/>
    </row>
    <row r="25" spans="1:31" ht="18.899999999999999" customHeight="1" x14ac:dyDescent="0.3">
      <c r="A25" s="38"/>
      <c r="B25" s="24" t="s">
        <v>311</v>
      </c>
      <c r="C25" s="39"/>
      <c r="I25" s="26"/>
    </row>
    <row r="26" spans="1:31" ht="18.899999999999999" customHeight="1" x14ac:dyDescent="0.3">
      <c r="A26" s="38"/>
      <c r="B26" s="24" t="s">
        <v>231</v>
      </c>
      <c r="C26" s="39"/>
      <c r="I26" s="26"/>
    </row>
    <row r="27" spans="1:31" ht="18.899999999999999" customHeight="1" x14ac:dyDescent="0.3">
      <c r="A27" s="25" t="s">
        <v>146</v>
      </c>
      <c r="C27" s="39"/>
      <c r="E27" s="40">
        <v>0</v>
      </c>
      <c r="G27" s="40">
        <v>0</v>
      </c>
      <c r="I27" s="40">
        <v>0</v>
      </c>
      <c r="K27" s="40">
        <v>0</v>
      </c>
      <c r="L27" s="40"/>
      <c r="M27" s="40">
        <v>0</v>
      </c>
      <c r="N27" s="25"/>
      <c r="O27" s="40">
        <v>0</v>
      </c>
      <c r="P27" s="25"/>
      <c r="Q27" s="40">
        <v>0</v>
      </c>
      <c r="R27" s="25"/>
      <c r="S27" s="40">
        <v>0</v>
      </c>
      <c r="T27" s="25"/>
      <c r="U27" s="40">
        <v>0</v>
      </c>
      <c r="V27" s="25"/>
      <c r="W27" s="40">
        <v>0</v>
      </c>
      <c r="X27" s="25"/>
      <c r="Y27" s="26">
        <f>SUM(W27,U27,Q27,S27)</f>
        <v>0</v>
      </c>
      <c r="Z27" s="25"/>
      <c r="AA27" s="26">
        <f>SUM(Y27,O27,M27,K27,I27,G27,E27)</f>
        <v>0</v>
      </c>
      <c r="AB27" s="25"/>
      <c r="AC27" s="25">
        <v>12161</v>
      </c>
      <c r="AD27" s="25"/>
      <c r="AE27" s="26">
        <f>SUM(AC27,AA27)</f>
        <v>12161</v>
      </c>
    </row>
    <row r="28" spans="1:31" ht="18.899999999999999" customHeight="1" x14ac:dyDescent="0.3">
      <c r="A28" s="25" t="s">
        <v>142</v>
      </c>
      <c r="C28" s="39"/>
      <c r="E28" s="40"/>
      <c r="G28" s="40"/>
      <c r="I28" s="40"/>
      <c r="K28" s="40"/>
      <c r="L28" s="40"/>
      <c r="M28" s="40"/>
      <c r="N28" s="25"/>
      <c r="O28" s="40"/>
      <c r="P28" s="25"/>
      <c r="Q28" s="40"/>
      <c r="R28" s="25"/>
      <c r="S28" s="25"/>
      <c r="T28" s="25"/>
      <c r="U28" s="40"/>
      <c r="V28" s="25"/>
      <c r="W28" s="40"/>
      <c r="X28" s="25"/>
      <c r="Z28" s="25"/>
      <c r="AB28" s="25"/>
      <c r="AC28" s="25"/>
      <c r="AD28" s="25"/>
    </row>
    <row r="29" spans="1:31" ht="18.899999999999999" customHeight="1" x14ac:dyDescent="0.3">
      <c r="B29" s="25" t="s">
        <v>143</v>
      </c>
      <c r="C29" s="39"/>
      <c r="E29" s="40">
        <v>0</v>
      </c>
      <c r="G29" s="40">
        <v>0</v>
      </c>
      <c r="I29" s="40">
        <v>0</v>
      </c>
      <c r="K29" s="40">
        <v>0</v>
      </c>
      <c r="L29" s="40"/>
      <c r="M29" s="40">
        <v>0</v>
      </c>
      <c r="N29" s="25"/>
      <c r="O29" s="40">
        <v>-230630</v>
      </c>
      <c r="P29" s="25"/>
      <c r="Q29" s="40">
        <v>0</v>
      </c>
      <c r="R29" s="25"/>
      <c r="S29" s="40">
        <v>0</v>
      </c>
      <c r="T29" s="25"/>
      <c r="U29" s="40">
        <v>0</v>
      </c>
      <c r="V29" s="25"/>
      <c r="W29" s="40">
        <v>0</v>
      </c>
      <c r="X29" s="25"/>
      <c r="Y29" s="26">
        <f>SUM(W29,U29,Q29,S29)</f>
        <v>0</v>
      </c>
      <c r="Z29" s="25"/>
      <c r="AA29" s="26">
        <f>SUM(Y29,O29,M29,K29,I29,G29,E29)</f>
        <v>-230630</v>
      </c>
      <c r="AB29" s="25"/>
      <c r="AC29" s="40">
        <v>0</v>
      </c>
      <c r="AD29" s="25"/>
      <c r="AE29" s="26">
        <f>SUM(AC29,AA29)</f>
        <v>-230630</v>
      </c>
    </row>
    <row r="30" spans="1:31" ht="18.899999999999999" customHeight="1" x14ac:dyDescent="0.3">
      <c r="A30" s="25" t="s">
        <v>313</v>
      </c>
      <c r="C30" s="39"/>
      <c r="E30" s="40"/>
      <c r="G30" s="40"/>
      <c r="I30" s="40"/>
      <c r="K30" s="40"/>
      <c r="L30" s="40"/>
      <c r="M30" s="40"/>
      <c r="N30" s="25"/>
      <c r="O30" s="40"/>
      <c r="P30" s="25"/>
      <c r="Q30" s="40"/>
      <c r="R30" s="25"/>
      <c r="S30" s="40"/>
      <c r="T30" s="25"/>
      <c r="U30" s="40"/>
      <c r="V30" s="25"/>
      <c r="W30" s="40"/>
      <c r="X30" s="25"/>
      <c r="Z30" s="25"/>
      <c r="AB30" s="25"/>
      <c r="AC30" s="40"/>
      <c r="AD30" s="25"/>
    </row>
    <row r="31" spans="1:31" ht="18.899999999999999" customHeight="1" x14ac:dyDescent="0.3">
      <c r="B31" s="41" t="s">
        <v>312</v>
      </c>
      <c r="C31" s="39"/>
      <c r="E31" s="42">
        <v>0</v>
      </c>
      <c r="G31" s="42">
        <v>0</v>
      </c>
      <c r="I31" s="42">
        <v>0</v>
      </c>
      <c r="K31" s="42">
        <v>0</v>
      </c>
      <c r="L31" s="43"/>
      <c r="M31" s="42">
        <v>0</v>
      </c>
      <c r="O31" s="42">
        <v>378712</v>
      </c>
      <c r="P31" s="43"/>
      <c r="Q31" s="42">
        <v>687864</v>
      </c>
      <c r="R31" s="43"/>
      <c r="S31" s="42">
        <v>-77811</v>
      </c>
      <c r="T31" s="43"/>
      <c r="U31" s="42">
        <v>-1871</v>
      </c>
      <c r="V31" s="43"/>
      <c r="W31" s="42">
        <v>0</v>
      </c>
      <c r="X31" s="43"/>
      <c r="Y31" s="29">
        <f>SUM(W31,U31,Q31,S31)</f>
        <v>608182</v>
      </c>
      <c r="AA31" s="29">
        <f>SUM(Y31,O31,M31,K31,I31,G31,E31)</f>
        <v>986894</v>
      </c>
      <c r="AB31" s="43"/>
      <c r="AC31" s="42">
        <f>'PL 5(TH)'!G48</f>
        <v>223143</v>
      </c>
      <c r="AD31" s="43"/>
      <c r="AE31" s="29">
        <f t="shared" ref="AE31" si="0">SUM(AC31,AA31)</f>
        <v>1210037</v>
      </c>
    </row>
    <row r="32" spans="1:31" ht="6" customHeight="1" x14ac:dyDescent="0.3">
      <c r="A32" s="41"/>
      <c r="E32" s="43"/>
      <c r="G32" s="43"/>
      <c r="I32" s="43"/>
      <c r="K32" s="43"/>
      <c r="L32" s="43"/>
      <c r="M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pans="1:31" ht="18.899999999999999" customHeight="1" x14ac:dyDescent="0.3">
      <c r="A33" s="38" t="s">
        <v>288</v>
      </c>
      <c r="B33" s="38"/>
      <c r="C33" s="38"/>
      <c r="E33" s="25"/>
      <c r="G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ht="18.899999999999999" customHeight="1" thickBot="1" x14ac:dyDescent="0.35">
      <c r="B34" s="38" t="s">
        <v>231</v>
      </c>
      <c r="E34" s="44">
        <f>SUM(E22:E31)</f>
        <v>5213800</v>
      </c>
      <c r="G34" s="44">
        <f>SUM(G22:G31)</f>
        <v>9644040</v>
      </c>
      <c r="I34" s="44">
        <f>SUM(I22:I31)</f>
        <v>15904897</v>
      </c>
      <c r="K34" s="44">
        <f>SUM(K22:K31)</f>
        <v>5123</v>
      </c>
      <c r="M34" s="44">
        <f>SUM(M22:M31)</f>
        <v>585028</v>
      </c>
      <c r="O34" s="44">
        <f>SUM(O22:O31)</f>
        <v>5637433</v>
      </c>
      <c r="Q34" s="44">
        <f>SUM(Q22:Q31)</f>
        <v>295151</v>
      </c>
      <c r="S34" s="44">
        <f>SUM(S22:S31)</f>
        <v>1098627</v>
      </c>
      <c r="U34" s="44">
        <f>SUM(U22:U31)</f>
        <v>155388</v>
      </c>
      <c r="W34" s="44">
        <f>SUM(W22:W31)</f>
        <v>354853</v>
      </c>
      <c r="Y34" s="44">
        <f>SUM(Y22:Y31)</f>
        <v>1904019</v>
      </c>
      <c r="AA34" s="44">
        <f>SUM(AA22:AA31)</f>
        <v>38894340</v>
      </c>
      <c r="AC34" s="44">
        <f>SUM(AC22:AC31)</f>
        <v>14811802</v>
      </c>
      <c r="AE34" s="44">
        <f>SUM(AE22:AE31)</f>
        <v>53706142</v>
      </c>
    </row>
    <row r="35" spans="1:31" ht="18.899999999999999" customHeight="1" thickTop="1" x14ac:dyDescent="0.3">
      <c r="B35" s="38"/>
      <c r="I35" s="26"/>
    </row>
    <row r="36" spans="1:31" ht="17.25" customHeight="1" x14ac:dyDescent="0.3">
      <c r="B36" s="38"/>
      <c r="I36" s="26"/>
    </row>
    <row r="37" spans="1:31" ht="12.75" customHeight="1" x14ac:dyDescent="0.3">
      <c r="B37" s="38"/>
      <c r="I37" s="26"/>
    </row>
    <row r="38" spans="1:31" ht="21.9" customHeight="1" x14ac:dyDescent="0.3">
      <c r="A38" s="202" t="s">
        <v>39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</row>
  </sheetData>
  <mergeCells count="6">
    <mergeCell ref="A38:AE38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47EE5-895E-42DF-BBF3-32A9DBD1F0D6}">
  <dimension ref="A1:T38"/>
  <sheetViews>
    <sheetView topLeftCell="C1" zoomScale="85" zoomScaleNormal="85" zoomScaleSheetLayoutView="89" workbookViewId="0">
      <selection activeCell="V18" sqref="V18"/>
    </sheetView>
  </sheetViews>
  <sheetFormatPr defaultColWidth="9.109375" defaultRowHeight="20.100000000000001" customHeight="1" x14ac:dyDescent="0.45"/>
  <cols>
    <col min="1" max="2" width="1.5546875" style="55" customWidth="1"/>
    <col min="3" max="3" width="50.88671875" style="55" customWidth="1"/>
    <col min="4" max="4" width="7.6640625" style="55" customWidth="1"/>
    <col min="5" max="5" width="0.88671875" style="55" customWidth="1"/>
    <col min="6" max="6" width="10.5546875" style="55" customWidth="1"/>
    <col min="7" max="7" width="0.88671875" style="55" customWidth="1"/>
    <col min="8" max="8" width="10.6640625" style="55" customWidth="1"/>
    <col min="9" max="9" width="0.88671875" style="55" customWidth="1"/>
    <col min="10" max="10" width="10.88671875" style="55" customWidth="1"/>
    <col min="11" max="11" width="0.88671875" style="55" customWidth="1"/>
    <col min="12" max="12" width="13.6640625" style="55" customWidth="1"/>
    <col min="13" max="13" width="0.88671875" style="55" customWidth="1"/>
    <col min="14" max="14" width="10.109375" style="55" customWidth="1"/>
    <col min="15" max="15" width="0.88671875" style="55" customWidth="1"/>
    <col min="16" max="16" width="10.109375" style="55" customWidth="1"/>
    <col min="17" max="17" width="0.88671875" style="55" customWidth="1"/>
    <col min="18" max="18" width="17.33203125" style="55" customWidth="1"/>
    <col min="19" max="19" width="0.6640625" style="55" customWidth="1"/>
    <col min="20" max="20" width="10.109375" style="55" customWidth="1"/>
    <col min="21" max="16384" width="9.109375" style="55"/>
  </cols>
  <sheetData>
    <row r="1" spans="1:20" ht="21.75" customHeight="1" x14ac:dyDescent="0.45">
      <c r="A1" s="47" t="s">
        <v>1</v>
      </c>
      <c r="B1" s="48"/>
      <c r="C1" s="48"/>
      <c r="D1" s="158"/>
      <c r="E1" s="158"/>
      <c r="F1" s="158"/>
      <c r="G1" s="159"/>
      <c r="H1" s="159"/>
      <c r="I1" s="159"/>
      <c r="J1" s="159"/>
      <c r="K1" s="159"/>
      <c r="L1" s="158"/>
      <c r="M1" s="159"/>
      <c r="N1" s="158"/>
      <c r="O1" s="159"/>
      <c r="P1" s="158"/>
      <c r="Q1" s="158"/>
      <c r="R1" s="158"/>
      <c r="S1" s="158"/>
      <c r="T1" s="158"/>
    </row>
    <row r="2" spans="1:20" ht="21.75" customHeight="1" x14ac:dyDescent="0.45">
      <c r="A2" s="1" t="s">
        <v>270</v>
      </c>
      <c r="B2" s="49"/>
      <c r="C2" s="49"/>
      <c r="D2" s="52"/>
      <c r="E2" s="52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</row>
    <row r="3" spans="1:20" ht="21.75" customHeight="1" x14ac:dyDescent="0.45">
      <c r="A3" s="50" t="str">
        <f>+'EQ Th_6'!A3</f>
        <v>สำหรับรอบระยะเวลาสามเดือนสิ้นสุดวันที่ 31 มีนาคม พ.ศ. 2567</v>
      </c>
      <c r="B3" s="51"/>
      <c r="C3" s="51"/>
      <c r="D3" s="160"/>
      <c r="E3" s="160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s="25" customFormat="1" ht="18" customHeight="1" x14ac:dyDescent="0.3">
      <c r="A4" s="24"/>
      <c r="E4" s="26"/>
      <c r="G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8.899999999999999" customHeight="1" x14ac:dyDescent="0.45">
      <c r="A5" s="52"/>
      <c r="B5" s="52"/>
      <c r="C5" s="52"/>
      <c r="D5" s="52"/>
      <c r="E5" s="52"/>
      <c r="F5" s="206" t="s">
        <v>3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53"/>
      <c r="R5" s="53"/>
      <c r="S5" s="53"/>
      <c r="T5" s="54" t="s">
        <v>8</v>
      </c>
    </row>
    <row r="6" spans="1:20" ht="18.899999999999999" customHeight="1" x14ac:dyDescent="0.45">
      <c r="A6" s="52"/>
      <c r="B6" s="52"/>
      <c r="C6" s="52"/>
      <c r="D6" s="52"/>
      <c r="E6" s="52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4"/>
      <c r="R6" s="162" t="s">
        <v>223</v>
      </c>
      <c r="S6" s="60"/>
      <c r="T6" s="63"/>
    </row>
    <row r="7" spans="1:20" ht="18.899999999999999" customHeight="1" x14ac:dyDescent="0.45">
      <c r="A7" s="57"/>
      <c r="B7" s="57"/>
      <c r="C7" s="52"/>
      <c r="D7" s="52"/>
      <c r="E7" s="52"/>
      <c r="F7" s="58"/>
      <c r="G7" s="58"/>
      <c r="H7" s="58"/>
      <c r="I7" s="58"/>
      <c r="J7" s="58"/>
      <c r="K7" s="58"/>
      <c r="L7" s="58"/>
      <c r="M7" s="58"/>
      <c r="N7" s="207" t="s">
        <v>78</v>
      </c>
      <c r="O7" s="207"/>
      <c r="P7" s="207"/>
      <c r="Q7" s="58"/>
      <c r="R7" s="125" t="s">
        <v>222</v>
      </c>
      <c r="S7" s="60"/>
      <c r="T7" s="58"/>
    </row>
    <row r="8" spans="1:20" ht="18.899999999999999" customHeight="1" x14ac:dyDescent="0.45">
      <c r="A8" s="52"/>
      <c r="B8" s="52"/>
      <c r="C8" s="52"/>
      <c r="D8" s="52"/>
      <c r="E8" s="52"/>
      <c r="J8" s="56" t="s">
        <v>110</v>
      </c>
      <c r="K8" s="56"/>
      <c r="L8" s="60" t="s">
        <v>111</v>
      </c>
      <c r="M8" s="56"/>
      <c r="N8" s="61" t="s">
        <v>148</v>
      </c>
      <c r="O8" s="62"/>
      <c r="P8" s="62"/>
      <c r="Q8" s="56"/>
      <c r="R8" s="125" t="s">
        <v>106</v>
      </c>
      <c r="S8" s="56"/>
    </row>
    <row r="9" spans="1:20" ht="18.899999999999999" customHeight="1" x14ac:dyDescent="0.45">
      <c r="A9" s="52"/>
      <c r="B9" s="52"/>
      <c r="C9" s="52"/>
      <c r="D9" s="52"/>
      <c r="E9" s="52"/>
      <c r="F9" s="63" t="s">
        <v>119</v>
      </c>
      <c r="G9" s="63"/>
      <c r="H9" s="63" t="s">
        <v>120</v>
      </c>
      <c r="I9" s="63"/>
      <c r="J9" s="63" t="s">
        <v>121</v>
      </c>
      <c r="K9" s="63"/>
      <c r="L9" s="56" t="s">
        <v>149</v>
      </c>
      <c r="M9" s="56"/>
      <c r="N9" s="64" t="s">
        <v>123</v>
      </c>
      <c r="O9" s="62"/>
      <c r="P9" s="62"/>
      <c r="Q9" s="56"/>
      <c r="R9" s="56" t="s">
        <v>221</v>
      </c>
      <c r="S9" s="56"/>
      <c r="T9" s="63" t="s">
        <v>117</v>
      </c>
    </row>
    <row r="10" spans="1:20" ht="18.899999999999999" customHeight="1" x14ac:dyDescent="0.45">
      <c r="A10" s="52"/>
      <c r="B10" s="52"/>
      <c r="C10" s="52"/>
      <c r="D10" s="59" t="s">
        <v>7</v>
      </c>
      <c r="E10" s="52"/>
      <c r="F10" s="54" t="s">
        <v>130</v>
      </c>
      <c r="G10" s="63"/>
      <c r="H10" s="54" t="s">
        <v>131</v>
      </c>
      <c r="I10" s="63"/>
      <c r="J10" s="54" t="s">
        <v>132</v>
      </c>
      <c r="K10" s="63"/>
      <c r="L10" s="54" t="s">
        <v>150</v>
      </c>
      <c r="M10" s="56"/>
      <c r="N10" s="65" t="s">
        <v>134</v>
      </c>
      <c r="O10" s="61"/>
      <c r="P10" s="65" t="s">
        <v>80</v>
      </c>
      <c r="Q10" s="63"/>
      <c r="R10" s="54" t="s">
        <v>135</v>
      </c>
      <c r="S10" s="63"/>
      <c r="T10" s="54" t="s">
        <v>140</v>
      </c>
    </row>
    <row r="11" spans="1:20" ht="3.9" customHeight="1" x14ac:dyDescent="0.45">
      <c r="A11" s="52"/>
      <c r="B11" s="52"/>
      <c r="C11" s="52"/>
      <c r="D11" s="52"/>
      <c r="E11" s="52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ht="18.75" customHeight="1" x14ac:dyDescent="0.45">
      <c r="A12" s="24" t="s">
        <v>289</v>
      </c>
      <c r="B12" s="24"/>
      <c r="C12" s="52"/>
      <c r="D12" s="52"/>
      <c r="E12" s="52"/>
    </row>
    <row r="13" spans="1:20" ht="18.75" customHeight="1" x14ac:dyDescent="0.45">
      <c r="A13" s="24"/>
      <c r="B13" s="188" t="s">
        <v>241</v>
      </c>
      <c r="C13" s="52"/>
      <c r="D13" s="52"/>
      <c r="E13" s="52"/>
      <c r="F13" s="66">
        <v>5213800</v>
      </c>
      <c r="G13" s="66"/>
      <c r="H13" s="66">
        <v>9644040</v>
      </c>
      <c r="I13" s="66"/>
      <c r="J13" s="66">
        <v>7951674</v>
      </c>
      <c r="K13" s="66"/>
      <c r="L13" s="66">
        <v>2406</v>
      </c>
      <c r="M13" s="66"/>
      <c r="N13" s="66">
        <v>585028</v>
      </c>
      <c r="O13" s="67"/>
      <c r="P13" s="66">
        <v>2291342</v>
      </c>
      <c r="Q13" s="68"/>
      <c r="R13" s="58">
        <v>0</v>
      </c>
      <c r="S13" s="68"/>
      <c r="T13" s="66">
        <f>SUM(F13:R13)</f>
        <v>25688290</v>
      </c>
    </row>
    <row r="14" spans="1:20" ht="18.899999999999999" customHeight="1" x14ac:dyDescent="0.45">
      <c r="A14" s="25" t="s">
        <v>245</v>
      </c>
      <c r="B14" s="24"/>
      <c r="C14" s="52"/>
      <c r="D14" s="71">
        <v>4</v>
      </c>
      <c r="E14" s="52"/>
      <c r="F14" s="75">
        <v>0</v>
      </c>
      <c r="G14" s="66"/>
      <c r="H14" s="75">
        <v>0</v>
      </c>
      <c r="I14" s="66"/>
      <c r="J14" s="75">
        <v>0</v>
      </c>
      <c r="K14" s="66"/>
      <c r="L14" s="75">
        <v>0</v>
      </c>
      <c r="M14" s="66"/>
      <c r="N14" s="75">
        <v>0</v>
      </c>
      <c r="O14" s="74"/>
      <c r="P14" s="75">
        <v>-1379</v>
      </c>
      <c r="Q14" s="68"/>
      <c r="R14" s="72">
        <v>0</v>
      </c>
      <c r="S14" s="68"/>
      <c r="T14" s="75">
        <f>SUM(F14:R14)</f>
        <v>-1379</v>
      </c>
    </row>
    <row r="15" spans="1:20" ht="18.899999999999999" customHeight="1" x14ac:dyDescent="0.45">
      <c r="A15" s="24" t="s">
        <v>290</v>
      </c>
      <c r="B15" s="25"/>
      <c r="C15" s="52"/>
      <c r="D15" s="52"/>
      <c r="E15" s="52"/>
      <c r="F15" s="66">
        <f>SUM(F13:F14)</f>
        <v>5213800</v>
      </c>
      <c r="G15" s="66"/>
      <c r="H15" s="66">
        <f>SUM(H13:H14)</f>
        <v>9644040</v>
      </c>
      <c r="I15" s="66"/>
      <c r="J15" s="66">
        <f>SUM(J13:J14)</f>
        <v>7951674</v>
      </c>
      <c r="K15" s="66"/>
      <c r="L15" s="66">
        <f>SUM(L13:L14)</f>
        <v>2406</v>
      </c>
      <c r="M15" s="66"/>
      <c r="N15" s="66">
        <f>SUM(N13:N14)</f>
        <v>585028</v>
      </c>
      <c r="O15" s="74"/>
      <c r="P15" s="66">
        <f>SUM(P13:P14)</f>
        <v>2289963</v>
      </c>
      <c r="Q15" s="68"/>
      <c r="R15" s="66">
        <f>SUM(R13:R14)</f>
        <v>0</v>
      </c>
      <c r="S15" s="68"/>
      <c r="T15" s="66">
        <f>SUM(T13:T14)</f>
        <v>25686911</v>
      </c>
    </row>
    <row r="16" spans="1:20" ht="6" customHeight="1" x14ac:dyDescent="0.45">
      <c r="A16" s="52"/>
      <c r="B16" s="52"/>
      <c r="C16" s="52"/>
      <c r="D16" s="52"/>
      <c r="E16" s="52"/>
      <c r="F16" s="69"/>
      <c r="G16" s="58"/>
      <c r="H16" s="58"/>
      <c r="I16" s="58"/>
      <c r="J16" s="58"/>
      <c r="K16" s="58"/>
      <c r="L16" s="69"/>
      <c r="M16" s="58"/>
      <c r="N16" s="69"/>
      <c r="O16" s="58"/>
      <c r="P16" s="69"/>
      <c r="Q16" s="69"/>
      <c r="R16" s="69"/>
      <c r="S16" s="69"/>
      <c r="T16" s="69"/>
    </row>
    <row r="17" spans="1:20" ht="18.899999999999999" customHeight="1" x14ac:dyDescent="0.45">
      <c r="A17" s="70" t="s">
        <v>291</v>
      </c>
      <c r="B17" s="57"/>
      <c r="C17" s="52"/>
      <c r="D17" s="52"/>
      <c r="E17" s="52"/>
      <c r="F17" s="58"/>
      <c r="G17" s="58"/>
      <c r="H17" s="58"/>
      <c r="I17" s="58"/>
      <c r="J17" s="58"/>
      <c r="K17" s="58"/>
      <c r="L17" s="58"/>
      <c r="M17" s="58"/>
      <c r="N17" s="58"/>
      <c r="O17" s="68"/>
      <c r="P17" s="58"/>
      <c r="Q17" s="68"/>
      <c r="R17" s="153"/>
      <c r="S17" s="68"/>
      <c r="T17" s="58"/>
    </row>
    <row r="18" spans="1:20" ht="18.899999999999999" customHeight="1" x14ac:dyDescent="0.45">
      <c r="A18" s="70"/>
      <c r="B18" s="57" t="s">
        <v>232</v>
      </c>
      <c r="C18" s="52"/>
      <c r="D18" s="52"/>
      <c r="E18" s="52"/>
      <c r="F18" s="58"/>
      <c r="G18" s="58"/>
      <c r="H18" s="58"/>
      <c r="I18" s="58"/>
      <c r="J18" s="58"/>
      <c r="K18" s="58"/>
      <c r="L18" s="58"/>
      <c r="M18" s="58"/>
      <c r="N18" s="58"/>
      <c r="O18" s="68"/>
      <c r="P18" s="58"/>
      <c r="Q18" s="68"/>
      <c r="R18" s="153"/>
      <c r="S18" s="68"/>
      <c r="T18" s="58"/>
    </row>
    <row r="19" spans="1:20" ht="18.899999999999999" customHeight="1" x14ac:dyDescent="0.45">
      <c r="A19" s="25" t="s">
        <v>256</v>
      </c>
      <c r="B19" s="57"/>
      <c r="C19" s="52"/>
      <c r="D19" s="71"/>
      <c r="E19" s="52"/>
      <c r="F19" s="58">
        <v>0</v>
      </c>
      <c r="G19" s="58"/>
      <c r="H19" s="58">
        <v>0</v>
      </c>
      <c r="I19" s="58"/>
      <c r="J19" s="58">
        <v>7953223</v>
      </c>
      <c r="K19" s="58"/>
      <c r="L19" s="58">
        <v>0</v>
      </c>
      <c r="M19" s="58"/>
      <c r="N19" s="58">
        <v>0</v>
      </c>
      <c r="O19" s="68"/>
      <c r="P19" s="58">
        <v>0</v>
      </c>
      <c r="Q19" s="68"/>
      <c r="R19" s="58">
        <v>0</v>
      </c>
      <c r="S19" s="68"/>
      <c r="T19" s="58">
        <f t="shared" ref="T19:T21" si="0">SUM(F19:P19)</f>
        <v>7953223</v>
      </c>
    </row>
    <row r="20" spans="1:20" ht="18.899999999999999" customHeight="1" x14ac:dyDescent="0.45">
      <c r="A20" s="25" t="s">
        <v>277</v>
      </c>
      <c r="B20" s="57"/>
      <c r="D20" s="71">
        <v>4</v>
      </c>
      <c r="E20" s="52"/>
      <c r="F20" s="58">
        <v>0</v>
      </c>
      <c r="G20" s="58"/>
      <c r="H20" s="58">
        <v>0</v>
      </c>
      <c r="I20" s="58"/>
      <c r="J20" s="58">
        <v>0</v>
      </c>
      <c r="K20" s="58"/>
      <c r="L20" s="58">
        <v>0</v>
      </c>
      <c r="M20" s="58"/>
      <c r="N20" s="58">
        <v>0</v>
      </c>
      <c r="O20" s="68"/>
      <c r="P20" s="58">
        <v>257</v>
      </c>
      <c r="Q20" s="68"/>
      <c r="R20" s="58">
        <v>0</v>
      </c>
      <c r="S20" s="68"/>
      <c r="T20" s="58">
        <f t="shared" ref="T20" si="1">SUM(F20:P20)</f>
        <v>257</v>
      </c>
    </row>
    <row r="21" spans="1:20" ht="18.899999999999999" customHeight="1" x14ac:dyDescent="0.45">
      <c r="A21" s="52" t="s">
        <v>292</v>
      </c>
      <c r="B21" s="57"/>
      <c r="C21" s="52"/>
      <c r="D21" s="52"/>
      <c r="E21" s="52"/>
      <c r="F21" s="72">
        <v>0</v>
      </c>
      <c r="G21" s="58"/>
      <c r="H21" s="72">
        <v>0</v>
      </c>
      <c r="I21" s="58"/>
      <c r="J21" s="72">
        <v>0</v>
      </c>
      <c r="K21" s="58"/>
      <c r="L21" s="72">
        <v>0</v>
      </c>
      <c r="M21" s="58"/>
      <c r="N21" s="72">
        <v>0</v>
      </c>
      <c r="O21" s="58"/>
      <c r="P21" s="72">
        <v>70380</v>
      </c>
      <c r="Q21" s="58"/>
      <c r="R21" s="154">
        <v>0</v>
      </c>
      <c r="S21" s="58"/>
      <c r="T21" s="72">
        <f t="shared" si="0"/>
        <v>70380</v>
      </c>
    </row>
    <row r="22" spans="1:20" ht="6" customHeight="1" x14ac:dyDescent="0.45">
      <c r="A22" s="52"/>
      <c r="B22" s="52"/>
      <c r="C22" s="52"/>
      <c r="D22" s="52"/>
      <c r="E22" s="52"/>
      <c r="F22" s="69"/>
      <c r="G22" s="58"/>
      <c r="H22" s="58"/>
      <c r="I22" s="58"/>
      <c r="J22" s="58"/>
      <c r="K22" s="58"/>
      <c r="L22" s="69"/>
      <c r="M22" s="58"/>
      <c r="N22" s="69"/>
      <c r="O22" s="58"/>
      <c r="P22" s="69"/>
      <c r="Q22" s="69"/>
      <c r="R22" s="69"/>
      <c r="S22" s="69"/>
      <c r="T22" s="69"/>
    </row>
    <row r="23" spans="1:20" ht="18.899999999999999" customHeight="1" thickBot="1" x14ac:dyDescent="0.5">
      <c r="A23" s="57" t="s">
        <v>293</v>
      </c>
      <c r="B23" s="57"/>
      <c r="C23" s="52"/>
      <c r="D23" s="52"/>
      <c r="E23" s="52"/>
      <c r="F23" s="73">
        <f>SUM(F15:F21)</f>
        <v>5213800</v>
      </c>
      <c r="G23" s="58"/>
      <c r="H23" s="73">
        <f>SUM(H15:H21)</f>
        <v>9644040</v>
      </c>
      <c r="I23" s="58"/>
      <c r="J23" s="73">
        <f>SUM(J15:J21)</f>
        <v>15904897</v>
      </c>
      <c r="K23" s="58"/>
      <c r="L23" s="73">
        <f>SUM(L15:L21)</f>
        <v>2406</v>
      </c>
      <c r="M23" s="58"/>
      <c r="N23" s="73">
        <f>SUM(N15:N21)</f>
        <v>585028</v>
      </c>
      <c r="O23" s="58"/>
      <c r="P23" s="73">
        <f>SUM(P15:P21)</f>
        <v>2360600</v>
      </c>
      <c r="Q23" s="58"/>
      <c r="R23" s="155">
        <f>SUM(R15:R21)</f>
        <v>0</v>
      </c>
      <c r="S23" s="58"/>
      <c r="T23" s="73">
        <f>SUM(T15:T21)</f>
        <v>33710771</v>
      </c>
    </row>
    <row r="24" spans="1:20" ht="11.25" customHeight="1" thickTop="1" x14ac:dyDescent="0.45">
      <c r="A24" s="57"/>
      <c r="B24" s="57"/>
      <c r="C24" s="52"/>
      <c r="D24" s="52"/>
      <c r="E24" s="52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69"/>
      <c r="S24" s="58"/>
      <c r="T24" s="58"/>
    </row>
    <row r="25" spans="1:20" ht="18.899999999999999" customHeight="1" x14ac:dyDescent="0.45">
      <c r="A25" s="24" t="s">
        <v>294</v>
      </c>
      <c r="B25" s="24"/>
      <c r="C25" s="52"/>
      <c r="D25" s="52"/>
      <c r="E25" s="52"/>
      <c r="F25" s="66"/>
      <c r="G25" s="66"/>
      <c r="H25" s="66"/>
      <c r="I25" s="66"/>
      <c r="J25" s="66"/>
      <c r="K25" s="66"/>
      <c r="L25" s="66"/>
      <c r="M25" s="66"/>
      <c r="N25" s="66"/>
      <c r="O25" s="74"/>
      <c r="P25" s="66"/>
      <c r="Q25" s="68"/>
      <c r="R25" s="58"/>
      <c r="S25" s="68"/>
      <c r="T25" s="66">
        <f>SUM(F25:P25,R25)</f>
        <v>0</v>
      </c>
    </row>
    <row r="26" spans="1:20" ht="18.899999999999999" customHeight="1" x14ac:dyDescent="0.45">
      <c r="A26" s="24"/>
      <c r="B26" s="188" t="s">
        <v>241</v>
      </c>
      <c r="C26" s="52"/>
      <c r="D26" s="52"/>
      <c r="E26" s="52"/>
      <c r="F26" s="66">
        <v>5213800</v>
      </c>
      <c r="G26" s="66"/>
      <c r="H26" s="66">
        <v>9644040</v>
      </c>
      <c r="I26" s="66"/>
      <c r="J26" s="66">
        <v>15904897</v>
      </c>
      <c r="K26" s="66"/>
      <c r="L26" s="66">
        <v>2406</v>
      </c>
      <c r="M26" s="66"/>
      <c r="N26" s="66">
        <v>585028</v>
      </c>
      <c r="O26" s="74"/>
      <c r="P26" s="66">
        <v>3188735</v>
      </c>
      <c r="Q26" s="68"/>
      <c r="R26" s="58">
        <v>29875</v>
      </c>
      <c r="S26" s="68"/>
      <c r="T26" s="66">
        <f>SUM(F26:R26)</f>
        <v>34568781</v>
      </c>
    </row>
    <row r="27" spans="1:20" ht="18.899999999999999" customHeight="1" x14ac:dyDescent="0.45">
      <c r="A27" s="25" t="s">
        <v>245</v>
      </c>
      <c r="B27" s="24"/>
      <c r="C27" s="52"/>
      <c r="D27" s="71">
        <v>4</v>
      </c>
      <c r="E27" s="52"/>
      <c r="F27" s="75">
        <v>0</v>
      </c>
      <c r="G27" s="66"/>
      <c r="H27" s="75">
        <v>0</v>
      </c>
      <c r="I27" s="66"/>
      <c r="J27" s="75">
        <v>0</v>
      </c>
      <c r="K27" s="66"/>
      <c r="L27" s="75">
        <v>0</v>
      </c>
      <c r="M27" s="66"/>
      <c r="N27" s="75">
        <v>0</v>
      </c>
      <c r="O27" s="74"/>
      <c r="P27" s="75">
        <v>-253</v>
      </c>
      <c r="Q27" s="68"/>
      <c r="R27" s="72">
        <v>0</v>
      </c>
      <c r="S27" s="68"/>
      <c r="T27" s="75">
        <f>SUM(F27:R27)</f>
        <v>-253</v>
      </c>
    </row>
    <row r="28" spans="1:20" ht="18.899999999999999" customHeight="1" x14ac:dyDescent="0.45">
      <c r="A28" s="24" t="s">
        <v>295</v>
      </c>
      <c r="B28" s="25"/>
      <c r="C28" s="52"/>
      <c r="D28" s="52"/>
      <c r="E28" s="52"/>
      <c r="F28" s="66">
        <f>SUM(F26:F27)</f>
        <v>5213800</v>
      </c>
      <c r="G28" s="66"/>
      <c r="H28" s="66">
        <f>SUM(H26:H27)</f>
        <v>9644040</v>
      </c>
      <c r="I28" s="66"/>
      <c r="J28" s="66">
        <f>SUM(J26:J27)</f>
        <v>15904897</v>
      </c>
      <c r="K28" s="66"/>
      <c r="L28" s="66">
        <f>SUM(L26:L27)</f>
        <v>2406</v>
      </c>
      <c r="M28" s="66"/>
      <c r="N28" s="66">
        <f>SUM(N26:N27)</f>
        <v>585028</v>
      </c>
      <c r="O28" s="74"/>
      <c r="P28" s="66">
        <f>SUM(P26:P27)</f>
        <v>3188482</v>
      </c>
      <c r="Q28" s="68"/>
      <c r="R28" s="66">
        <f>SUM(R26:R27)</f>
        <v>29875</v>
      </c>
      <c r="S28" s="68"/>
      <c r="T28" s="66">
        <f>SUM(T26:T27)</f>
        <v>34568528</v>
      </c>
    </row>
    <row r="29" spans="1:20" ht="6" customHeight="1" x14ac:dyDescent="0.45">
      <c r="A29" s="52"/>
      <c r="B29" s="52"/>
      <c r="C29" s="52"/>
      <c r="D29" s="52"/>
      <c r="E29" s="52"/>
      <c r="F29" s="69"/>
      <c r="G29" s="58"/>
      <c r="H29" s="58"/>
      <c r="I29" s="58"/>
      <c r="J29" s="58"/>
      <c r="K29" s="58"/>
      <c r="L29" s="69"/>
      <c r="M29" s="58"/>
      <c r="N29" s="69"/>
      <c r="O29" s="58"/>
      <c r="P29" s="69"/>
      <c r="Q29" s="69"/>
      <c r="R29" s="69"/>
      <c r="S29" s="69"/>
      <c r="T29" s="69"/>
    </row>
    <row r="30" spans="1:20" ht="18.899999999999999" customHeight="1" x14ac:dyDescent="0.45">
      <c r="A30" s="70" t="s">
        <v>291</v>
      </c>
      <c r="B30" s="57"/>
      <c r="C30" s="52"/>
      <c r="D30" s="52"/>
      <c r="E30" s="52"/>
      <c r="F30" s="58"/>
      <c r="G30" s="58"/>
      <c r="H30" s="58"/>
      <c r="I30" s="58"/>
      <c r="J30" s="58"/>
      <c r="K30" s="58"/>
      <c r="L30" s="58"/>
      <c r="M30" s="58"/>
      <c r="N30" s="58"/>
      <c r="O30" s="68"/>
      <c r="P30" s="58"/>
      <c r="Q30" s="68"/>
      <c r="R30" s="153"/>
      <c r="S30" s="68"/>
      <c r="T30" s="58"/>
    </row>
    <row r="31" spans="1:20" ht="18.899999999999999" customHeight="1" x14ac:dyDescent="0.45">
      <c r="A31" s="70"/>
      <c r="B31" s="57" t="s">
        <v>233</v>
      </c>
      <c r="C31" s="52"/>
      <c r="D31" s="52"/>
      <c r="E31" s="52"/>
      <c r="F31" s="66"/>
      <c r="G31" s="66"/>
      <c r="H31" s="66"/>
      <c r="I31" s="66"/>
      <c r="J31" s="66"/>
      <c r="K31" s="66"/>
      <c r="L31" s="66"/>
      <c r="M31" s="66"/>
      <c r="N31" s="66"/>
      <c r="O31" s="74"/>
      <c r="P31" s="66"/>
      <c r="Q31" s="68"/>
      <c r="R31" s="153"/>
      <c r="S31" s="68"/>
      <c r="T31" s="58"/>
    </row>
    <row r="32" spans="1:20" ht="18.899999999999999" customHeight="1" x14ac:dyDescent="0.45">
      <c r="A32" s="52" t="s">
        <v>151</v>
      </c>
      <c r="B32" s="57"/>
      <c r="C32" s="52"/>
      <c r="D32" s="71"/>
      <c r="E32" s="52"/>
      <c r="F32" s="58">
        <v>0</v>
      </c>
      <c r="G32" s="58"/>
      <c r="H32" s="58">
        <v>0</v>
      </c>
      <c r="I32" s="58"/>
      <c r="J32" s="58">
        <v>0</v>
      </c>
      <c r="K32" s="58"/>
      <c r="L32" s="58">
        <v>0</v>
      </c>
      <c r="M32" s="58"/>
      <c r="N32" s="58">
        <v>0</v>
      </c>
      <c r="O32" s="68"/>
      <c r="P32" s="58">
        <v>-230630</v>
      </c>
      <c r="Q32" s="68"/>
      <c r="R32" s="58">
        <v>0</v>
      </c>
      <c r="S32" s="68"/>
      <c r="T32" s="66">
        <f>SUM(F32:P32,R32)</f>
        <v>-230630</v>
      </c>
    </row>
    <row r="33" spans="1:20" ht="18.899999999999999" customHeight="1" x14ac:dyDescent="0.45">
      <c r="A33" s="52" t="s">
        <v>296</v>
      </c>
      <c r="B33" s="57"/>
      <c r="C33" s="52"/>
      <c r="D33" s="52"/>
      <c r="E33" s="52"/>
      <c r="F33" s="72">
        <v>0</v>
      </c>
      <c r="G33" s="58"/>
      <c r="H33" s="72">
        <v>0</v>
      </c>
      <c r="I33" s="58"/>
      <c r="J33" s="72">
        <v>0</v>
      </c>
      <c r="K33" s="58"/>
      <c r="L33" s="72">
        <v>0</v>
      </c>
      <c r="M33" s="58"/>
      <c r="N33" s="72">
        <v>0</v>
      </c>
      <c r="O33" s="58"/>
      <c r="P33" s="72">
        <v>508647</v>
      </c>
      <c r="Q33" s="58"/>
      <c r="R33" s="154">
        <v>-102915</v>
      </c>
      <c r="S33" s="58"/>
      <c r="T33" s="75">
        <f>SUM(F33:P33,R33)</f>
        <v>405732</v>
      </c>
    </row>
    <row r="34" spans="1:20" ht="6" customHeight="1" x14ac:dyDescent="0.45">
      <c r="A34" s="52"/>
      <c r="B34" s="52"/>
      <c r="C34" s="52"/>
      <c r="D34" s="52"/>
      <c r="E34" s="52"/>
      <c r="F34" s="69"/>
      <c r="G34" s="58"/>
      <c r="H34" s="58"/>
      <c r="I34" s="58"/>
      <c r="J34" s="58"/>
      <c r="K34" s="58"/>
      <c r="L34" s="69"/>
      <c r="M34" s="58"/>
      <c r="N34" s="69"/>
      <c r="O34" s="58"/>
      <c r="P34" s="69"/>
      <c r="Q34" s="69"/>
      <c r="R34" s="69"/>
      <c r="S34" s="69"/>
      <c r="T34" s="69"/>
    </row>
    <row r="35" spans="1:20" ht="18.899999999999999" customHeight="1" thickBot="1" x14ac:dyDescent="0.5">
      <c r="A35" s="57" t="s">
        <v>297</v>
      </c>
      <c r="B35" s="57"/>
      <c r="C35" s="52"/>
      <c r="D35" s="52"/>
      <c r="E35" s="52"/>
      <c r="F35" s="73">
        <f>SUM(F28:F33)</f>
        <v>5213800</v>
      </c>
      <c r="G35" s="58"/>
      <c r="H35" s="73">
        <f>SUM(H28:H33)</f>
        <v>9644040</v>
      </c>
      <c r="I35" s="58"/>
      <c r="J35" s="73">
        <f>SUM(J28:J33)</f>
        <v>15904897</v>
      </c>
      <c r="K35" s="58"/>
      <c r="L35" s="73">
        <f>SUM(L28:L33)</f>
        <v>2406</v>
      </c>
      <c r="M35" s="58"/>
      <c r="N35" s="73">
        <f>SUM(N28:N33)</f>
        <v>585028</v>
      </c>
      <c r="O35" s="58"/>
      <c r="P35" s="73">
        <f>SUM(P28:P33)</f>
        <v>3466499</v>
      </c>
      <c r="Q35" s="58"/>
      <c r="R35" s="73">
        <f>SUM(R28:R33)</f>
        <v>-73040</v>
      </c>
      <c r="S35" s="58"/>
      <c r="T35" s="73">
        <f>SUM(T28:T33)</f>
        <v>34743630</v>
      </c>
    </row>
    <row r="36" spans="1:20" ht="6.75" customHeight="1" thickTop="1" x14ac:dyDescent="0.45">
      <c r="A36" s="57"/>
      <c r="B36" s="57"/>
      <c r="C36" s="52"/>
      <c r="D36" s="52"/>
      <c r="E36" s="52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  <row r="37" spans="1:20" ht="8.25" customHeight="1" x14ac:dyDescent="0.45">
      <c r="A37" s="57"/>
      <c r="B37" s="57"/>
      <c r="C37" s="52"/>
      <c r="D37" s="52"/>
      <c r="E37" s="52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  <row r="38" spans="1:20" ht="21.9" customHeight="1" x14ac:dyDescent="0.45">
      <c r="A38" s="208" t="s">
        <v>39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</row>
  </sheetData>
  <mergeCells count="3">
    <mergeCell ref="F5:P5"/>
    <mergeCell ref="N7:P7"/>
    <mergeCell ref="A38:T38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DA7E5-F967-46FC-99CC-7A7031E23E14}">
  <dimension ref="A1:M187"/>
  <sheetViews>
    <sheetView zoomScale="85" zoomScaleNormal="85" zoomScaleSheetLayoutView="88" workbookViewId="0">
      <selection activeCell="Q22" sqref="Q22"/>
    </sheetView>
  </sheetViews>
  <sheetFormatPr defaultRowHeight="21.75" customHeight="1" x14ac:dyDescent="0.3"/>
  <cols>
    <col min="1" max="3" width="1.5546875" style="80" customWidth="1"/>
    <col min="4" max="4" width="39" style="80" customWidth="1"/>
    <col min="5" max="5" width="8.88671875" style="18" bestFit="1" customWidth="1"/>
    <col min="6" max="6" width="0.88671875" style="80" customWidth="1"/>
    <col min="7" max="7" width="11.44140625" style="96" customWidth="1"/>
    <col min="8" max="8" width="0.88671875" style="80" customWidth="1"/>
    <col min="9" max="9" width="11.44140625" style="96" customWidth="1"/>
    <col min="10" max="10" width="0.88671875" style="80" customWidth="1"/>
    <col min="11" max="11" width="11.44140625" style="80" customWidth="1"/>
    <col min="12" max="12" width="0.88671875" style="80" customWidth="1"/>
    <col min="13" max="13" width="11.6640625" style="80" customWidth="1"/>
    <col min="14" max="208" width="9.109375" style="80"/>
    <col min="209" max="210" width="2.5546875" style="80" customWidth="1"/>
    <col min="211" max="211" width="50.109375" style="80" customWidth="1"/>
    <col min="212" max="212" width="6.5546875" style="80" customWidth="1"/>
    <col min="213" max="213" width="1.109375" style="80" customWidth="1"/>
    <col min="214" max="214" width="14.5546875" style="80" customWidth="1"/>
    <col min="215" max="215" width="1.5546875" style="80" customWidth="1"/>
    <col min="216" max="216" width="14.5546875" style="80" customWidth="1"/>
    <col min="217" max="217" width="14.88671875" style="80" customWidth="1"/>
    <col min="218" max="218" width="16.44140625" style="80" bestFit="1" customWidth="1"/>
    <col min="219" max="219" width="14" style="80" bestFit="1" customWidth="1"/>
    <col min="220" max="464" width="9.109375" style="80"/>
    <col min="465" max="466" width="2.5546875" style="80" customWidth="1"/>
    <col min="467" max="467" width="50.109375" style="80" customWidth="1"/>
    <col min="468" max="468" width="6.5546875" style="80" customWidth="1"/>
    <col min="469" max="469" width="1.109375" style="80" customWidth="1"/>
    <col min="470" max="470" width="14.5546875" style="80" customWidth="1"/>
    <col min="471" max="471" width="1.5546875" style="80" customWidth="1"/>
    <col min="472" max="472" width="14.5546875" style="80" customWidth="1"/>
    <col min="473" max="473" width="14.88671875" style="80" customWidth="1"/>
    <col min="474" max="474" width="16.44140625" style="80" bestFit="1" customWidth="1"/>
    <col min="475" max="475" width="14" style="80" bestFit="1" customWidth="1"/>
    <col min="476" max="720" width="9.109375" style="80"/>
    <col min="721" max="722" width="2.5546875" style="80" customWidth="1"/>
    <col min="723" max="723" width="50.109375" style="80" customWidth="1"/>
    <col min="724" max="724" width="6.5546875" style="80" customWidth="1"/>
    <col min="725" max="725" width="1.109375" style="80" customWidth="1"/>
    <col min="726" max="726" width="14.5546875" style="80" customWidth="1"/>
    <col min="727" max="727" width="1.5546875" style="80" customWidth="1"/>
    <col min="728" max="728" width="14.5546875" style="80" customWidth="1"/>
    <col min="729" max="729" width="14.88671875" style="80" customWidth="1"/>
    <col min="730" max="730" width="16.44140625" style="80" bestFit="1" customWidth="1"/>
    <col min="731" max="731" width="14" style="80" bestFit="1" customWidth="1"/>
    <col min="732" max="976" width="9.109375" style="80"/>
    <col min="977" max="978" width="2.5546875" style="80" customWidth="1"/>
    <col min="979" max="979" width="50.109375" style="80" customWidth="1"/>
    <col min="980" max="980" width="6.5546875" style="80" customWidth="1"/>
    <col min="981" max="981" width="1.109375" style="80" customWidth="1"/>
    <col min="982" max="982" width="14.5546875" style="80" customWidth="1"/>
    <col min="983" max="983" width="1.5546875" style="80" customWidth="1"/>
    <col min="984" max="984" width="14.5546875" style="80" customWidth="1"/>
    <col min="985" max="985" width="14.88671875" style="80" customWidth="1"/>
    <col min="986" max="986" width="16.44140625" style="80" bestFit="1" customWidth="1"/>
    <col min="987" max="987" width="14" style="80" bestFit="1" customWidth="1"/>
    <col min="988" max="1232" width="9.109375" style="80"/>
    <col min="1233" max="1234" width="2.5546875" style="80" customWidth="1"/>
    <col min="1235" max="1235" width="50.109375" style="80" customWidth="1"/>
    <col min="1236" max="1236" width="6.5546875" style="80" customWidth="1"/>
    <col min="1237" max="1237" width="1.109375" style="80" customWidth="1"/>
    <col min="1238" max="1238" width="14.5546875" style="80" customWidth="1"/>
    <col min="1239" max="1239" width="1.5546875" style="80" customWidth="1"/>
    <col min="1240" max="1240" width="14.5546875" style="80" customWidth="1"/>
    <col min="1241" max="1241" width="14.88671875" style="80" customWidth="1"/>
    <col min="1242" max="1242" width="16.44140625" style="80" bestFit="1" customWidth="1"/>
    <col min="1243" max="1243" width="14" style="80" bestFit="1" customWidth="1"/>
    <col min="1244" max="1488" width="9.109375" style="80"/>
    <col min="1489" max="1490" width="2.5546875" style="80" customWidth="1"/>
    <col min="1491" max="1491" width="50.109375" style="80" customWidth="1"/>
    <col min="1492" max="1492" width="6.5546875" style="80" customWidth="1"/>
    <col min="1493" max="1493" width="1.109375" style="80" customWidth="1"/>
    <col min="1494" max="1494" width="14.5546875" style="80" customWidth="1"/>
    <col min="1495" max="1495" width="1.5546875" style="80" customWidth="1"/>
    <col min="1496" max="1496" width="14.5546875" style="80" customWidth="1"/>
    <col min="1497" max="1497" width="14.88671875" style="80" customWidth="1"/>
    <col min="1498" max="1498" width="16.44140625" style="80" bestFit="1" customWidth="1"/>
    <col min="1499" max="1499" width="14" style="80" bestFit="1" customWidth="1"/>
    <col min="1500" max="1744" width="9.109375" style="80"/>
    <col min="1745" max="1746" width="2.5546875" style="80" customWidth="1"/>
    <col min="1747" max="1747" width="50.109375" style="80" customWidth="1"/>
    <col min="1748" max="1748" width="6.5546875" style="80" customWidth="1"/>
    <col min="1749" max="1749" width="1.109375" style="80" customWidth="1"/>
    <col min="1750" max="1750" width="14.5546875" style="80" customWidth="1"/>
    <col min="1751" max="1751" width="1.5546875" style="80" customWidth="1"/>
    <col min="1752" max="1752" width="14.5546875" style="80" customWidth="1"/>
    <col min="1753" max="1753" width="14.88671875" style="80" customWidth="1"/>
    <col min="1754" max="1754" width="16.44140625" style="80" bestFit="1" customWidth="1"/>
    <col min="1755" max="1755" width="14" style="80" bestFit="1" customWidth="1"/>
    <col min="1756" max="2000" width="9.109375" style="80"/>
    <col min="2001" max="2002" width="2.5546875" style="80" customWidth="1"/>
    <col min="2003" max="2003" width="50.109375" style="80" customWidth="1"/>
    <col min="2004" max="2004" width="6.5546875" style="80" customWidth="1"/>
    <col min="2005" max="2005" width="1.109375" style="80" customWidth="1"/>
    <col min="2006" max="2006" width="14.5546875" style="80" customWidth="1"/>
    <col min="2007" max="2007" width="1.5546875" style="80" customWidth="1"/>
    <col min="2008" max="2008" width="14.5546875" style="80" customWidth="1"/>
    <col min="2009" max="2009" width="14.88671875" style="80" customWidth="1"/>
    <col min="2010" max="2010" width="16.44140625" style="80" bestFit="1" customWidth="1"/>
    <col min="2011" max="2011" width="14" style="80" bestFit="1" customWidth="1"/>
    <col min="2012" max="2256" width="9.109375" style="80"/>
    <col min="2257" max="2258" width="2.5546875" style="80" customWidth="1"/>
    <col min="2259" max="2259" width="50.109375" style="80" customWidth="1"/>
    <col min="2260" max="2260" width="6.5546875" style="80" customWidth="1"/>
    <col min="2261" max="2261" width="1.109375" style="80" customWidth="1"/>
    <col min="2262" max="2262" width="14.5546875" style="80" customWidth="1"/>
    <col min="2263" max="2263" width="1.5546875" style="80" customWidth="1"/>
    <col min="2264" max="2264" width="14.5546875" style="80" customWidth="1"/>
    <col min="2265" max="2265" width="14.88671875" style="80" customWidth="1"/>
    <col min="2266" max="2266" width="16.44140625" style="80" bestFit="1" customWidth="1"/>
    <col min="2267" max="2267" width="14" style="80" bestFit="1" customWidth="1"/>
    <col min="2268" max="2512" width="9.109375" style="80"/>
    <col min="2513" max="2514" width="2.5546875" style="80" customWidth="1"/>
    <col min="2515" max="2515" width="50.109375" style="80" customWidth="1"/>
    <col min="2516" max="2516" width="6.5546875" style="80" customWidth="1"/>
    <col min="2517" max="2517" width="1.109375" style="80" customWidth="1"/>
    <col min="2518" max="2518" width="14.5546875" style="80" customWidth="1"/>
    <col min="2519" max="2519" width="1.5546875" style="80" customWidth="1"/>
    <col min="2520" max="2520" width="14.5546875" style="80" customWidth="1"/>
    <col min="2521" max="2521" width="14.88671875" style="80" customWidth="1"/>
    <col min="2522" max="2522" width="16.44140625" style="80" bestFit="1" customWidth="1"/>
    <col min="2523" max="2523" width="14" style="80" bestFit="1" customWidth="1"/>
    <col min="2524" max="2768" width="9.109375" style="80"/>
    <col min="2769" max="2770" width="2.5546875" style="80" customWidth="1"/>
    <col min="2771" max="2771" width="50.109375" style="80" customWidth="1"/>
    <col min="2772" max="2772" width="6.5546875" style="80" customWidth="1"/>
    <col min="2773" max="2773" width="1.109375" style="80" customWidth="1"/>
    <col min="2774" max="2774" width="14.5546875" style="80" customWidth="1"/>
    <col min="2775" max="2775" width="1.5546875" style="80" customWidth="1"/>
    <col min="2776" max="2776" width="14.5546875" style="80" customWidth="1"/>
    <col min="2777" max="2777" width="14.88671875" style="80" customWidth="1"/>
    <col min="2778" max="2778" width="16.44140625" style="80" bestFit="1" customWidth="1"/>
    <col min="2779" max="2779" width="14" style="80" bestFit="1" customWidth="1"/>
    <col min="2780" max="3024" width="9.109375" style="80"/>
    <col min="3025" max="3026" width="2.5546875" style="80" customWidth="1"/>
    <col min="3027" max="3027" width="50.109375" style="80" customWidth="1"/>
    <col min="3028" max="3028" width="6.5546875" style="80" customWidth="1"/>
    <col min="3029" max="3029" width="1.109375" style="80" customWidth="1"/>
    <col min="3030" max="3030" width="14.5546875" style="80" customWidth="1"/>
    <col min="3031" max="3031" width="1.5546875" style="80" customWidth="1"/>
    <col min="3032" max="3032" width="14.5546875" style="80" customWidth="1"/>
    <col min="3033" max="3033" width="14.88671875" style="80" customWidth="1"/>
    <col min="3034" max="3034" width="16.44140625" style="80" bestFit="1" customWidth="1"/>
    <col min="3035" max="3035" width="14" style="80" bestFit="1" customWidth="1"/>
    <col min="3036" max="3280" width="9.109375" style="80"/>
    <col min="3281" max="3282" width="2.5546875" style="80" customWidth="1"/>
    <col min="3283" max="3283" width="50.109375" style="80" customWidth="1"/>
    <col min="3284" max="3284" width="6.5546875" style="80" customWidth="1"/>
    <col min="3285" max="3285" width="1.109375" style="80" customWidth="1"/>
    <col min="3286" max="3286" width="14.5546875" style="80" customWidth="1"/>
    <col min="3287" max="3287" width="1.5546875" style="80" customWidth="1"/>
    <col min="3288" max="3288" width="14.5546875" style="80" customWidth="1"/>
    <col min="3289" max="3289" width="14.88671875" style="80" customWidth="1"/>
    <col min="3290" max="3290" width="16.44140625" style="80" bestFit="1" customWidth="1"/>
    <col min="3291" max="3291" width="14" style="80" bestFit="1" customWidth="1"/>
    <col min="3292" max="3536" width="9.109375" style="80"/>
    <col min="3537" max="3538" width="2.5546875" style="80" customWidth="1"/>
    <col min="3539" max="3539" width="50.109375" style="80" customWidth="1"/>
    <col min="3540" max="3540" width="6.5546875" style="80" customWidth="1"/>
    <col min="3541" max="3541" width="1.109375" style="80" customWidth="1"/>
    <col min="3542" max="3542" width="14.5546875" style="80" customWidth="1"/>
    <col min="3543" max="3543" width="1.5546875" style="80" customWidth="1"/>
    <col min="3544" max="3544" width="14.5546875" style="80" customWidth="1"/>
    <col min="3545" max="3545" width="14.88671875" style="80" customWidth="1"/>
    <col min="3546" max="3546" width="16.44140625" style="80" bestFit="1" customWidth="1"/>
    <col min="3547" max="3547" width="14" style="80" bestFit="1" customWidth="1"/>
    <col min="3548" max="3792" width="9.109375" style="80"/>
    <col min="3793" max="3794" width="2.5546875" style="80" customWidth="1"/>
    <col min="3795" max="3795" width="50.109375" style="80" customWidth="1"/>
    <col min="3796" max="3796" width="6.5546875" style="80" customWidth="1"/>
    <col min="3797" max="3797" width="1.109375" style="80" customWidth="1"/>
    <col min="3798" max="3798" width="14.5546875" style="80" customWidth="1"/>
    <col min="3799" max="3799" width="1.5546875" style="80" customWidth="1"/>
    <col min="3800" max="3800" width="14.5546875" style="80" customWidth="1"/>
    <col min="3801" max="3801" width="14.88671875" style="80" customWidth="1"/>
    <col min="3802" max="3802" width="16.44140625" style="80" bestFit="1" customWidth="1"/>
    <col min="3803" max="3803" width="14" style="80" bestFit="1" customWidth="1"/>
    <col min="3804" max="4048" width="9.109375" style="80"/>
    <col min="4049" max="4050" width="2.5546875" style="80" customWidth="1"/>
    <col min="4051" max="4051" width="50.109375" style="80" customWidth="1"/>
    <col min="4052" max="4052" width="6.5546875" style="80" customWidth="1"/>
    <col min="4053" max="4053" width="1.109375" style="80" customWidth="1"/>
    <col min="4054" max="4054" width="14.5546875" style="80" customWidth="1"/>
    <col min="4055" max="4055" width="1.5546875" style="80" customWidth="1"/>
    <col min="4056" max="4056" width="14.5546875" style="80" customWidth="1"/>
    <col min="4057" max="4057" width="14.88671875" style="80" customWidth="1"/>
    <col min="4058" max="4058" width="16.44140625" style="80" bestFit="1" customWidth="1"/>
    <col min="4059" max="4059" width="14" style="80" bestFit="1" customWidth="1"/>
    <col min="4060" max="4304" width="9.109375" style="80"/>
    <col min="4305" max="4306" width="2.5546875" style="80" customWidth="1"/>
    <col min="4307" max="4307" width="50.109375" style="80" customWidth="1"/>
    <col min="4308" max="4308" width="6.5546875" style="80" customWidth="1"/>
    <col min="4309" max="4309" width="1.109375" style="80" customWidth="1"/>
    <col min="4310" max="4310" width="14.5546875" style="80" customWidth="1"/>
    <col min="4311" max="4311" width="1.5546875" style="80" customWidth="1"/>
    <col min="4312" max="4312" width="14.5546875" style="80" customWidth="1"/>
    <col min="4313" max="4313" width="14.88671875" style="80" customWidth="1"/>
    <col min="4314" max="4314" width="16.44140625" style="80" bestFit="1" customWidth="1"/>
    <col min="4315" max="4315" width="14" style="80" bestFit="1" customWidth="1"/>
    <col min="4316" max="4560" width="9.109375" style="80"/>
    <col min="4561" max="4562" width="2.5546875" style="80" customWidth="1"/>
    <col min="4563" max="4563" width="50.109375" style="80" customWidth="1"/>
    <col min="4564" max="4564" width="6.5546875" style="80" customWidth="1"/>
    <col min="4565" max="4565" width="1.109375" style="80" customWidth="1"/>
    <col min="4566" max="4566" width="14.5546875" style="80" customWidth="1"/>
    <col min="4567" max="4567" width="1.5546875" style="80" customWidth="1"/>
    <col min="4568" max="4568" width="14.5546875" style="80" customWidth="1"/>
    <col min="4569" max="4569" width="14.88671875" style="80" customWidth="1"/>
    <col min="4570" max="4570" width="16.44140625" style="80" bestFit="1" customWidth="1"/>
    <col min="4571" max="4571" width="14" style="80" bestFit="1" customWidth="1"/>
    <col min="4572" max="4816" width="9.109375" style="80"/>
    <col min="4817" max="4818" width="2.5546875" style="80" customWidth="1"/>
    <col min="4819" max="4819" width="50.109375" style="80" customWidth="1"/>
    <col min="4820" max="4820" width="6.5546875" style="80" customWidth="1"/>
    <col min="4821" max="4821" width="1.109375" style="80" customWidth="1"/>
    <col min="4822" max="4822" width="14.5546875" style="80" customWidth="1"/>
    <col min="4823" max="4823" width="1.5546875" style="80" customWidth="1"/>
    <col min="4824" max="4824" width="14.5546875" style="80" customWidth="1"/>
    <col min="4825" max="4825" width="14.88671875" style="80" customWidth="1"/>
    <col min="4826" max="4826" width="16.44140625" style="80" bestFit="1" customWidth="1"/>
    <col min="4827" max="4827" width="14" style="80" bestFit="1" customWidth="1"/>
    <col min="4828" max="5072" width="9.109375" style="80"/>
    <col min="5073" max="5074" width="2.5546875" style="80" customWidth="1"/>
    <col min="5075" max="5075" width="50.109375" style="80" customWidth="1"/>
    <col min="5076" max="5076" width="6.5546875" style="80" customWidth="1"/>
    <col min="5077" max="5077" width="1.109375" style="80" customWidth="1"/>
    <col min="5078" max="5078" width="14.5546875" style="80" customWidth="1"/>
    <col min="5079" max="5079" width="1.5546875" style="80" customWidth="1"/>
    <col min="5080" max="5080" width="14.5546875" style="80" customWidth="1"/>
    <col min="5081" max="5081" width="14.88671875" style="80" customWidth="1"/>
    <col min="5082" max="5082" width="16.44140625" style="80" bestFit="1" customWidth="1"/>
    <col min="5083" max="5083" width="14" style="80" bestFit="1" customWidth="1"/>
    <col min="5084" max="5328" width="9.109375" style="80"/>
    <col min="5329" max="5330" width="2.5546875" style="80" customWidth="1"/>
    <col min="5331" max="5331" width="50.109375" style="80" customWidth="1"/>
    <col min="5332" max="5332" width="6.5546875" style="80" customWidth="1"/>
    <col min="5333" max="5333" width="1.109375" style="80" customWidth="1"/>
    <col min="5334" max="5334" width="14.5546875" style="80" customWidth="1"/>
    <col min="5335" max="5335" width="1.5546875" style="80" customWidth="1"/>
    <col min="5336" max="5336" width="14.5546875" style="80" customWidth="1"/>
    <col min="5337" max="5337" width="14.88671875" style="80" customWidth="1"/>
    <col min="5338" max="5338" width="16.44140625" style="80" bestFit="1" customWidth="1"/>
    <col min="5339" max="5339" width="14" style="80" bestFit="1" customWidth="1"/>
    <col min="5340" max="5584" width="9.109375" style="80"/>
    <col min="5585" max="5586" width="2.5546875" style="80" customWidth="1"/>
    <col min="5587" max="5587" width="50.109375" style="80" customWidth="1"/>
    <col min="5588" max="5588" width="6.5546875" style="80" customWidth="1"/>
    <col min="5589" max="5589" width="1.109375" style="80" customWidth="1"/>
    <col min="5590" max="5590" width="14.5546875" style="80" customWidth="1"/>
    <col min="5591" max="5591" width="1.5546875" style="80" customWidth="1"/>
    <col min="5592" max="5592" width="14.5546875" style="80" customWidth="1"/>
    <col min="5593" max="5593" width="14.88671875" style="80" customWidth="1"/>
    <col min="5594" max="5594" width="16.44140625" style="80" bestFit="1" customWidth="1"/>
    <col min="5595" max="5595" width="14" style="80" bestFit="1" customWidth="1"/>
    <col min="5596" max="5840" width="9.109375" style="80"/>
    <col min="5841" max="5842" width="2.5546875" style="80" customWidth="1"/>
    <col min="5843" max="5843" width="50.109375" style="80" customWidth="1"/>
    <col min="5844" max="5844" width="6.5546875" style="80" customWidth="1"/>
    <col min="5845" max="5845" width="1.109375" style="80" customWidth="1"/>
    <col min="5846" max="5846" width="14.5546875" style="80" customWidth="1"/>
    <col min="5847" max="5847" width="1.5546875" style="80" customWidth="1"/>
    <col min="5848" max="5848" width="14.5546875" style="80" customWidth="1"/>
    <col min="5849" max="5849" width="14.88671875" style="80" customWidth="1"/>
    <col min="5850" max="5850" width="16.44140625" style="80" bestFit="1" customWidth="1"/>
    <col min="5851" max="5851" width="14" style="80" bestFit="1" customWidth="1"/>
    <col min="5852" max="6096" width="9.109375" style="80"/>
    <col min="6097" max="6098" width="2.5546875" style="80" customWidth="1"/>
    <col min="6099" max="6099" width="50.109375" style="80" customWidth="1"/>
    <col min="6100" max="6100" width="6.5546875" style="80" customWidth="1"/>
    <col min="6101" max="6101" width="1.109375" style="80" customWidth="1"/>
    <col min="6102" max="6102" width="14.5546875" style="80" customWidth="1"/>
    <col min="6103" max="6103" width="1.5546875" style="80" customWidth="1"/>
    <col min="6104" max="6104" width="14.5546875" style="80" customWidth="1"/>
    <col min="6105" max="6105" width="14.88671875" style="80" customWidth="1"/>
    <col min="6106" max="6106" width="16.44140625" style="80" bestFit="1" customWidth="1"/>
    <col min="6107" max="6107" width="14" style="80" bestFit="1" customWidth="1"/>
    <col min="6108" max="6352" width="9.109375" style="80"/>
    <col min="6353" max="6354" width="2.5546875" style="80" customWidth="1"/>
    <col min="6355" max="6355" width="50.109375" style="80" customWidth="1"/>
    <col min="6356" max="6356" width="6.5546875" style="80" customWidth="1"/>
    <col min="6357" max="6357" width="1.109375" style="80" customWidth="1"/>
    <col min="6358" max="6358" width="14.5546875" style="80" customWidth="1"/>
    <col min="6359" max="6359" width="1.5546875" style="80" customWidth="1"/>
    <col min="6360" max="6360" width="14.5546875" style="80" customWidth="1"/>
    <col min="6361" max="6361" width="14.88671875" style="80" customWidth="1"/>
    <col min="6362" max="6362" width="16.44140625" style="80" bestFit="1" customWidth="1"/>
    <col min="6363" max="6363" width="14" style="80" bestFit="1" customWidth="1"/>
    <col min="6364" max="6608" width="9.109375" style="80"/>
    <col min="6609" max="6610" width="2.5546875" style="80" customWidth="1"/>
    <col min="6611" max="6611" width="50.109375" style="80" customWidth="1"/>
    <col min="6612" max="6612" width="6.5546875" style="80" customWidth="1"/>
    <col min="6613" max="6613" width="1.109375" style="80" customWidth="1"/>
    <col min="6614" max="6614" width="14.5546875" style="80" customWidth="1"/>
    <col min="6615" max="6615" width="1.5546875" style="80" customWidth="1"/>
    <col min="6616" max="6616" width="14.5546875" style="80" customWidth="1"/>
    <col min="6617" max="6617" width="14.88671875" style="80" customWidth="1"/>
    <col min="6618" max="6618" width="16.44140625" style="80" bestFit="1" customWidth="1"/>
    <col min="6619" max="6619" width="14" style="80" bestFit="1" customWidth="1"/>
    <col min="6620" max="6864" width="9.109375" style="80"/>
    <col min="6865" max="6866" width="2.5546875" style="80" customWidth="1"/>
    <col min="6867" max="6867" width="50.109375" style="80" customWidth="1"/>
    <col min="6868" max="6868" width="6.5546875" style="80" customWidth="1"/>
    <col min="6869" max="6869" width="1.109375" style="80" customWidth="1"/>
    <col min="6870" max="6870" width="14.5546875" style="80" customWidth="1"/>
    <col min="6871" max="6871" width="1.5546875" style="80" customWidth="1"/>
    <col min="6872" max="6872" width="14.5546875" style="80" customWidth="1"/>
    <col min="6873" max="6873" width="14.88671875" style="80" customWidth="1"/>
    <col min="6874" max="6874" width="16.44140625" style="80" bestFit="1" customWidth="1"/>
    <col min="6875" max="6875" width="14" style="80" bestFit="1" customWidth="1"/>
    <col min="6876" max="7120" width="9.109375" style="80"/>
    <col min="7121" max="7122" width="2.5546875" style="80" customWidth="1"/>
    <col min="7123" max="7123" width="50.109375" style="80" customWidth="1"/>
    <col min="7124" max="7124" width="6.5546875" style="80" customWidth="1"/>
    <col min="7125" max="7125" width="1.109375" style="80" customWidth="1"/>
    <col min="7126" max="7126" width="14.5546875" style="80" customWidth="1"/>
    <col min="7127" max="7127" width="1.5546875" style="80" customWidth="1"/>
    <col min="7128" max="7128" width="14.5546875" style="80" customWidth="1"/>
    <col min="7129" max="7129" width="14.88671875" style="80" customWidth="1"/>
    <col min="7130" max="7130" width="16.44140625" style="80" bestFit="1" customWidth="1"/>
    <col min="7131" max="7131" width="14" style="80" bestFit="1" customWidth="1"/>
    <col min="7132" max="7376" width="9.109375" style="80"/>
    <col min="7377" max="7378" width="2.5546875" style="80" customWidth="1"/>
    <col min="7379" max="7379" width="50.109375" style="80" customWidth="1"/>
    <col min="7380" max="7380" width="6.5546875" style="80" customWidth="1"/>
    <col min="7381" max="7381" width="1.109375" style="80" customWidth="1"/>
    <col min="7382" max="7382" width="14.5546875" style="80" customWidth="1"/>
    <col min="7383" max="7383" width="1.5546875" style="80" customWidth="1"/>
    <col min="7384" max="7384" width="14.5546875" style="80" customWidth="1"/>
    <col min="7385" max="7385" width="14.88671875" style="80" customWidth="1"/>
    <col min="7386" max="7386" width="16.44140625" style="80" bestFit="1" customWidth="1"/>
    <col min="7387" max="7387" width="14" style="80" bestFit="1" customWidth="1"/>
    <col min="7388" max="7632" width="9.109375" style="80"/>
    <col min="7633" max="7634" width="2.5546875" style="80" customWidth="1"/>
    <col min="7635" max="7635" width="50.109375" style="80" customWidth="1"/>
    <col min="7636" max="7636" width="6.5546875" style="80" customWidth="1"/>
    <col min="7637" max="7637" width="1.109375" style="80" customWidth="1"/>
    <col min="7638" max="7638" width="14.5546875" style="80" customWidth="1"/>
    <col min="7639" max="7639" width="1.5546875" style="80" customWidth="1"/>
    <col min="7640" max="7640" width="14.5546875" style="80" customWidth="1"/>
    <col min="7641" max="7641" width="14.88671875" style="80" customWidth="1"/>
    <col min="7642" max="7642" width="16.44140625" style="80" bestFit="1" customWidth="1"/>
    <col min="7643" max="7643" width="14" style="80" bestFit="1" customWidth="1"/>
    <col min="7644" max="7888" width="9.109375" style="80"/>
    <col min="7889" max="7890" width="2.5546875" style="80" customWidth="1"/>
    <col min="7891" max="7891" width="50.109375" style="80" customWidth="1"/>
    <col min="7892" max="7892" width="6.5546875" style="80" customWidth="1"/>
    <col min="7893" max="7893" width="1.109375" style="80" customWidth="1"/>
    <col min="7894" max="7894" width="14.5546875" style="80" customWidth="1"/>
    <col min="7895" max="7895" width="1.5546875" style="80" customWidth="1"/>
    <col min="7896" max="7896" width="14.5546875" style="80" customWidth="1"/>
    <col min="7897" max="7897" width="14.88671875" style="80" customWidth="1"/>
    <col min="7898" max="7898" width="16.44140625" style="80" bestFit="1" customWidth="1"/>
    <col min="7899" max="7899" width="14" style="80" bestFit="1" customWidth="1"/>
    <col min="7900" max="8144" width="9.109375" style="80"/>
    <col min="8145" max="8146" width="2.5546875" style="80" customWidth="1"/>
    <col min="8147" max="8147" width="50.109375" style="80" customWidth="1"/>
    <col min="8148" max="8148" width="6.5546875" style="80" customWidth="1"/>
    <col min="8149" max="8149" width="1.109375" style="80" customWidth="1"/>
    <col min="8150" max="8150" width="14.5546875" style="80" customWidth="1"/>
    <col min="8151" max="8151" width="1.5546875" style="80" customWidth="1"/>
    <col min="8152" max="8152" width="14.5546875" style="80" customWidth="1"/>
    <col min="8153" max="8153" width="14.88671875" style="80" customWidth="1"/>
    <col min="8154" max="8154" width="16.44140625" style="80" bestFit="1" customWidth="1"/>
    <col min="8155" max="8155" width="14" style="80" bestFit="1" customWidth="1"/>
    <col min="8156" max="8400" width="9.109375" style="80"/>
    <col min="8401" max="8402" width="2.5546875" style="80" customWidth="1"/>
    <col min="8403" max="8403" width="50.109375" style="80" customWidth="1"/>
    <col min="8404" max="8404" width="6.5546875" style="80" customWidth="1"/>
    <col min="8405" max="8405" width="1.109375" style="80" customWidth="1"/>
    <col min="8406" max="8406" width="14.5546875" style="80" customWidth="1"/>
    <col min="8407" max="8407" width="1.5546875" style="80" customWidth="1"/>
    <col min="8408" max="8408" width="14.5546875" style="80" customWidth="1"/>
    <col min="8409" max="8409" width="14.88671875" style="80" customWidth="1"/>
    <col min="8410" max="8410" width="16.44140625" style="80" bestFit="1" customWidth="1"/>
    <col min="8411" max="8411" width="14" style="80" bestFit="1" customWidth="1"/>
    <col min="8412" max="8656" width="9.109375" style="80"/>
    <col min="8657" max="8658" width="2.5546875" style="80" customWidth="1"/>
    <col min="8659" max="8659" width="50.109375" style="80" customWidth="1"/>
    <col min="8660" max="8660" width="6.5546875" style="80" customWidth="1"/>
    <col min="8661" max="8661" width="1.109375" style="80" customWidth="1"/>
    <col min="8662" max="8662" width="14.5546875" style="80" customWidth="1"/>
    <col min="8663" max="8663" width="1.5546875" style="80" customWidth="1"/>
    <col min="8664" max="8664" width="14.5546875" style="80" customWidth="1"/>
    <col min="8665" max="8665" width="14.88671875" style="80" customWidth="1"/>
    <col min="8666" max="8666" width="16.44140625" style="80" bestFit="1" customWidth="1"/>
    <col min="8667" max="8667" width="14" style="80" bestFit="1" customWidth="1"/>
    <col min="8668" max="8912" width="9.109375" style="80"/>
    <col min="8913" max="8914" width="2.5546875" style="80" customWidth="1"/>
    <col min="8915" max="8915" width="50.109375" style="80" customWidth="1"/>
    <col min="8916" max="8916" width="6.5546875" style="80" customWidth="1"/>
    <col min="8917" max="8917" width="1.109375" style="80" customWidth="1"/>
    <col min="8918" max="8918" width="14.5546875" style="80" customWidth="1"/>
    <col min="8919" max="8919" width="1.5546875" style="80" customWidth="1"/>
    <col min="8920" max="8920" width="14.5546875" style="80" customWidth="1"/>
    <col min="8921" max="8921" width="14.88671875" style="80" customWidth="1"/>
    <col min="8922" max="8922" width="16.44140625" style="80" bestFit="1" customWidth="1"/>
    <col min="8923" max="8923" width="14" style="80" bestFit="1" customWidth="1"/>
    <col min="8924" max="9168" width="9.109375" style="80"/>
    <col min="9169" max="9170" width="2.5546875" style="80" customWidth="1"/>
    <col min="9171" max="9171" width="50.109375" style="80" customWidth="1"/>
    <col min="9172" max="9172" width="6.5546875" style="80" customWidth="1"/>
    <col min="9173" max="9173" width="1.109375" style="80" customWidth="1"/>
    <col min="9174" max="9174" width="14.5546875" style="80" customWidth="1"/>
    <col min="9175" max="9175" width="1.5546875" style="80" customWidth="1"/>
    <col min="9176" max="9176" width="14.5546875" style="80" customWidth="1"/>
    <col min="9177" max="9177" width="14.88671875" style="80" customWidth="1"/>
    <col min="9178" max="9178" width="16.44140625" style="80" bestFit="1" customWidth="1"/>
    <col min="9179" max="9179" width="14" style="80" bestFit="1" customWidth="1"/>
    <col min="9180" max="9424" width="9.109375" style="80"/>
    <col min="9425" max="9426" width="2.5546875" style="80" customWidth="1"/>
    <col min="9427" max="9427" width="50.109375" style="80" customWidth="1"/>
    <col min="9428" max="9428" width="6.5546875" style="80" customWidth="1"/>
    <col min="9429" max="9429" width="1.109375" style="80" customWidth="1"/>
    <col min="9430" max="9430" width="14.5546875" style="80" customWidth="1"/>
    <col min="9431" max="9431" width="1.5546875" style="80" customWidth="1"/>
    <col min="9432" max="9432" width="14.5546875" style="80" customWidth="1"/>
    <col min="9433" max="9433" width="14.88671875" style="80" customWidth="1"/>
    <col min="9434" max="9434" width="16.44140625" style="80" bestFit="1" customWidth="1"/>
    <col min="9435" max="9435" width="14" style="80" bestFit="1" customWidth="1"/>
    <col min="9436" max="9680" width="9.109375" style="80"/>
    <col min="9681" max="9682" width="2.5546875" style="80" customWidth="1"/>
    <col min="9683" max="9683" width="50.109375" style="80" customWidth="1"/>
    <col min="9684" max="9684" width="6.5546875" style="80" customWidth="1"/>
    <col min="9685" max="9685" width="1.109375" style="80" customWidth="1"/>
    <col min="9686" max="9686" width="14.5546875" style="80" customWidth="1"/>
    <col min="9687" max="9687" width="1.5546875" style="80" customWidth="1"/>
    <col min="9688" max="9688" width="14.5546875" style="80" customWidth="1"/>
    <col min="9689" max="9689" width="14.88671875" style="80" customWidth="1"/>
    <col min="9690" max="9690" width="16.44140625" style="80" bestFit="1" customWidth="1"/>
    <col min="9691" max="9691" width="14" style="80" bestFit="1" customWidth="1"/>
    <col min="9692" max="9936" width="9.109375" style="80"/>
    <col min="9937" max="9938" width="2.5546875" style="80" customWidth="1"/>
    <col min="9939" max="9939" width="50.109375" style="80" customWidth="1"/>
    <col min="9940" max="9940" width="6.5546875" style="80" customWidth="1"/>
    <col min="9941" max="9941" width="1.109375" style="80" customWidth="1"/>
    <col min="9942" max="9942" width="14.5546875" style="80" customWidth="1"/>
    <col min="9943" max="9943" width="1.5546875" style="80" customWidth="1"/>
    <col min="9944" max="9944" width="14.5546875" style="80" customWidth="1"/>
    <col min="9945" max="9945" width="14.88671875" style="80" customWidth="1"/>
    <col min="9946" max="9946" width="16.44140625" style="80" bestFit="1" customWidth="1"/>
    <col min="9947" max="9947" width="14" style="80" bestFit="1" customWidth="1"/>
    <col min="9948" max="10192" width="9.109375" style="80"/>
    <col min="10193" max="10194" width="2.5546875" style="80" customWidth="1"/>
    <col min="10195" max="10195" width="50.109375" style="80" customWidth="1"/>
    <col min="10196" max="10196" width="6.5546875" style="80" customWidth="1"/>
    <col min="10197" max="10197" width="1.109375" style="80" customWidth="1"/>
    <col min="10198" max="10198" width="14.5546875" style="80" customWidth="1"/>
    <col min="10199" max="10199" width="1.5546875" style="80" customWidth="1"/>
    <col min="10200" max="10200" width="14.5546875" style="80" customWidth="1"/>
    <col min="10201" max="10201" width="14.88671875" style="80" customWidth="1"/>
    <col min="10202" max="10202" width="16.44140625" style="80" bestFit="1" customWidth="1"/>
    <col min="10203" max="10203" width="14" style="80" bestFit="1" customWidth="1"/>
    <col min="10204" max="10448" width="9.109375" style="80"/>
    <col min="10449" max="10450" width="2.5546875" style="80" customWidth="1"/>
    <col min="10451" max="10451" width="50.109375" style="80" customWidth="1"/>
    <col min="10452" max="10452" width="6.5546875" style="80" customWidth="1"/>
    <col min="10453" max="10453" width="1.109375" style="80" customWidth="1"/>
    <col min="10454" max="10454" width="14.5546875" style="80" customWidth="1"/>
    <col min="10455" max="10455" width="1.5546875" style="80" customWidth="1"/>
    <col min="10456" max="10456" width="14.5546875" style="80" customWidth="1"/>
    <col min="10457" max="10457" width="14.88671875" style="80" customWidth="1"/>
    <col min="10458" max="10458" width="16.44140625" style="80" bestFit="1" customWidth="1"/>
    <col min="10459" max="10459" width="14" style="80" bestFit="1" customWidth="1"/>
    <col min="10460" max="10704" width="9.109375" style="80"/>
    <col min="10705" max="10706" width="2.5546875" style="80" customWidth="1"/>
    <col min="10707" max="10707" width="50.109375" style="80" customWidth="1"/>
    <col min="10708" max="10708" width="6.5546875" style="80" customWidth="1"/>
    <col min="10709" max="10709" width="1.109375" style="80" customWidth="1"/>
    <col min="10710" max="10710" width="14.5546875" style="80" customWidth="1"/>
    <col min="10711" max="10711" width="1.5546875" style="80" customWidth="1"/>
    <col min="10712" max="10712" width="14.5546875" style="80" customWidth="1"/>
    <col min="10713" max="10713" width="14.88671875" style="80" customWidth="1"/>
    <col min="10714" max="10714" width="16.44140625" style="80" bestFit="1" customWidth="1"/>
    <col min="10715" max="10715" width="14" style="80" bestFit="1" customWidth="1"/>
    <col min="10716" max="10960" width="9.109375" style="80"/>
    <col min="10961" max="10962" width="2.5546875" style="80" customWidth="1"/>
    <col min="10963" max="10963" width="50.109375" style="80" customWidth="1"/>
    <col min="10964" max="10964" width="6.5546875" style="80" customWidth="1"/>
    <col min="10965" max="10965" width="1.109375" style="80" customWidth="1"/>
    <col min="10966" max="10966" width="14.5546875" style="80" customWidth="1"/>
    <col min="10967" max="10967" width="1.5546875" style="80" customWidth="1"/>
    <col min="10968" max="10968" width="14.5546875" style="80" customWidth="1"/>
    <col min="10969" max="10969" width="14.88671875" style="80" customWidth="1"/>
    <col min="10970" max="10970" width="16.44140625" style="80" bestFit="1" customWidth="1"/>
    <col min="10971" max="10971" width="14" style="80" bestFit="1" customWidth="1"/>
    <col min="10972" max="11216" width="9.109375" style="80"/>
    <col min="11217" max="11218" width="2.5546875" style="80" customWidth="1"/>
    <col min="11219" max="11219" width="50.109375" style="80" customWidth="1"/>
    <col min="11220" max="11220" width="6.5546875" style="80" customWidth="1"/>
    <col min="11221" max="11221" width="1.109375" style="80" customWidth="1"/>
    <col min="11222" max="11222" width="14.5546875" style="80" customWidth="1"/>
    <col min="11223" max="11223" width="1.5546875" style="80" customWidth="1"/>
    <col min="11224" max="11224" width="14.5546875" style="80" customWidth="1"/>
    <col min="11225" max="11225" width="14.88671875" style="80" customWidth="1"/>
    <col min="11226" max="11226" width="16.44140625" style="80" bestFit="1" customWidth="1"/>
    <col min="11227" max="11227" width="14" style="80" bestFit="1" customWidth="1"/>
    <col min="11228" max="11472" width="9.109375" style="80"/>
    <col min="11473" max="11474" width="2.5546875" style="80" customWidth="1"/>
    <col min="11475" max="11475" width="50.109375" style="80" customWidth="1"/>
    <col min="11476" max="11476" width="6.5546875" style="80" customWidth="1"/>
    <col min="11477" max="11477" width="1.109375" style="80" customWidth="1"/>
    <col min="11478" max="11478" width="14.5546875" style="80" customWidth="1"/>
    <col min="11479" max="11479" width="1.5546875" style="80" customWidth="1"/>
    <col min="11480" max="11480" width="14.5546875" style="80" customWidth="1"/>
    <col min="11481" max="11481" width="14.88671875" style="80" customWidth="1"/>
    <col min="11482" max="11482" width="16.44140625" style="80" bestFit="1" customWidth="1"/>
    <col min="11483" max="11483" width="14" style="80" bestFit="1" customWidth="1"/>
    <col min="11484" max="11728" width="9.109375" style="80"/>
    <col min="11729" max="11730" width="2.5546875" style="80" customWidth="1"/>
    <col min="11731" max="11731" width="50.109375" style="80" customWidth="1"/>
    <col min="11732" max="11732" width="6.5546875" style="80" customWidth="1"/>
    <col min="11733" max="11733" width="1.109375" style="80" customWidth="1"/>
    <col min="11734" max="11734" width="14.5546875" style="80" customWidth="1"/>
    <col min="11735" max="11735" width="1.5546875" style="80" customWidth="1"/>
    <col min="11736" max="11736" width="14.5546875" style="80" customWidth="1"/>
    <col min="11737" max="11737" width="14.88671875" style="80" customWidth="1"/>
    <col min="11738" max="11738" width="16.44140625" style="80" bestFit="1" customWidth="1"/>
    <col min="11739" max="11739" width="14" style="80" bestFit="1" customWidth="1"/>
    <col min="11740" max="11984" width="9.109375" style="80"/>
    <col min="11985" max="11986" width="2.5546875" style="80" customWidth="1"/>
    <col min="11987" max="11987" width="50.109375" style="80" customWidth="1"/>
    <col min="11988" max="11988" width="6.5546875" style="80" customWidth="1"/>
    <col min="11989" max="11989" width="1.109375" style="80" customWidth="1"/>
    <col min="11990" max="11990" width="14.5546875" style="80" customWidth="1"/>
    <col min="11991" max="11991" width="1.5546875" style="80" customWidth="1"/>
    <col min="11992" max="11992" width="14.5546875" style="80" customWidth="1"/>
    <col min="11993" max="11993" width="14.88671875" style="80" customWidth="1"/>
    <col min="11994" max="11994" width="16.44140625" style="80" bestFit="1" customWidth="1"/>
    <col min="11995" max="11995" width="14" style="80" bestFit="1" customWidth="1"/>
    <col min="11996" max="12240" width="9.109375" style="80"/>
    <col min="12241" max="12242" width="2.5546875" style="80" customWidth="1"/>
    <col min="12243" max="12243" width="50.109375" style="80" customWidth="1"/>
    <col min="12244" max="12244" width="6.5546875" style="80" customWidth="1"/>
    <col min="12245" max="12245" width="1.109375" style="80" customWidth="1"/>
    <col min="12246" max="12246" width="14.5546875" style="80" customWidth="1"/>
    <col min="12247" max="12247" width="1.5546875" style="80" customWidth="1"/>
    <col min="12248" max="12248" width="14.5546875" style="80" customWidth="1"/>
    <col min="12249" max="12249" width="14.88671875" style="80" customWidth="1"/>
    <col min="12250" max="12250" width="16.44140625" style="80" bestFit="1" customWidth="1"/>
    <col min="12251" max="12251" width="14" style="80" bestFit="1" customWidth="1"/>
    <col min="12252" max="12496" width="9.109375" style="80"/>
    <col min="12497" max="12498" width="2.5546875" style="80" customWidth="1"/>
    <col min="12499" max="12499" width="50.109375" style="80" customWidth="1"/>
    <col min="12500" max="12500" width="6.5546875" style="80" customWidth="1"/>
    <col min="12501" max="12501" width="1.109375" style="80" customWidth="1"/>
    <col min="12502" max="12502" width="14.5546875" style="80" customWidth="1"/>
    <col min="12503" max="12503" width="1.5546875" style="80" customWidth="1"/>
    <col min="12504" max="12504" width="14.5546875" style="80" customWidth="1"/>
    <col min="12505" max="12505" width="14.88671875" style="80" customWidth="1"/>
    <col min="12506" max="12506" width="16.44140625" style="80" bestFit="1" customWidth="1"/>
    <col min="12507" max="12507" width="14" style="80" bestFit="1" customWidth="1"/>
    <col min="12508" max="12752" width="9.109375" style="80"/>
    <col min="12753" max="12754" width="2.5546875" style="80" customWidth="1"/>
    <col min="12755" max="12755" width="50.109375" style="80" customWidth="1"/>
    <col min="12756" max="12756" width="6.5546875" style="80" customWidth="1"/>
    <col min="12757" max="12757" width="1.109375" style="80" customWidth="1"/>
    <col min="12758" max="12758" width="14.5546875" style="80" customWidth="1"/>
    <col min="12759" max="12759" width="1.5546875" style="80" customWidth="1"/>
    <col min="12760" max="12760" width="14.5546875" style="80" customWidth="1"/>
    <col min="12761" max="12761" width="14.88671875" style="80" customWidth="1"/>
    <col min="12762" max="12762" width="16.44140625" style="80" bestFit="1" customWidth="1"/>
    <col min="12763" max="12763" width="14" style="80" bestFit="1" customWidth="1"/>
    <col min="12764" max="13008" width="9.109375" style="80"/>
    <col min="13009" max="13010" width="2.5546875" style="80" customWidth="1"/>
    <col min="13011" max="13011" width="50.109375" style="80" customWidth="1"/>
    <col min="13012" max="13012" width="6.5546875" style="80" customWidth="1"/>
    <col min="13013" max="13013" width="1.109375" style="80" customWidth="1"/>
    <col min="13014" max="13014" width="14.5546875" style="80" customWidth="1"/>
    <col min="13015" max="13015" width="1.5546875" style="80" customWidth="1"/>
    <col min="13016" max="13016" width="14.5546875" style="80" customWidth="1"/>
    <col min="13017" max="13017" width="14.88671875" style="80" customWidth="1"/>
    <col min="13018" max="13018" width="16.44140625" style="80" bestFit="1" customWidth="1"/>
    <col min="13019" max="13019" width="14" style="80" bestFit="1" customWidth="1"/>
    <col min="13020" max="13264" width="9.109375" style="80"/>
    <col min="13265" max="13266" width="2.5546875" style="80" customWidth="1"/>
    <col min="13267" max="13267" width="50.109375" style="80" customWidth="1"/>
    <col min="13268" max="13268" width="6.5546875" style="80" customWidth="1"/>
    <col min="13269" max="13269" width="1.109375" style="80" customWidth="1"/>
    <col min="13270" max="13270" width="14.5546875" style="80" customWidth="1"/>
    <col min="13271" max="13271" width="1.5546875" style="80" customWidth="1"/>
    <col min="13272" max="13272" width="14.5546875" style="80" customWidth="1"/>
    <col min="13273" max="13273" width="14.88671875" style="80" customWidth="1"/>
    <col min="13274" max="13274" width="16.44140625" style="80" bestFit="1" customWidth="1"/>
    <col min="13275" max="13275" width="14" style="80" bestFit="1" customWidth="1"/>
    <col min="13276" max="13520" width="9.109375" style="80"/>
    <col min="13521" max="13522" width="2.5546875" style="80" customWidth="1"/>
    <col min="13523" max="13523" width="50.109375" style="80" customWidth="1"/>
    <col min="13524" max="13524" width="6.5546875" style="80" customWidth="1"/>
    <col min="13525" max="13525" width="1.109375" style="80" customWidth="1"/>
    <col min="13526" max="13526" width="14.5546875" style="80" customWidth="1"/>
    <col min="13527" max="13527" width="1.5546875" style="80" customWidth="1"/>
    <col min="13528" max="13528" width="14.5546875" style="80" customWidth="1"/>
    <col min="13529" max="13529" width="14.88671875" style="80" customWidth="1"/>
    <col min="13530" max="13530" width="16.44140625" style="80" bestFit="1" customWidth="1"/>
    <col min="13531" max="13531" width="14" style="80" bestFit="1" customWidth="1"/>
    <col min="13532" max="13776" width="9.109375" style="80"/>
    <col min="13777" max="13778" width="2.5546875" style="80" customWidth="1"/>
    <col min="13779" max="13779" width="50.109375" style="80" customWidth="1"/>
    <col min="13780" max="13780" width="6.5546875" style="80" customWidth="1"/>
    <col min="13781" max="13781" width="1.109375" style="80" customWidth="1"/>
    <col min="13782" max="13782" width="14.5546875" style="80" customWidth="1"/>
    <col min="13783" max="13783" width="1.5546875" style="80" customWidth="1"/>
    <col min="13784" max="13784" width="14.5546875" style="80" customWidth="1"/>
    <col min="13785" max="13785" width="14.88671875" style="80" customWidth="1"/>
    <col min="13786" max="13786" width="16.44140625" style="80" bestFit="1" customWidth="1"/>
    <col min="13787" max="13787" width="14" style="80" bestFit="1" customWidth="1"/>
    <col min="13788" max="14032" width="9.109375" style="80"/>
    <col min="14033" max="14034" width="2.5546875" style="80" customWidth="1"/>
    <col min="14035" max="14035" width="50.109375" style="80" customWidth="1"/>
    <col min="14036" max="14036" width="6.5546875" style="80" customWidth="1"/>
    <col min="14037" max="14037" width="1.109375" style="80" customWidth="1"/>
    <col min="14038" max="14038" width="14.5546875" style="80" customWidth="1"/>
    <col min="14039" max="14039" width="1.5546875" style="80" customWidth="1"/>
    <col min="14040" max="14040" width="14.5546875" style="80" customWidth="1"/>
    <col min="14041" max="14041" width="14.88671875" style="80" customWidth="1"/>
    <col min="14042" max="14042" width="16.44140625" style="80" bestFit="1" customWidth="1"/>
    <col min="14043" max="14043" width="14" style="80" bestFit="1" customWidth="1"/>
    <col min="14044" max="14288" width="9.109375" style="80"/>
    <col min="14289" max="14290" width="2.5546875" style="80" customWidth="1"/>
    <col min="14291" max="14291" width="50.109375" style="80" customWidth="1"/>
    <col min="14292" max="14292" width="6.5546875" style="80" customWidth="1"/>
    <col min="14293" max="14293" width="1.109375" style="80" customWidth="1"/>
    <col min="14294" max="14294" width="14.5546875" style="80" customWidth="1"/>
    <col min="14295" max="14295" width="1.5546875" style="80" customWidth="1"/>
    <col min="14296" max="14296" width="14.5546875" style="80" customWidth="1"/>
    <col min="14297" max="14297" width="14.88671875" style="80" customWidth="1"/>
    <col min="14298" max="14298" width="16.44140625" style="80" bestFit="1" customWidth="1"/>
    <col min="14299" max="14299" width="14" style="80" bestFit="1" customWidth="1"/>
    <col min="14300" max="14544" width="9.109375" style="80"/>
    <col min="14545" max="14546" width="2.5546875" style="80" customWidth="1"/>
    <col min="14547" max="14547" width="50.109375" style="80" customWidth="1"/>
    <col min="14548" max="14548" width="6.5546875" style="80" customWidth="1"/>
    <col min="14549" max="14549" width="1.109375" style="80" customWidth="1"/>
    <col min="14550" max="14550" width="14.5546875" style="80" customWidth="1"/>
    <col min="14551" max="14551" width="1.5546875" style="80" customWidth="1"/>
    <col min="14552" max="14552" width="14.5546875" style="80" customWidth="1"/>
    <col min="14553" max="14553" width="14.88671875" style="80" customWidth="1"/>
    <col min="14554" max="14554" width="16.44140625" style="80" bestFit="1" customWidth="1"/>
    <col min="14555" max="14555" width="14" style="80" bestFit="1" customWidth="1"/>
    <col min="14556" max="14800" width="9.109375" style="80"/>
    <col min="14801" max="14802" width="2.5546875" style="80" customWidth="1"/>
    <col min="14803" max="14803" width="50.109375" style="80" customWidth="1"/>
    <col min="14804" max="14804" width="6.5546875" style="80" customWidth="1"/>
    <col min="14805" max="14805" width="1.109375" style="80" customWidth="1"/>
    <col min="14806" max="14806" width="14.5546875" style="80" customWidth="1"/>
    <col min="14807" max="14807" width="1.5546875" style="80" customWidth="1"/>
    <col min="14808" max="14808" width="14.5546875" style="80" customWidth="1"/>
    <col min="14809" max="14809" width="14.88671875" style="80" customWidth="1"/>
    <col min="14810" max="14810" width="16.44140625" style="80" bestFit="1" customWidth="1"/>
    <col min="14811" max="14811" width="14" style="80" bestFit="1" customWidth="1"/>
    <col min="14812" max="15056" width="9.109375" style="80"/>
    <col min="15057" max="15058" width="2.5546875" style="80" customWidth="1"/>
    <col min="15059" max="15059" width="50.109375" style="80" customWidth="1"/>
    <col min="15060" max="15060" width="6.5546875" style="80" customWidth="1"/>
    <col min="15061" max="15061" width="1.109375" style="80" customWidth="1"/>
    <col min="15062" max="15062" width="14.5546875" style="80" customWidth="1"/>
    <col min="15063" max="15063" width="1.5546875" style="80" customWidth="1"/>
    <col min="15064" max="15064" width="14.5546875" style="80" customWidth="1"/>
    <col min="15065" max="15065" width="14.88671875" style="80" customWidth="1"/>
    <col min="15066" max="15066" width="16.44140625" style="80" bestFit="1" customWidth="1"/>
    <col min="15067" max="15067" width="14" style="80" bestFit="1" customWidth="1"/>
    <col min="15068" max="15312" width="9.109375" style="80"/>
    <col min="15313" max="15314" width="2.5546875" style="80" customWidth="1"/>
    <col min="15315" max="15315" width="50.109375" style="80" customWidth="1"/>
    <col min="15316" max="15316" width="6.5546875" style="80" customWidth="1"/>
    <col min="15317" max="15317" width="1.109375" style="80" customWidth="1"/>
    <col min="15318" max="15318" width="14.5546875" style="80" customWidth="1"/>
    <col min="15319" max="15319" width="1.5546875" style="80" customWidth="1"/>
    <col min="15320" max="15320" width="14.5546875" style="80" customWidth="1"/>
    <col min="15321" max="15321" width="14.88671875" style="80" customWidth="1"/>
    <col min="15322" max="15322" width="16.44140625" style="80" bestFit="1" customWidth="1"/>
    <col min="15323" max="15323" width="14" style="80" bestFit="1" customWidth="1"/>
    <col min="15324" max="15568" width="9.109375" style="80"/>
    <col min="15569" max="15570" width="2.5546875" style="80" customWidth="1"/>
    <col min="15571" max="15571" width="50.109375" style="80" customWidth="1"/>
    <col min="15572" max="15572" width="6.5546875" style="80" customWidth="1"/>
    <col min="15573" max="15573" width="1.109375" style="80" customWidth="1"/>
    <col min="15574" max="15574" width="14.5546875" style="80" customWidth="1"/>
    <col min="15575" max="15575" width="1.5546875" style="80" customWidth="1"/>
    <col min="15576" max="15576" width="14.5546875" style="80" customWidth="1"/>
    <col min="15577" max="15577" width="14.88671875" style="80" customWidth="1"/>
    <col min="15578" max="15578" width="16.44140625" style="80" bestFit="1" customWidth="1"/>
    <col min="15579" max="15579" width="14" style="80" bestFit="1" customWidth="1"/>
    <col min="15580" max="15824" width="9.109375" style="80"/>
    <col min="15825" max="15826" width="2.5546875" style="80" customWidth="1"/>
    <col min="15827" max="15827" width="50.109375" style="80" customWidth="1"/>
    <col min="15828" max="15828" width="6.5546875" style="80" customWidth="1"/>
    <col min="15829" max="15829" width="1.109375" style="80" customWidth="1"/>
    <col min="15830" max="15830" width="14.5546875" style="80" customWidth="1"/>
    <col min="15831" max="15831" width="1.5546875" style="80" customWidth="1"/>
    <col min="15832" max="15832" width="14.5546875" style="80" customWidth="1"/>
    <col min="15833" max="15833" width="14.88671875" style="80" customWidth="1"/>
    <col min="15834" max="15834" width="16.44140625" style="80" bestFit="1" customWidth="1"/>
    <col min="15835" max="15835" width="14" style="80" bestFit="1" customWidth="1"/>
    <col min="15836" max="16080" width="9.109375" style="80"/>
    <col min="16081" max="16082" width="2.5546875" style="80" customWidth="1"/>
    <col min="16083" max="16083" width="50.109375" style="80" customWidth="1"/>
    <col min="16084" max="16084" width="6.5546875" style="80" customWidth="1"/>
    <col min="16085" max="16085" width="1.109375" style="80" customWidth="1"/>
    <col min="16086" max="16086" width="14.5546875" style="80" customWidth="1"/>
    <col min="16087" max="16087" width="1.5546875" style="80" customWidth="1"/>
    <col min="16088" max="16088" width="14.5546875" style="80" customWidth="1"/>
    <col min="16089" max="16089" width="14.88671875" style="80" customWidth="1"/>
    <col min="16090" max="16090" width="16.44140625" style="80" bestFit="1" customWidth="1"/>
    <col min="16091" max="16091" width="14" style="80" bestFit="1" customWidth="1"/>
    <col min="16092" max="16384" width="9.109375" style="80"/>
  </cols>
  <sheetData>
    <row r="1" spans="1:13" ht="21.75" customHeight="1" x14ac:dyDescent="0.3">
      <c r="A1" s="76" t="s">
        <v>1</v>
      </c>
      <c r="B1" s="77"/>
      <c r="C1" s="77"/>
      <c r="D1" s="77"/>
      <c r="E1" s="78"/>
      <c r="F1" s="77"/>
      <c r="G1" s="79"/>
      <c r="I1" s="79"/>
    </row>
    <row r="2" spans="1:13" ht="21.75" customHeight="1" x14ac:dyDescent="0.3">
      <c r="A2" s="76" t="s">
        <v>152</v>
      </c>
      <c r="B2" s="77"/>
      <c r="C2" s="77"/>
      <c r="D2" s="77"/>
      <c r="E2" s="78"/>
      <c r="F2" s="77"/>
      <c r="G2" s="79"/>
      <c r="I2" s="79"/>
    </row>
    <row r="3" spans="1:13" ht="21.75" customHeight="1" x14ac:dyDescent="0.3">
      <c r="A3" s="81" t="str">
        <f>+'EQ TH_8'!A3</f>
        <v>สำหรับรอบระยะเวลาสามเดือนสิ้นสุดวันที่ 31 มีนาคม พ.ศ. 2567</v>
      </c>
      <c r="B3" s="82"/>
      <c r="C3" s="82"/>
      <c r="D3" s="82"/>
      <c r="E3" s="83"/>
      <c r="F3" s="82"/>
      <c r="G3" s="84"/>
      <c r="H3" s="84"/>
      <c r="I3" s="84"/>
      <c r="J3" s="84"/>
      <c r="K3" s="84"/>
      <c r="L3" s="84"/>
      <c r="M3" s="84"/>
    </row>
    <row r="4" spans="1:13" ht="19.8" x14ac:dyDescent="0.3">
      <c r="A4" s="77"/>
      <c r="B4" s="77"/>
      <c r="C4" s="77"/>
      <c r="D4" s="77"/>
      <c r="E4" s="78"/>
      <c r="F4" s="77"/>
      <c r="G4" s="79"/>
      <c r="H4" s="77"/>
      <c r="I4" s="79"/>
      <c r="J4" s="77"/>
      <c r="K4" s="85"/>
      <c r="L4" s="77"/>
      <c r="M4" s="85"/>
    </row>
    <row r="5" spans="1:13" ht="19.5" customHeight="1" x14ac:dyDescent="0.3">
      <c r="E5" s="86"/>
      <c r="F5" s="87"/>
      <c r="G5" s="209" t="s">
        <v>2</v>
      </c>
      <c r="H5" s="209"/>
      <c r="I5" s="209"/>
      <c r="J5" s="88"/>
      <c r="K5" s="209" t="s">
        <v>3</v>
      </c>
      <c r="L5" s="209"/>
      <c r="M5" s="209"/>
    </row>
    <row r="6" spans="1:13" ht="19.5" customHeight="1" x14ac:dyDescent="0.3">
      <c r="E6" s="86"/>
      <c r="F6" s="87"/>
      <c r="G6" s="194"/>
      <c r="H6" s="194"/>
      <c r="I6" s="195" t="s">
        <v>278</v>
      </c>
      <c r="J6" s="88"/>
      <c r="K6" s="194"/>
      <c r="L6" s="194"/>
      <c r="M6" s="196" t="s">
        <v>278</v>
      </c>
    </row>
    <row r="7" spans="1:13" ht="19.5" customHeight="1" x14ac:dyDescent="0.3">
      <c r="E7" s="86"/>
      <c r="F7" s="86"/>
      <c r="G7" s="89" t="s">
        <v>226</v>
      </c>
      <c r="H7" s="90"/>
      <c r="I7" s="89" t="s">
        <v>6</v>
      </c>
      <c r="J7" s="90"/>
      <c r="K7" s="89" t="s">
        <v>226</v>
      </c>
      <c r="L7" s="90"/>
      <c r="M7" s="89" t="s">
        <v>6</v>
      </c>
    </row>
    <row r="8" spans="1:13" ht="19.5" customHeight="1" x14ac:dyDescent="0.3">
      <c r="A8" s="77"/>
      <c r="B8" s="77"/>
      <c r="C8" s="77"/>
      <c r="D8" s="77"/>
      <c r="E8" s="91" t="s">
        <v>7</v>
      </c>
      <c r="F8" s="92"/>
      <c r="G8" s="93" t="s">
        <v>8</v>
      </c>
      <c r="H8" s="94"/>
      <c r="I8" s="93" t="s">
        <v>8</v>
      </c>
      <c r="J8" s="94"/>
      <c r="K8" s="93" t="s">
        <v>8</v>
      </c>
      <c r="L8" s="94"/>
      <c r="M8" s="93" t="s">
        <v>8</v>
      </c>
    </row>
    <row r="9" spans="1:13" ht="6" customHeight="1" x14ac:dyDescent="0.3">
      <c r="A9" s="77"/>
      <c r="B9" s="77"/>
      <c r="C9" s="77"/>
      <c r="D9" s="77"/>
      <c r="E9" s="94"/>
      <c r="F9" s="92"/>
      <c r="G9" s="95"/>
      <c r="H9" s="94"/>
      <c r="I9" s="95"/>
      <c r="J9" s="94"/>
      <c r="K9" s="95"/>
      <c r="L9" s="94"/>
      <c r="M9" s="95"/>
    </row>
    <row r="10" spans="1:13" ht="19.5" customHeight="1" x14ac:dyDescent="0.3">
      <c r="A10" s="77" t="s">
        <v>153</v>
      </c>
      <c r="B10" s="77"/>
      <c r="G10" s="18"/>
      <c r="I10" s="18"/>
      <c r="K10" s="18"/>
      <c r="M10" s="18"/>
    </row>
    <row r="11" spans="1:13" ht="19.5" customHeight="1" x14ac:dyDescent="0.3">
      <c r="A11" s="80" t="s">
        <v>249</v>
      </c>
      <c r="G11" s="109">
        <f>'PL 5(TH)'!G20</f>
        <v>615558</v>
      </c>
      <c r="I11" s="109">
        <v>870169</v>
      </c>
      <c r="K11" s="109">
        <v>495982</v>
      </c>
      <c r="M11" s="109">
        <v>71191</v>
      </c>
    </row>
    <row r="12" spans="1:13" ht="19.5" customHeight="1" x14ac:dyDescent="0.3">
      <c r="A12" s="80" t="s">
        <v>154</v>
      </c>
      <c r="K12" s="96"/>
      <c r="M12" s="96"/>
    </row>
    <row r="13" spans="1:13" ht="19.5" customHeight="1" x14ac:dyDescent="0.3">
      <c r="B13" s="97" t="s">
        <v>155</v>
      </c>
      <c r="D13" s="98"/>
      <c r="E13" s="18">
        <v>10</v>
      </c>
      <c r="F13" s="96"/>
      <c r="G13" s="109">
        <v>1397210</v>
      </c>
      <c r="I13" s="109">
        <v>1277949</v>
      </c>
      <c r="K13" s="109">
        <v>26273</v>
      </c>
      <c r="M13" s="109">
        <v>23457</v>
      </c>
    </row>
    <row r="14" spans="1:13" ht="19.5" customHeight="1" x14ac:dyDescent="0.3">
      <c r="B14" s="97" t="s">
        <v>156</v>
      </c>
      <c r="D14" s="98"/>
      <c r="E14" s="80"/>
      <c r="G14" s="109"/>
      <c r="I14" s="80"/>
    </row>
    <row r="15" spans="1:13" ht="19.5" customHeight="1" x14ac:dyDescent="0.3">
      <c r="B15" s="97"/>
      <c r="C15" s="80" t="s">
        <v>157</v>
      </c>
      <c r="D15" s="98"/>
      <c r="E15" s="18">
        <v>17</v>
      </c>
      <c r="F15" s="96"/>
      <c r="G15" s="109">
        <v>24131</v>
      </c>
      <c r="I15" s="109">
        <v>25157</v>
      </c>
      <c r="K15" s="109">
        <v>3659</v>
      </c>
      <c r="M15" s="109">
        <v>4889</v>
      </c>
    </row>
    <row r="16" spans="1:13" ht="19.5" customHeight="1" x14ac:dyDescent="0.3">
      <c r="B16" s="97" t="s">
        <v>281</v>
      </c>
      <c r="D16" s="98"/>
      <c r="F16" s="96"/>
      <c r="G16" s="109"/>
      <c r="I16" s="109"/>
      <c r="K16" s="109"/>
      <c r="M16" s="109"/>
    </row>
    <row r="17" spans="1:13" ht="19.5" customHeight="1" x14ac:dyDescent="0.3">
      <c r="B17" s="97"/>
      <c r="C17" s="80" t="s">
        <v>216</v>
      </c>
      <c r="D17" s="98"/>
      <c r="F17" s="96"/>
      <c r="G17" s="109">
        <v>-1921</v>
      </c>
      <c r="I17" s="109">
        <v>-643</v>
      </c>
      <c r="K17" s="109">
        <v>0</v>
      </c>
      <c r="M17" s="109">
        <v>0</v>
      </c>
    </row>
    <row r="18" spans="1:13" ht="19.5" customHeight="1" x14ac:dyDescent="0.3">
      <c r="B18" s="97" t="s">
        <v>283</v>
      </c>
      <c r="D18" s="98"/>
      <c r="F18" s="96"/>
      <c r="G18" s="109">
        <v>-417</v>
      </c>
      <c r="I18" s="109">
        <v>0</v>
      </c>
      <c r="K18" s="109">
        <v>0</v>
      </c>
      <c r="M18" s="109">
        <v>0</v>
      </c>
    </row>
    <row r="19" spans="1:13" ht="19.5" customHeight="1" x14ac:dyDescent="0.3">
      <c r="B19" s="97" t="s">
        <v>258</v>
      </c>
      <c r="D19" s="98"/>
      <c r="E19" s="98"/>
      <c r="G19" s="80"/>
      <c r="I19" s="80"/>
    </row>
    <row r="20" spans="1:13" ht="19.5" customHeight="1" x14ac:dyDescent="0.3">
      <c r="B20" s="97"/>
      <c r="C20" s="80" t="s">
        <v>259</v>
      </c>
      <c r="D20" s="98"/>
      <c r="F20" s="96"/>
      <c r="G20" s="109">
        <v>-29800</v>
      </c>
      <c r="I20" s="109">
        <v>7203</v>
      </c>
      <c r="K20" s="109">
        <v>-933</v>
      </c>
      <c r="M20" s="109">
        <v>-439</v>
      </c>
    </row>
    <row r="21" spans="1:13" ht="19.5" customHeight="1" x14ac:dyDescent="0.3">
      <c r="B21" s="97" t="s">
        <v>158</v>
      </c>
      <c r="E21" s="18">
        <v>16</v>
      </c>
      <c r="F21" s="100"/>
      <c r="G21" s="109">
        <v>-185833</v>
      </c>
      <c r="I21" s="109">
        <v>-99233</v>
      </c>
      <c r="K21" s="109">
        <v>-391021</v>
      </c>
      <c r="M21" s="109">
        <v>-343425</v>
      </c>
    </row>
    <row r="22" spans="1:13" ht="19.5" customHeight="1" x14ac:dyDescent="0.3">
      <c r="B22" s="97" t="s">
        <v>159</v>
      </c>
      <c r="F22" s="100"/>
      <c r="G22" s="109">
        <v>1238671</v>
      </c>
      <c r="I22" s="109">
        <v>1160969</v>
      </c>
      <c r="K22" s="109">
        <v>312387</v>
      </c>
      <c r="M22" s="109">
        <v>335151</v>
      </c>
    </row>
    <row r="23" spans="1:13" ht="19.5" customHeight="1" x14ac:dyDescent="0.3">
      <c r="B23" s="97" t="s">
        <v>160</v>
      </c>
      <c r="F23" s="100"/>
      <c r="G23" s="109">
        <v>17633</v>
      </c>
      <c r="I23" s="109">
        <v>17887</v>
      </c>
      <c r="K23" s="109">
        <v>86692</v>
      </c>
      <c r="M23" s="109">
        <v>5363</v>
      </c>
    </row>
    <row r="24" spans="1:13" ht="19.5" customHeight="1" x14ac:dyDescent="0.3">
      <c r="B24" s="97" t="s">
        <v>161</v>
      </c>
      <c r="E24" s="18">
        <v>5</v>
      </c>
      <c r="F24" s="100"/>
      <c r="G24" s="109">
        <v>356156</v>
      </c>
      <c r="I24" s="109">
        <v>-67342</v>
      </c>
      <c r="K24" s="109">
        <v>-629284</v>
      </c>
      <c r="M24" s="109">
        <v>89621</v>
      </c>
    </row>
    <row r="25" spans="1:13" ht="19.5" customHeight="1" x14ac:dyDescent="0.3">
      <c r="B25" s="97" t="s">
        <v>162</v>
      </c>
      <c r="E25" s="18">
        <v>16</v>
      </c>
      <c r="F25" s="100"/>
      <c r="G25" s="99">
        <v>0</v>
      </c>
      <c r="I25" s="99">
        <v>0</v>
      </c>
      <c r="K25" s="99">
        <v>0</v>
      </c>
      <c r="M25" s="99">
        <v>-161618</v>
      </c>
    </row>
    <row r="26" spans="1:13" ht="19.5" customHeight="1" x14ac:dyDescent="0.3">
      <c r="B26" s="97" t="s">
        <v>163</v>
      </c>
      <c r="E26" s="80"/>
      <c r="G26" s="80"/>
      <c r="I26" s="80"/>
    </row>
    <row r="27" spans="1:13" ht="19.5" customHeight="1" x14ac:dyDescent="0.3">
      <c r="B27" s="97"/>
      <c r="C27" s="80" t="s">
        <v>164</v>
      </c>
      <c r="E27" s="18">
        <v>9</v>
      </c>
      <c r="G27" s="109">
        <f>-'PL 5(TH)'!G18</f>
        <v>20577</v>
      </c>
      <c r="I27" s="109">
        <v>-63622</v>
      </c>
      <c r="K27" s="109">
        <v>0</v>
      </c>
      <c r="M27" s="109">
        <v>0</v>
      </c>
    </row>
    <row r="28" spans="1:13" ht="6" customHeight="1" x14ac:dyDescent="0.3">
      <c r="B28" s="97"/>
      <c r="D28" s="98"/>
      <c r="F28" s="100"/>
      <c r="H28" s="101"/>
      <c r="J28" s="101"/>
      <c r="K28" s="96"/>
      <c r="L28" s="101"/>
      <c r="M28" s="96"/>
    </row>
    <row r="29" spans="1:13" ht="19.5" customHeight="1" x14ac:dyDescent="0.3">
      <c r="A29" s="80" t="s">
        <v>165</v>
      </c>
      <c r="K29" s="96"/>
      <c r="M29" s="96"/>
    </row>
    <row r="30" spans="1:13" ht="19.5" customHeight="1" x14ac:dyDescent="0.3">
      <c r="B30" s="97" t="s">
        <v>166</v>
      </c>
      <c r="G30" s="109">
        <v>-685455</v>
      </c>
      <c r="I30" s="109">
        <v>815515</v>
      </c>
      <c r="K30" s="109">
        <v>-187746</v>
      </c>
      <c r="M30" s="109">
        <v>19726</v>
      </c>
    </row>
    <row r="31" spans="1:13" ht="19.5" customHeight="1" x14ac:dyDescent="0.3">
      <c r="B31" s="97" t="s">
        <v>167</v>
      </c>
      <c r="G31" s="109">
        <v>-13771</v>
      </c>
      <c r="I31" s="109">
        <v>-10036</v>
      </c>
      <c r="K31" s="109">
        <v>35</v>
      </c>
      <c r="M31" s="109">
        <v>-609</v>
      </c>
    </row>
    <row r="32" spans="1:13" ht="19.5" customHeight="1" x14ac:dyDescent="0.3">
      <c r="B32" s="97" t="s">
        <v>168</v>
      </c>
      <c r="G32" s="109">
        <v>174119</v>
      </c>
      <c r="I32" s="109">
        <v>167626</v>
      </c>
      <c r="K32" s="109">
        <v>121350</v>
      </c>
      <c r="M32" s="109">
        <v>31975</v>
      </c>
    </row>
    <row r="33" spans="1:13" ht="19.5" customHeight="1" x14ac:dyDescent="0.3">
      <c r="B33" s="102" t="s">
        <v>169</v>
      </c>
      <c r="G33" s="109">
        <v>-89046</v>
      </c>
      <c r="I33" s="109">
        <v>-128779</v>
      </c>
      <c r="K33" s="109">
        <v>-90280</v>
      </c>
      <c r="M33" s="109">
        <v>-18276</v>
      </c>
    </row>
    <row r="34" spans="1:13" ht="19.5" customHeight="1" x14ac:dyDescent="0.3">
      <c r="B34" s="97" t="s">
        <v>170</v>
      </c>
      <c r="D34" s="98"/>
      <c r="F34" s="96"/>
      <c r="G34" s="109">
        <v>-264488</v>
      </c>
      <c r="I34" s="109">
        <v>1781529</v>
      </c>
      <c r="K34" s="109">
        <v>-95806</v>
      </c>
      <c r="M34" s="109">
        <v>95206</v>
      </c>
    </row>
    <row r="35" spans="1:13" ht="19.5" customHeight="1" x14ac:dyDescent="0.3">
      <c r="B35" s="97" t="s">
        <v>171</v>
      </c>
      <c r="F35" s="96"/>
      <c r="G35" s="109">
        <v>7239</v>
      </c>
      <c r="I35" s="109">
        <v>-99080</v>
      </c>
      <c r="K35" s="109">
        <v>18058</v>
      </c>
      <c r="M35" s="109">
        <v>-10635</v>
      </c>
    </row>
    <row r="36" spans="1:13" ht="19.5" customHeight="1" x14ac:dyDescent="0.3">
      <c r="B36" s="102" t="s">
        <v>218</v>
      </c>
      <c r="F36" s="96"/>
      <c r="G36" s="109"/>
      <c r="I36" s="109"/>
      <c r="K36" s="109"/>
      <c r="M36" s="109"/>
    </row>
    <row r="37" spans="1:13" ht="19.5" customHeight="1" x14ac:dyDescent="0.3">
      <c r="B37" s="102"/>
      <c r="C37" s="80" t="s">
        <v>219</v>
      </c>
      <c r="F37" s="96"/>
      <c r="G37" s="109">
        <v>-4792</v>
      </c>
      <c r="I37" s="109">
        <v>-4826</v>
      </c>
      <c r="K37" s="109">
        <v>-3845</v>
      </c>
      <c r="M37" s="109">
        <v>-3872</v>
      </c>
    </row>
    <row r="38" spans="1:13" ht="19.5" customHeight="1" x14ac:dyDescent="0.3">
      <c r="A38" s="103"/>
      <c r="B38" s="102" t="s">
        <v>172</v>
      </c>
      <c r="F38" s="96"/>
      <c r="G38" s="99">
        <v>-8420</v>
      </c>
      <c r="I38" s="99">
        <v>0</v>
      </c>
      <c r="K38" s="99">
        <v>-3505</v>
      </c>
      <c r="M38" s="99">
        <v>0</v>
      </c>
    </row>
    <row r="39" spans="1:13" ht="19.5" customHeight="1" x14ac:dyDescent="0.3">
      <c r="B39" s="97" t="s">
        <v>173</v>
      </c>
      <c r="F39" s="96"/>
      <c r="G39" s="105">
        <v>-3617</v>
      </c>
      <c r="I39" s="105">
        <v>-8617</v>
      </c>
      <c r="K39" s="105">
        <v>0</v>
      </c>
      <c r="M39" s="105">
        <v>0</v>
      </c>
    </row>
    <row r="40" spans="1:13" ht="6" customHeight="1" x14ac:dyDescent="0.3">
      <c r="B40" s="97"/>
      <c r="F40" s="96"/>
      <c r="G40" s="96" t="s">
        <v>0</v>
      </c>
      <c r="I40" s="96" t="s">
        <v>0</v>
      </c>
      <c r="K40" s="96" t="s">
        <v>0</v>
      </c>
      <c r="M40" s="96" t="s">
        <v>0</v>
      </c>
    </row>
    <row r="41" spans="1:13" ht="19.5" customHeight="1" x14ac:dyDescent="0.3">
      <c r="A41" s="103" t="s">
        <v>174</v>
      </c>
      <c r="B41" s="97"/>
      <c r="F41" s="96"/>
      <c r="G41" s="109">
        <f>SUM(G11:G39)</f>
        <v>2563734</v>
      </c>
      <c r="I41" s="109">
        <f>SUM(I11:I39)</f>
        <v>5641826</v>
      </c>
      <c r="K41" s="109">
        <f>SUM(K11:K39)</f>
        <v>-337984</v>
      </c>
      <c r="M41" s="109">
        <f>SUM(M11:M39)</f>
        <v>137705</v>
      </c>
    </row>
    <row r="42" spans="1:13" ht="19.5" customHeight="1" x14ac:dyDescent="0.3">
      <c r="A42" s="103"/>
      <c r="B42" s="102" t="s">
        <v>175</v>
      </c>
      <c r="F42" s="96"/>
      <c r="G42" s="109">
        <v>166621</v>
      </c>
      <c r="I42" s="109">
        <v>11466</v>
      </c>
      <c r="K42" s="109">
        <v>72673</v>
      </c>
      <c r="M42" s="109">
        <v>36300</v>
      </c>
    </row>
    <row r="43" spans="1:13" ht="19.5" customHeight="1" x14ac:dyDescent="0.3">
      <c r="B43" s="97" t="s">
        <v>176</v>
      </c>
      <c r="F43" s="96"/>
      <c r="G43" s="105">
        <v>-120833</v>
      </c>
      <c r="I43" s="105">
        <v>-54359</v>
      </c>
      <c r="K43" s="105">
        <v>-8041</v>
      </c>
      <c r="M43" s="105">
        <v>-9135</v>
      </c>
    </row>
    <row r="44" spans="1:13" ht="6" customHeight="1" x14ac:dyDescent="0.3">
      <c r="C44" s="97"/>
      <c r="G44" s="100"/>
      <c r="I44" s="100"/>
      <c r="K44" s="100"/>
      <c r="M44" s="100"/>
    </row>
    <row r="45" spans="1:13" ht="19.5" customHeight="1" x14ac:dyDescent="0.3">
      <c r="A45" s="80" t="s">
        <v>177</v>
      </c>
      <c r="G45" s="105">
        <f>SUM(G41:G43)</f>
        <v>2609522</v>
      </c>
      <c r="H45" s="106"/>
      <c r="I45" s="105">
        <f>SUM(I41:I43)</f>
        <v>5598933</v>
      </c>
      <c r="J45" s="106"/>
      <c r="K45" s="105">
        <f>SUM(K41:K43)</f>
        <v>-273352</v>
      </c>
      <c r="L45" s="106"/>
      <c r="M45" s="105">
        <f>SUM(M41:M43)</f>
        <v>164870</v>
      </c>
    </row>
    <row r="46" spans="1:13" ht="19.5" customHeight="1" x14ac:dyDescent="0.3">
      <c r="G46" s="109"/>
      <c r="H46" s="106"/>
      <c r="I46" s="109"/>
      <c r="J46" s="106"/>
      <c r="K46" s="109"/>
      <c r="L46" s="106"/>
      <c r="M46" s="109"/>
    </row>
    <row r="47" spans="1:13" ht="19.5" customHeight="1" x14ac:dyDescent="0.3">
      <c r="G47" s="109"/>
      <c r="H47" s="106"/>
      <c r="I47" s="109"/>
      <c r="J47" s="106"/>
      <c r="K47" s="109"/>
      <c r="L47" s="106"/>
      <c r="M47" s="109"/>
    </row>
    <row r="48" spans="1:13" ht="14.25" customHeight="1" x14ac:dyDescent="0.3">
      <c r="G48" s="109"/>
      <c r="H48" s="106"/>
      <c r="J48" s="106"/>
      <c r="K48" s="96"/>
      <c r="L48" s="106"/>
      <c r="M48" s="96"/>
    </row>
    <row r="49" spans="1:13" ht="21.9" customHeight="1" x14ac:dyDescent="0.3">
      <c r="A49" s="210" t="s">
        <v>39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</row>
    <row r="50" spans="1:13" ht="21.75" customHeight="1" x14ac:dyDescent="0.3">
      <c r="A50" s="107" t="s">
        <v>1</v>
      </c>
      <c r="B50" s="77"/>
      <c r="C50" s="77"/>
      <c r="D50" s="77"/>
      <c r="E50" s="78"/>
      <c r="F50" s="77"/>
      <c r="G50" s="79"/>
      <c r="I50" s="79"/>
    </row>
    <row r="51" spans="1:13" ht="21.75" customHeight="1" x14ac:dyDescent="0.3">
      <c r="A51" s="76" t="s">
        <v>178</v>
      </c>
      <c r="B51" s="77"/>
      <c r="C51" s="77"/>
      <c r="D51" s="77"/>
      <c r="E51" s="78"/>
      <c r="F51" s="77"/>
      <c r="G51" s="79"/>
      <c r="I51" s="79"/>
    </row>
    <row r="52" spans="1:13" ht="21.75" customHeight="1" x14ac:dyDescent="0.3">
      <c r="A52" s="81" t="str">
        <f>+A3</f>
        <v>สำหรับรอบระยะเวลาสามเดือนสิ้นสุดวันที่ 31 มีนาคม พ.ศ. 2567</v>
      </c>
      <c r="B52" s="82"/>
      <c r="C52" s="82"/>
      <c r="D52" s="82"/>
      <c r="E52" s="83"/>
      <c r="F52" s="82"/>
      <c r="G52" s="84"/>
      <c r="H52" s="84"/>
      <c r="I52" s="84"/>
      <c r="J52" s="84"/>
      <c r="K52" s="84"/>
      <c r="L52" s="84"/>
      <c r="M52" s="84"/>
    </row>
    <row r="53" spans="1:13" ht="20.100000000000001" customHeight="1" x14ac:dyDescent="0.3">
      <c r="A53" s="77" t="s">
        <v>0</v>
      </c>
      <c r="B53" s="77"/>
      <c r="C53" s="77"/>
      <c r="D53" s="77"/>
      <c r="E53" s="78"/>
      <c r="F53" s="77"/>
      <c r="G53" s="79"/>
      <c r="H53" s="77"/>
      <c r="I53" s="79"/>
      <c r="J53" s="77"/>
      <c r="K53" s="85"/>
      <c r="L53" s="77"/>
      <c r="M53" s="85"/>
    </row>
    <row r="54" spans="1:13" ht="20.100000000000001" customHeight="1" x14ac:dyDescent="0.3">
      <c r="E54" s="86"/>
      <c r="F54" s="86"/>
      <c r="G54" s="209" t="s">
        <v>2</v>
      </c>
      <c r="H54" s="209"/>
      <c r="I54" s="209"/>
      <c r="J54" s="88"/>
      <c r="K54" s="209" t="s">
        <v>3</v>
      </c>
      <c r="L54" s="209"/>
      <c r="M54" s="209"/>
    </row>
    <row r="55" spans="1:13" ht="20.100000000000001" customHeight="1" x14ac:dyDescent="0.3">
      <c r="E55" s="86"/>
      <c r="F55" s="86"/>
      <c r="G55" s="194"/>
      <c r="H55" s="194"/>
      <c r="I55" s="196" t="s">
        <v>278</v>
      </c>
      <c r="J55" s="88"/>
      <c r="K55" s="194"/>
      <c r="L55" s="194"/>
      <c r="M55" s="196" t="s">
        <v>278</v>
      </c>
    </row>
    <row r="56" spans="1:13" ht="20.100000000000001" customHeight="1" x14ac:dyDescent="0.3">
      <c r="E56" s="86"/>
      <c r="F56" s="86"/>
      <c r="G56" s="89" t="s">
        <v>226</v>
      </c>
      <c r="H56" s="90"/>
      <c r="I56" s="89" t="s">
        <v>6</v>
      </c>
      <c r="J56" s="90"/>
      <c r="K56" s="89" t="s">
        <v>226</v>
      </c>
      <c r="L56" s="90"/>
      <c r="M56" s="89" t="s">
        <v>6</v>
      </c>
    </row>
    <row r="57" spans="1:13" ht="20.100000000000001" customHeight="1" x14ac:dyDescent="0.3">
      <c r="A57" s="77"/>
      <c r="B57" s="77"/>
      <c r="C57" s="77"/>
      <c r="D57" s="77"/>
      <c r="E57" s="91" t="s">
        <v>7</v>
      </c>
      <c r="F57" s="92"/>
      <c r="G57" s="93" t="s">
        <v>8</v>
      </c>
      <c r="H57" s="94"/>
      <c r="I57" s="93" t="s">
        <v>8</v>
      </c>
      <c r="J57" s="94"/>
      <c r="K57" s="93" t="s">
        <v>8</v>
      </c>
      <c r="L57" s="94"/>
      <c r="M57" s="93" t="s">
        <v>8</v>
      </c>
    </row>
    <row r="58" spans="1:13" ht="6" customHeight="1" x14ac:dyDescent="0.3">
      <c r="A58" s="77"/>
      <c r="B58" s="77"/>
      <c r="C58" s="77"/>
      <c r="D58" s="77"/>
      <c r="E58" s="94"/>
      <c r="F58" s="92"/>
      <c r="G58" s="95"/>
      <c r="H58" s="94"/>
      <c r="I58" s="95"/>
      <c r="J58" s="94"/>
      <c r="K58" s="95"/>
      <c r="L58" s="94"/>
      <c r="M58" s="95"/>
    </row>
    <row r="59" spans="1:13" ht="20.100000000000001" customHeight="1" x14ac:dyDescent="0.3">
      <c r="A59" s="77" t="s">
        <v>179</v>
      </c>
      <c r="B59" s="77"/>
      <c r="G59" s="100"/>
      <c r="I59" s="100"/>
      <c r="K59" s="100"/>
      <c r="M59" s="100"/>
    </row>
    <row r="60" spans="1:13" ht="20.100000000000001" customHeight="1" x14ac:dyDescent="0.3">
      <c r="A60" s="80" t="s">
        <v>212</v>
      </c>
      <c r="G60" s="109">
        <v>13837</v>
      </c>
      <c r="I60" s="109">
        <v>190946</v>
      </c>
      <c r="K60" s="109">
        <v>0</v>
      </c>
      <c r="M60" s="109">
        <v>0</v>
      </c>
    </row>
    <row r="61" spans="1:13" ht="20.100000000000001" customHeight="1" x14ac:dyDescent="0.3">
      <c r="A61" s="80" t="s">
        <v>282</v>
      </c>
      <c r="G61" s="109">
        <v>-102039</v>
      </c>
      <c r="I61" s="109">
        <v>-301227</v>
      </c>
      <c r="K61" s="109">
        <v>0</v>
      </c>
      <c r="M61" s="109">
        <v>0</v>
      </c>
    </row>
    <row r="62" spans="1:13" ht="20.100000000000001" customHeight="1" x14ac:dyDescent="0.3">
      <c r="A62" s="80" t="s">
        <v>260</v>
      </c>
      <c r="E62" s="108">
        <v>19.600000000000001</v>
      </c>
      <c r="G62" s="109">
        <v>0</v>
      </c>
      <c r="I62" s="109">
        <v>0</v>
      </c>
      <c r="K62" s="109">
        <v>200000</v>
      </c>
      <c r="M62" s="109">
        <v>0</v>
      </c>
    </row>
    <row r="63" spans="1:13" ht="20.100000000000001" customHeight="1" x14ac:dyDescent="0.3">
      <c r="A63" s="80" t="s">
        <v>180</v>
      </c>
      <c r="E63" s="108">
        <v>19.600000000000001</v>
      </c>
      <c r="G63" s="99">
        <v>-329894</v>
      </c>
      <c r="I63" s="109">
        <v>-231300</v>
      </c>
      <c r="K63" s="109">
        <v>-333500</v>
      </c>
      <c r="M63" s="109">
        <v>-937231</v>
      </c>
    </row>
    <row r="64" spans="1:13" ht="20.100000000000001" customHeight="1" x14ac:dyDescent="0.3">
      <c r="A64" s="80" t="s">
        <v>217</v>
      </c>
      <c r="E64" s="108"/>
      <c r="G64" s="99">
        <v>0</v>
      </c>
      <c r="I64" s="99">
        <v>371941</v>
      </c>
      <c r="K64" s="99">
        <v>0</v>
      </c>
      <c r="M64" s="99">
        <v>371941</v>
      </c>
    </row>
    <row r="65" spans="1:13" ht="20.100000000000001" customHeight="1" x14ac:dyDescent="0.3">
      <c r="A65" s="80" t="s">
        <v>181</v>
      </c>
      <c r="E65" s="108"/>
      <c r="G65" s="99">
        <v>0</v>
      </c>
      <c r="I65" s="99">
        <v>-310381</v>
      </c>
      <c r="K65" s="99">
        <v>0</v>
      </c>
      <c r="M65" s="99">
        <v>-42421</v>
      </c>
    </row>
    <row r="66" spans="1:13" ht="20.100000000000001" customHeight="1" x14ac:dyDescent="0.3">
      <c r="A66" s="80" t="s">
        <v>261</v>
      </c>
      <c r="E66" s="108">
        <v>19.7</v>
      </c>
      <c r="G66" s="99">
        <v>0</v>
      </c>
      <c r="I66" s="99">
        <v>0</v>
      </c>
      <c r="K66" s="99">
        <v>250000</v>
      </c>
      <c r="M66" s="99">
        <v>0</v>
      </c>
    </row>
    <row r="67" spans="1:13" ht="20.100000000000001" customHeight="1" x14ac:dyDescent="0.3">
      <c r="A67" s="80" t="s">
        <v>182</v>
      </c>
      <c r="E67" s="108">
        <v>19.7</v>
      </c>
      <c r="G67" s="99">
        <v>-82850</v>
      </c>
      <c r="I67" s="99">
        <v>-7200</v>
      </c>
      <c r="K67" s="99">
        <v>-29258</v>
      </c>
      <c r="M67" s="99">
        <v>-7450</v>
      </c>
    </row>
    <row r="68" spans="1:13" ht="20.100000000000001" customHeight="1" x14ac:dyDescent="0.3">
      <c r="A68" s="80" t="s">
        <v>183</v>
      </c>
      <c r="B68" s="97"/>
      <c r="G68" s="109">
        <v>0</v>
      </c>
      <c r="I68" s="109">
        <v>-151</v>
      </c>
      <c r="K68" s="109">
        <v>0</v>
      </c>
      <c r="M68" s="109">
        <v>-53942</v>
      </c>
    </row>
    <row r="69" spans="1:13" ht="20.100000000000001" customHeight="1" x14ac:dyDescent="0.3">
      <c r="A69" s="80" t="s">
        <v>184</v>
      </c>
      <c r="B69" s="97"/>
      <c r="G69" s="99">
        <v>-39343</v>
      </c>
      <c r="I69" s="99">
        <v>-1982</v>
      </c>
      <c r="K69" s="99">
        <v>-343</v>
      </c>
      <c r="M69" s="99">
        <v>-1982</v>
      </c>
    </row>
    <row r="70" spans="1:13" ht="20.100000000000001" customHeight="1" x14ac:dyDescent="0.3">
      <c r="A70" s="80" t="s">
        <v>185</v>
      </c>
      <c r="B70" s="97"/>
      <c r="G70" s="99"/>
      <c r="I70" s="99"/>
      <c r="K70" s="99"/>
      <c r="M70" s="99"/>
    </row>
    <row r="71" spans="1:13" ht="20.100000000000001" customHeight="1" x14ac:dyDescent="0.3">
      <c r="B71" s="97" t="s">
        <v>186</v>
      </c>
      <c r="G71" s="99">
        <v>0</v>
      </c>
      <c r="I71" s="99">
        <v>-2901</v>
      </c>
      <c r="K71" s="99">
        <v>0</v>
      </c>
      <c r="M71" s="99">
        <v>-2901</v>
      </c>
    </row>
    <row r="72" spans="1:13" ht="20.100000000000001" customHeight="1" x14ac:dyDescent="0.3">
      <c r="A72" s="80" t="s">
        <v>187</v>
      </c>
      <c r="G72" s="99">
        <v>-742025</v>
      </c>
      <c r="I72" s="99">
        <v>-3321974</v>
      </c>
      <c r="K72" s="99">
        <v>-7457</v>
      </c>
      <c r="M72" s="99">
        <v>-16487</v>
      </c>
    </row>
    <row r="73" spans="1:13" ht="20.100000000000001" customHeight="1" x14ac:dyDescent="0.3">
      <c r="A73" s="80" t="s">
        <v>188</v>
      </c>
      <c r="G73" s="99">
        <v>-3164</v>
      </c>
      <c r="I73" s="99">
        <v>-166993</v>
      </c>
      <c r="K73" s="99">
        <v>-1365</v>
      </c>
      <c r="M73" s="99">
        <v>-14932</v>
      </c>
    </row>
    <row r="74" spans="1:13" ht="20.100000000000001" customHeight="1" x14ac:dyDescent="0.3">
      <c r="A74" s="80" t="s">
        <v>189</v>
      </c>
      <c r="G74" s="99">
        <v>-25449</v>
      </c>
      <c r="I74" s="99">
        <v>-42887</v>
      </c>
      <c r="K74" s="99">
        <v>-3848</v>
      </c>
      <c r="M74" s="99">
        <v>-40602</v>
      </c>
    </row>
    <row r="75" spans="1:13" ht="20.100000000000001" customHeight="1" x14ac:dyDescent="0.3">
      <c r="A75" s="80" t="s">
        <v>190</v>
      </c>
      <c r="G75" s="99">
        <v>75</v>
      </c>
      <c r="I75" s="99">
        <v>14892</v>
      </c>
      <c r="K75" s="99">
        <v>0</v>
      </c>
      <c r="M75" s="99">
        <v>893</v>
      </c>
    </row>
    <row r="76" spans="1:13" ht="20.100000000000001" customHeight="1" x14ac:dyDescent="0.3">
      <c r="A76" s="80" t="s">
        <v>254</v>
      </c>
      <c r="G76" s="99">
        <v>0</v>
      </c>
      <c r="I76" s="99">
        <v>0</v>
      </c>
      <c r="K76" s="99">
        <v>20265</v>
      </c>
      <c r="M76" s="99">
        <v>0</v>
      </c>
    </row>
    <row r="77" spans="1:13" ht="20.100000000000001" customHeight="1" x14ac:dyDescent="0.3">
      <c r="A77" s="80" t="s">
        <v>225</v>
      </c>
      <c r="G77" s="99">
        <v>-240074</v>
      </c>
      <c r="I77" s="169">
        <v>0</v>
      </c>
      <c r="J77" s="168"/>
      <c r="K77" s="169">
        <v>0</v>
      </c>
      <c r="L77" s="168"/>
      <c r="M77" s="169">
        <v>0</v>
      </c>
    </row>
    <row r="78" spans="1:13" ht="20.100000000000001" customHeight="1" x14ac:dyDescent="0.3">
      <c r="A78" s="80" t="s">
        <v>191</v>
      </c>
      <c r="E78" s="98"/>
      <c r="G78" s="156">
        <v>0</v>
      </c>
      <c r="I78" s="156">
        <v>0</v>
      </c>
      <c r="K78" s="156">
        <v>0</v>
      </c>
      <c r="M78" s="156">
        <v>66630</v>
      </c>
    </row>
    <row r="79" spans="1:13" ht="6" customHeight="1" x14ac:dyDescent="0.3">
      <c r="A79" s="77"/>
      <c r="B79" s="77"/>
      <c r="C79" s="77"/>
      <c r="D79" s="77"/>
      <c r="F79" s="77"/>
      <c r="G79" s="100"/>
      <c r="I79" s="100"/>
      <c r="K79" s="100"/>
      <c r="M79" s="100"/>
    </row>
    <row r="80" spans="1:13" ht="20.100000000000001" customHeight="1" x14ac:dyDescent="0.3">
      <c r="A80" s="80" t="s">
        <v>192</v>
      </c>
      <c r="G80" s="105">
        <f>SUM(G60:G79)</f>
        <v>-1550926</v>
      </c>
      <c r="H80" s="106"/>
      <c r="I80" s="105">
        <f>SUM(I60:I79)</f>
        <v>-3809217</v>
      </c>
      <c r="J80" s="106"/>
      <c r="K80" s="105">
        <f>SUM(K60:K79)</f>
        <v>94494</v>
      </c>
      <c r="L80" s="106"/>
      <c r="M80" s="105">
        <f>SUM(M60:M79)</f>
        <v>-678484</v>
      </c>
    </row>
    <row r="81" spans="1:13" ht="20.100000000000001" customHeight="1" x14ac:dyDescent="0.3">
      <c r="K81" s="96"/>
      <c r="M81" s="96"/>
    </row>
    <row r="82" spans="1:13" ht="20.100000000000001" customHeight="1" x14ac:dyDescent="0.3">
      <c r="K82" s="96"/>
      <c r="M82" s="96"/>
    </row>
    <row r="83" spans="1:13" ht="20.100000000000001" customHeight="1" x14ac:dyDescent="0.3">
      <c r="K83" s="96"/>
      <c r="M83" s="96"/>
    </row>
    <row r="84" spans="1:13" ht="20.100000000000001" customHeight="1" x14ac:dyDescent="0.3">
      <c r="K84" s="96"/>
      <c r="M84" s="96"/>
    </row>
    <row r="85" spans="1:13" ht="20.100000000000001" customHeight="1" x14ac:dyDescent="0.3">
      <c r="K85" s="96"/>
      <c r="M85" s="96"/>
    </row>
    <row r="86" spans="1:13" ht="20.100000000000001" customHeight="1" x14ac:dyDescent="0.3">
      <c r="K86" s="96"/>
      <c r="M86" s="96"/>
    </row>
    <row r="87" spans="1:13" ht="20.100000000000001" customHeight="1" x14ac:dyDescent="0.3">
      <c r="K87" s="96"/>
      <c r="M87" s="96"/>
    </row>
    <row r="89" spans="1:13" ht="20.100000000000001" customHeight="1" x14ac:dyDescent="0.3">
      <c r="K89" s="96"/>
      <c r="M89" s="96"/>
    </row>
    <row r="90" spans="1:13" ht="20.100000000000001" customHeight="1" x14ac:dyDescent="0.3">
      <c r="K90" s="96"/>
      <c r="M90" s="96"/>
    </row>
    <row r="91" spans="1:13" ht="20.100000000000001" customHeight="1" x14ac:dyDescent="0.3">
      <c r="K91" s="96"/>
      <c r="M91" s="96"/>
    </row>
    <row r="92" spans="1:13" ht="20.100000000000001" customHeight="1" x14ac:dyDescent="0.3">
      <c r="K92" s="96"/>
      <c r="M92" s="96"/>
    </row>
    <row r="93" spans="1:13" ht="20.100000000000001" customHeight="1" x14ac:dyDescent="0.3">
      <c r="K93" s="96"/>
      <c r="M93" s="96"/>
    </row>
    <row r="94" spans="1:13" ht="21.75" customHeight="1" x14ac:dyDescent="0.3">
      <c r="K94" s="96"/>
      <c r="M94" s="96"/>
    </row>
    <row r="95" spans="1:13" ht="21.9" customHeight="1" x14ac:dyDescent="0.3">
      <c r="A95" s="210" t="s">
        <v>39</v>
      </c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</row>
    <row r="96" spans="1:13" ht="21.75" customHeight="1" x14ac:dyDescent="0.3">
      <c r="A96" s="107" t="s">
        <v>1</v>
      </c>
      <c r="B96" s="77"/>
      <c r="C96" s="77"/>
      <c r="D96" s="77"/>
      <c r="E96" s="78"/>
      <c r="F96" s="77"/>
      <c r="G96" s="79"/>
      <c r="I96" s="79"/>
    </row>
    <row r="97" spans="1:13" ht="21.75" customHeight="1" x14ac:dyDescent="0.3">
      <c r="A97" s="76" t="s">
        <v>178</v>
      </c>
      <c r="B97" s="77"/>
      <c r="C97" s="77"/>
      <c r="D97" s="77"/>
      <c r="E97" s="78"/>
      <c r="F97" s="77"/>
      <c r="G97" s="79"/>
      <c r="I97" s="79"/>
    </row>
    <row r="98" spans="1:13" ht="21.75" customHeight="1" x14ac:dyDescent="0.3">
      <c r="A98" s="81" t="str">
        <f>+A52</f>
        <v>สำหรับรอบระยะเวลาสามเดือนสิ้นสุดวันที่ 31 มีนาคม พ.ศ. 2567</v>
      </c>
      <c r="B98" s="82"/>
      <c r="C98" s="82"/>
      <c r="D98" s="82"/>
      <c r="E98" s="83"/>
      <c r="F98" s="82"/>
      <c r="G98" s="84"/>
      <c r="H98" s="84"/>
      <c r="I98" s="84"/>
      <c r="J98" s="84"/>
      <c r="K98" s="84"/>
      <c r="L98" s="84"/>
      <c r="M98" s="84"/>
    </row>
    <row r="99" spans="1:13" ht="20.100000000000001" customHeight="1" x14ac:dyDescent="0.3">
      <c r="A99" s="77" t="s">
        <v>0</v>
      </c>
      <c r="B99" s="77"/>
      <c r="C99" s="77"/>
      <c r="D99" s="77"/>
      <c r="E99" s="78"/>
      <c r="F99" s="77"/>
      <c r="G99" s="79"/>
      <c r="H99" s="77"/>
      <c r="I99" s="79"/>
      <c r="J99" s="77"/>
      <c r="K99" s="85"/>
      <c r="L99" s="77"/>
      <c r="M99" s="85"/>
    </row>
    <row r="100" spans="1:13" ht="20.100000000000001" customHeight="1" x14ac:dyDescent="0.3">
      <c r="E100" s="86"/>
      <c r="F100" s="86"/>
      <c r="G100" s="209" t="s">
        <v>2</v>
      </c>
      <c r="H100" s="209"/>
      <c r="I100" s="209"/>
      <c r="J100" s="88"/>
      <c r="K100" s="209" t="s">
        <v>3</v>
      </c>
      <c r="L100" s="209"/>
      <c r="M100" s="209"/>
    </row>
    <row r="101" spans="1:13" ht="20.100000000000001" customHeight="1" x14ac:dyDescent="0.3">
      <c r="E101" s="86"/>
      <c r="F101" s="86"/>
      <c r="G101" s="194"/>
      <c r="H101" s="194"/>
      <c r="I101" s="196" t="s">
        <v>278</v>
      </c>
      <c r="J101" s="88"/>
      <c r="K101" s="194"/>
      <c r="L101" s="194"/>
      <c r="M101" s="196" t="s">
        <v>278</v>
      </c>
    </row>
    <row r="102" spans="1:13" ht="20.100000000000001" customHeight="1" x14ac:dyDescent="0.3">
      <c r="E102" s="86"/>
      <c r="F102" s="86"/>
      <c r="G102" s="89" t="s">
        <v>226</v>
      </c>
      <c r="H102" s="90"/>
      <c r="I102" s="89" t="s">
        <v>6</v>
      </c>
      <c r="J102" s="90"/>
      <c r="K102" s="89" t="s">
        <v>226</v>
      </c>
      <c r="L102" s="90"/>
      <c r="M102" s="89" t="s">
        <v>6</v>
      </c>
    </row>
    <row r="103" spans="1:13" ht="20.100000000000001" customHeight="1" x14ac:dyDescent="0.3">
      <c r="A103" s="77"/>
      <c r="B103" s="77"/>
      <c r="C103" s="77"/>
      <c r="D103" s="77"/>
      <c r="E103" s="91" t="s">
        <v>7</v>
      </c>
      <c r="F103" s="92"/>
      <c r="G103" s="93" t="s">
        <v>8</v>
      </c>
      <c r="H103" s="94"/>
      <c r="I103" s="93" t="s">
        <v>8</v>
      </c>
      <c r="J103" s="94"/>
      <c r="K103" s="93" t="s">
        <v>8</v>
      </c>
      <c r="L103" s="94"/>
      <c r="M103" s="93" t="s">
        <v>8</v>
      </c>
    </row>
    <row r="104" spans="1:13" ht="6" customHeight="1" x14ac:dyDescent="0.3">
      <c r="A104" s="77"/>
      <c r="B104" s="77"/>
      <c r="C104" s="77"/>
      <c r="D104" s="77"/>
      <c r="E104" s="94"/>
      <c r="F104" s="92"/>
      <c r="G104" s="95"/>
      <c r="H104" s="94"/>
      <c r="I104" s="95"/>
      <c r="J104" s="94"/>
      <c r="K104" s="95"/>
      <c r="L104" s="94"/>
      <c r="M104" s="95"/>
    </row>
    <row r="105" spans="1:13" ht="20.100000000000001" customHeight="1" x14ac:dyDescent="0.3">
      <c r="A105" s="77" t="s">
        <v>193</v>
      </c>
      <c r="B105" s="77"/>
      <c r="E105" s="98"/>
      <c r="G105" s="18"/>
      <c r="I105" s="18"/>
      <c r="K105" s="18"/>
      <c r="M105" s="18"/>
    </row>
    <row r="106" spans="1:13" ht="20.100000000000001" customHeight="1" x14ac:dyDescent="0.3">
      <c r="A106" s="80" t="s">
        <v>213</v>
      </c>
      <c r="B106" s="77"/>
      <c r="E106" s="98"/>
      <c r="G106" s="118">
        <v>12161</v>
      </c>
      <c r="I106" s="118">
        <v>0</v>
      </c>
      <c r="K106" s="118">
        <v>0</v>
      </c>
      <c r="M106" s="118">
        <v>0</v>
      </c>
    </row>
    <row r="107" spans="1:13" ht="20.100000000000001" customHeight="1" x14ac:dyDescent="0.3">
      <c r="A107" s="80" t="s">
        <v>194</v>
      </c>
      <c r="B107" s="77"/>
      <c r="E107" s="98"/>
      <c r="G107" s="99">
        <v>0</v>
      </c>
      <c r="I107" s="99">
        <v>8000000</v>
      </c>
      <c r="K107" s="99">
        <v>0</v>
      </c>
      <c r="M107" s="99">
        <v>8000000</v>
      </c>
    </row>
    <row r="108" spans="1:13" ht="20.100000000000001" customHeight="1" x14ac:dyDescent="0.3">
      <c r="A108" s="80" t="s">
        <v>195</v>
      </c>
      <c r="B108" s="77"/>
      <c r="E108" s="98"/>
      <c r="G108" s="99">
        <v>0</v>
      </c>
      <c r="I108" s="99">
        <v>-1585</v>
      </c>
      <c r="K108" s="99">
        <v>0</v>
      </c>
      <c r="M108" s="99">
        <v>-1585</v>
      </c>
    </row>
    <row r="109" spans="1:13" ht="20.100000000000001" customHeight="1" x14ac:dyDescent="0.3">
      <c r="A109" s="80" t="s">
        <v>196</v>
      </c>
      <c r="B109" s="77"/>
      <c r="E109" s="98"/>
      <c r="G109" s="99">
        <v>690000</v>
      </c>
      <c r="I109" s="99">
        <v>826000</v>
      </c>
      <c r="K109" s="99">
        <v>300000</v>
      </c>
      <c r="M109" s="99">
        <v>0</v>
      </c>
    </row>
    <row r="110" spans="1:13" ht="20.100000000000001" customHeight="1" x14ac:dyDescent="0.3">
      <c r="A110" s="80" t="s">
        <v>197</v>
      </c>
      <c r="E110" s="98"/>
      <c r="G110" s="99">
        <v>0</v>
      </c>
      <c r="H110" s="96"/>
      <c r="I110" s="96">
        <v>-884000</v>
      </c>
      <c r="J110" s="96"/>
      <c r="K110" s="99">
        <v>0</v>
      </c>
      <c r="L110" s="96"/>
      <c r="M110" s="99">
        <v>0</v>
      </c>
    </row>
    <row r="111" spans="1:13" ht="20.100000000000001" customHeight="1" x14ac:dyDescent="0.3">
      <c r="A111" s="80" t="s">
        <v>198</v>
      </c>
      <c r="B111" s="77"/>
      <c r="E111" s="98"/>
      <c r="G111" s="99">
        <v>0</v>
      </c>
      <c r="I111" s="96">
        <v>1477311</v>
      </c>
      <c r="K111" s="99">
        <v>0</v>
      </c>
      <c r="M111" s="99">
        <v>0</v>
      </c>
    </row>
    <row r="112" spans="1:13" ht="20.100000000000001" customHeight="1" x14ac:dyDescent="0.3">
      <c r="A112" s="80" t="s">
        <v>199</v>
      </c>
      <c r="E112" s="98">
        <v>13</v>
      </c>
      <c r="G112" s="99">
        <v>-583632</v>
      </c>
      <c r="I112" s="96">
        <v>-536796</v>
      </c>
      <c r="K112" s="99">
        <v>0</v>
      </c>
      <c r="M112" s="99">
        <v>0</v>
      </c>
    </row>
    <row r="113" spans="1:13" ht="20.100000000000001" customHeight="1" x14ac:dyDescent="0.3">
      <c r="A113" s="80" t="s">
        <v>240</v>
      </c>
      <c r="E113" s="98"/>
      <c r="G113" s="99">
        <v>0</v>
      </c>
      <c r="I113" s="96">
        <v>-2127</v>
      </c>
      <c r="K113" s="99">
        <v>0</v>
      </c>
      <c r="M113" s="99">
        <v>0</v>
      </c>
    </row>
    <row r="114" spans="1:13" ht="20.100000000000001" customHeight="1" x14ac:dyDescent="0.3">
      <c r="A114" s="80" t="s">
        <v>255</v>
      </c>
      <c r="E114" s="98"/>
      <c r="G114" s="99">
        <v>0</v>
      </c>
      <c r="I114" s="99">
        <v>0</v>
      </c>
      <c r="K114" s="99">
        <v>-12000</v>
      </c>
      <c r="M114" s="99">
        <v>0</v>
      </c>
    </row>
    <row r="115" spans="1:13" ht="20.100000000000001" customHeight="1" x14ac:dyDescent="0.3">
      <c r="A115" s="80" t="s">
        <v>200</v>
      </c>
      <c r="E115" s="98"/>
      <c r="G115" s="99">
        <v>-56692</v>
      </c>
      <c r="I115" s="109">
        <v>-43591</v>
      </c>
      <c r="K115" s="99">
        <v>-3825</v>
      </c>
      <c r="M115" s="99">
        <v>-2600</v>
      </c>
    </row>
    <row r="116" spans="1:13" ht="20.100000000000001" customHeight="1" x14ac:dyDescent="0.3">
      <c r="A116" s="110" t="s">
        <v>201</v>
      </c>
      <c r="B116" s="110"/>
      <c r="C116" s="110"/>
      <c r="D116" s="111"/>
      <c r="G116" s="99">
        <v>0</v>
      </c>
      <c r="I116" s="99">
        <v>-23410</v>
      </c>
      <c r="K116" s="99">
        <v>0</v>
      </c>
      <c r="M116" s="99">
        <v>0</v>
      </c>
    </row>
    <row r="117" spans="1:13" ht="20.100000000000001" customHeight="1" x14ac:dyDescent="0.3">
      <c r="A117" s="112" t="s">
        <v>202</v>
      </c>
      <c r="B117" s="110"/>
      <c r="C117" s="110"/>
      <c r="D117" s="111"/>
      <c r="G117" s="99">
        <v>-230630</v>
      </c>
      <c r="I117" s="99">
        <v>0</v>
      </c>
      <c r="K117" s="99">
        <v>-230630</v>
      </c>
      <c r="M117" s="99">
        <v>0</v>
      </c>
    </row>
    <row r="118" spans="1:13" ht="20.100000000000001" customHeight="1" x14ac:dyDescent="0.3">
      <c r="A118" s="112" t="s">
        <v>203</v>
      </c>
      <c r="E118" s="98"/>
      <c r="G118" s="105">
        <v>-844559</v>
      </c>
      <c r="I118" s="104">
        <v>-634392</v>
      </c>
      <c r="K118" s="105">
        <v>-159179</v>
      </c>
      <c r="M118" s="105">
        <v>-153449</v>
      </c>
    </row>
    <row r="119" spans="1:13" ht="6" customHeight="1" x14ac:dyDescent="0.3">
      <c r="K119" s="96"/>
      <c r="M119" s="96"/>
    </row>
    <row r="120" spans="1:13" ht="20.100000000000001" customHeight="1" x14ac:dyDescent="0.3">
      <c r="A120" s="80" t="s">
        <v>265</v>
      </c>
      <c r="G120" s="105">
        <f>SUM(G106:G118)</f>
        <v>-1013352</v>
      </c>
      <c r="H120" s="106"/>
      <c r="I120" s="104">
        <f>SUM(I106:I118)</f>
        <v>8177410</v>
      </c>
      <c r="J120" s="106"/>
      <c r="K120" s="105">
        <f>SUM(K106:K118)</f>
        <v>-105634</v>
      </c>
      <c r="L120" s="106"/>
      <c r="M120" s="105">
        <f>SUM(M106:M118)</f>
        <v>7842366</v>
      </c>
    </row>
    <row r="121" spans="1:13" ht="20.100000000000001" customHeight="1" x14ac:dyDescent="0.3">
      <c r="G121" s="109"/>
      <c r="H121" s="106"/>
      <c r="J121" s="106"/>
      <c r="K121" s="96"/>
      <c r="L121" s="106"/>
      <c r="M121" s="96"/>
    </row>
    <row r="122" spans="1:13" ht="20.100000000000001" customHeight="1" x14ac:dyDescent="0.3">
      <c r="A122" s="77" t="s">
        <v>257</v>
      </c>
      <c r="E122" s="86"/>
      <c r="G122" s="113">
        <f>SUM(G45,G80,G120)</f>
        <v>45244</v>
      </c>
      <c r="H122" s="113"/>
      <c r="I122" s="113">
        <f>SUM(I45,I80,I120)</f>
        <v>9967126</v>
      </c>
      <c r="J122" s="113"/>
      <c r="K122" s="113">
        <f>SUM(K45,K80,K120)</f>
        <v>-284492</v>
      </c>
      <c r="L122" s="113"/>
      <c r="M122" s="113">
        <f>SUM(M45,M80,M120)</f>
        <v>7328752</v>
      </c>
    </row>
    <row r="123" spans="1:13" ht="20.100000000000001" customHeight="1" x14ac:dyDescent="0.3">
      <c r="A123" s="80" t="s">
        <v>298</v>
      </c>
      <c r="G123" s="113">
        <f>'BS 2-4(TH)'!I16</f>
        <v>28439296</v>
      </c>
      <c r="H123" s="114"/>
      <c r="I123" s="113">
        <v>28906570</v>
      </c>
      <c r="J123" s="114"/>
      <c r="K123" s="113">
        <v>9033989</v>
      </c>
      <c r="L123" s="114"/>
      <c r="M123" s="113">
        <v>9602474</v>
      </c>
    </row>
    <row r="124" spans="1:13" ht="20.100000000000001" customHeight="1" x14ac:dyDescent="0.3">
      <c r="A124" s="80" t="s">
        <v>264</v>
      </c>
      <c r="K124" s="96"/>
      <c r="M124" s="96"/>
    </row>
    <row r="125" spans="1:13" ht="20.100000000000001" customHeight="1" x14ac:dyDescent="0.3">
      <c r="B125" s="80" t="s">
        <v>204</v>
      </c>
      <c r="C125" s="77"/>
      <c r="D125" s="77"/>
      <c r="F125" s="115"/>
      <c r="G125" s="105">
        <v>241960</v>
      </c>
      <c r="I125" s="105">
        <f>-72906-3</f>
        <v>-72909</v>
      </c>
      <c r="K125" s="105">
        <v>32975</v>
      </c>
      <c r="M125" s="105">
        <v>-3348</v>
      </c>
    </row>
    <row r="126" spans="1:13" ht="6" customHeight="1" x14ac:dyDescent="0.3">
      <c r="A126" s="77"/>
      <c r="B126" s="77"/>
      <c r="C126" s="77"/>
      <c r="D126" s="77"/>
      <c r="F126" s="77"/>
      <c r="G126" s="100"/>
      <c r="I126" s="100"/>
      <c r="K126" s="100"/>
      <c r="M126" s="100"/>
    </row>
    <row r="127" spans="1:13" ht="20.100000000000001" customHeight="1" thickBot="1" x14ac:dyDescent="0.35">
      <c r="A127" s="77" t="s">
        <v>299</v>
      </c>
      <c r="B127" s="77"/>
      <c r="G127" s="163">
        <f>SUM(G122:G125)</f>
        <v>28726500</v>
      </c>
      <c r="I127" s="116">
        <f>SUM(I122:I125)</f>
        <v>38800787</v>
      </c>
      <c r="K127" s="163">
        <f>SUM(K122:K125)</f>
        <v>8782472</v>
      </c>
      <c r="M127" s="116">
        <f>SUM(M122:M125)</f>
        <v>16927878</v>
      </c>
    </row>
    <row r="128" spans="1:13" ht="20.100000000000001" customHeight="1" thickTop="1" x14ac:dyDescent="0.3">
      <c r="A128" s="77"/>
      <c r="B128" s="77"/>
      <c r="G128" s="157"/>
      <c r="K128" s="96"/>
      <c r="M128" s="96"/>
    </row>
    <row r="129" spans="1:13" ht="20.100000000000001" customHeight="1" x14ac:dyDescent="0.3">
      <c r="A129" s="77"/>
      <c r="B129" s="77"/>
      <c r="G129" s="157"/>
      <c r="K129" s="96"/>
      <c r="M129" s="96"/>
    </row>
    <row r="130" spans="1:13" ht="20.100000000000001" customHeight="1" x14ac:dyDescent="0.3">
      <c r="A130" s="77"/>
      <c r="B130" s="77"/>
      <c r="G130" s="157"/>
      <c r="K130" s="96"/>
      <c r="M130" s="96"/>
    </row>
    <row r="131" spans="1:13" ht="20.100000000000001" customHeight="1" x14ac:dyDescent="0.3">
      <c r="A131" s="77"/>
      <c r="B131" s="77"/>
      <c r="G131" s="157"/>
      <c r="K131" s="96"/>
      <c r="M131" s="96"/>
    </row>
    <row r="132" spans="1:13" ht="20.100000000000001" customHeight="1" x14ac:dyDescent="0.3">
      <c r="A132" s="77"/>
      <c r="B132" s="77"/>
      <c r="G132" s="157"/>
      <c r="K132" s="96"/>
      <c r="M132" s="96"/>
    </row>
    <row r="133" spans="1:13" ht="20.100000000000001" customHeight="1" x14ac:dyDescent="0.3">
      <c r="A133" s="77"/>
      <c r="B133" s="77"/>
      <c r="G133" s="157"/>
      <c r="K133" s="96"/>
      <c r="M133" s="96"/>
    </row>
    <row r="134" spans="1:13" ht="20.100000000000001" customHeight="1" x14ac:dyDescent="0.3">
      <c r="A134" s="77"/>
      <c r="B134" s="77"/>
      <c r="G134" s="157"/>
      <c r="K134" s="96"/>
      <c r="M134" s="96"/>
    </row>
    <row r="135" spans="1:13" ht="20.100000000000001" customHeight="1" x14ac:dyDescent="0.3">
      <c r="A135" s="77"/>
      <c r="B135" s="77"/>
      <c r="G135" s="157"/>
      <c r="K135" s="96"/>
      <c r="M135" s="96"/>
    </row>
    <row r="136" spans="1:13" ht="20.100000000000001" customHeight="1" x14ac:dyDescent="0.3">
      <c r="A136" s="77"/>
      <c r="B136" s="77"/>
      <c r="G136" s="157"/>
      <c r="K136" s="96"/>
      <c r="M136" s="96"/>
    </row>
    <row r="137" spans="1:13" ht="20.100000000000001" customHeight="1" x14ac:dyDescent="0.3">
      <c r="A137" s="77"/>
      <c r="B137" s="77"/>
      <c r="G137" s="157"/>
      <c r="K137" s="96"/>
      <c r="M137" s="96"/>
    </row>
    <row r="138" spans="1:13" ht="20.100000000000001" customHeight="1" x14ac:dyDescent="0.3">
      <c r="A138" s="77"/>
      <c r="B138" s="77"/>
      <c r="G138" s="157"/>
      <c r="K138" s="96"/>
      <c r="M138" s="96"/>
    </row>
    <row r="139" spans="1:13" ht="20.100000000000001" customHeight="1" x14ac:dyDescent="0.3">
      <c r="A139" s="77"/>
      <c r="B139" s="77"/>
      <c r="G139" s="157"/>
      <c r="K139" s="96"/>
      <c r="M139" s="96"/>
    </row>
    <row r="140" spans="1:13" ht="20.100000000000001" customHeight="1" x14ac:dyDescent="0.3">
      <c r="A140" s="77"/>
      <c r="B140" s="77"/>
      <c r="G140" s="157"/>
      <c r="K140" s="96"/>
      <c r="M140" s="96"/>
    </row>
    <row r="141" spans="1:13" ht="16.5" customHeight="1" x14ac:dyDescent="0.3">
      <c r="A141" s="77"/>
      <c r="B141" s="77"/>
      <c r="G141" s="157"/>
      <c r="K141" s="96"/>
      <c r="M141" s="96"/>
    </row>
    <row r="142" spans="1:13" ht="21.9" customHeight="1" x14ac:dyDescent="0.3">
      <c r="A142" s="119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42" s="82"/>
      <c r="C142" s="119"/>
      <c r="D142" s="119"/>
      <c r="E142" s="120"/>
      <c r="F142" s="119"/>
      <c r="G142" s="156"/>
      <c r="H142" s="119"/>
      <c r="I142" s="104"/>
      <c r="J142" s="119"/>
      <c r="K142" s="104"/>
      <c r="L142" s="119"/>
      <c r="M142" s="104"/>
    </row>
    <row r="143" spans="1:13" ht="21.75" customHeight="1" x14ac:dyDescent="0.3">
      <c r="A143" s="107" t="s">
        <v>1</v>
      </c>
      <c r="B143" s="77"/>
      <c r="C143" s="77"/>
      <c r="D143" s="77"/>
      <c r="E143" s="78"/>
      <c r="F143" s="77"/>
      <c r="G143" s="79"/>
      <c r="I143" s="79"/>
    </row>
    <row r="144" spans="1:13" ht="21.75" customHeight="1" x14ac:dyDescent="0.3">
      <c r="A144" s="76" t="s">
        <v>178</v>
      </c>
      <c r="B144" s="77"/>
      <c r="C144" s="77"/>
      <c r="D144" s="77"/>
      <c r="E144" s="78"/>
      <c r="F144" s="77"/>
      <c r="G144" s="79"/>
      <c r="I144" s="79"/>
    </row>
    <row r="145" spans="1:13" ht="21.75" customHeight="1" x14ac:dyDescent="0.3">
      <c r="A145" s="81" t="str">
        <f>+A3</f>
        <v>สำหรับรอบระยะเวลาสามเดือนสิ้นสุดวันที่ 31 มีนาคม พ.ศ. 2567</v>
      </c>
      <c r="B145" s="82"/>
      <c r="C145" s="82"/>
      <c r="D145" s="82"/>
      <c r="E145" s="83"/>
      <c r="F145" s="82"/>
      <c r="G145" s="84"/>
      <c r="H145" s="84"/>
      <c r="I145" s="84"/>
      <c r="J145" s="84"/>
      <c r="K145" s="84"/>
      <c r="L145" s="84"/>
      <c r="M145" s="84"/>
    </row>
    <row r="146" spans="1:13" ht="20.100000000000001" customHeight="1" x14ac:dyDescent="0.3">
      <c r="A146" s="77" t="s">
        <v>0</v>
      </c>
      <c r="B146" s="77"/>
      <c r="C146" s="77"/>
      <c r="D146" s="77"/>
      <c r="E146" s="78"/>
      <c r="F146" s="77"/>
      <c r="G146" s="79"/>
      <c r="H146" s="77"/>
      <c r="I146" s="79"/>
      <c r="J146" s="77"/>
      <c r="K146" s="85"/>
      <c r="L146" s="77"/>
      <c r="M146" s="85"/>
    </row>
    <row r="147" spans="1:13" ht="20.100000000000001" customHeight="1" x14ac:dyDescent="0.3">
      <c r="E147" s="86"/>
      <c r="F147" s="86"/>
      <c r="G147" s="209" t="s">
        <v>2</v>
      </c>
      <c r="H147" s="209"/>
      <c r="I147" s="209"/>
      <c r="J147" s="88"/>
      <c r="K147" s="209" t="s">
        <v>3</v>
      </c>
      <c r="L147" s="209"/>
      <c r="M147" s="209"/>
    </row>
    <row r="148" spans="1:13" ht="20.100000000000001" customHeight="1" x14ac:dyDescent="0.3">
      <c r="E148" s="86"/>
      <c r="F148" s="86"/>
      <c r="G148" s="89" t="s">
        <v>226</v>
      </c>
      <c r="H148" s="90"/>
      <c r="I148" s="89" t="s">
        <v>6</v>
      </c>
      <c r="J148" s="90"/>
      <c r="K148" s="89" t="s">
        <v>226</v>
      </c>
      <c r="L148" s="90"/>
      <c r="M148" s="89" t="s">
        <v>6</v>
      </c>
    </row>
    <row r="149" spans="1:13" ht="20.100000000000001" customHeight="1" x14ac:dyDescent="0.3">
      <c r="A149" s="77"/>
      <c r="B149" s="77"/>
      <c r="C149" s="77"/>
      <c r="D149" s="77"/>
      <c r="E149" s="91" t="s">
        <v>7</v>
      </c>
      <c r="F149" s="92"/>
      <c r="G149" s="93" t="s">
        <v>8</v>
      </c>
      <c r="H149" s="94"/>
      <c r="I149" s="93" t="s">
        <v>8</v>
      </c>
      <c r="J149" s="94"/>
      <c r="K149" s="93" t="s">
        <v>8</v>
      </c>
      <c r="L149" s="94"/>
      <c r="M149" s="93" t="s">
        <v>8</v>
      </c>
    </row>
    <row r="150" spans="1:13" ht="6" customHeight="1" x14ac:dyDescent="0.3">
      <c r="A150" s="77"/>
      <c r="B150" s="77"/>
      <c r="C150" s="77"/>
      <c r="D150" s="77"/>
      <c r="E150" s="94"/>
      <c r="F150" s="92"/>
      <c r="G150" s="95"/>
      <c r="H150" s="94"/>
      <c r="I150" s="95"/>
      <c r="J150" s="94"/>
      <c r="K150" s="95"/>
      <c r="L150" s="94"/>
      <c r="M150" s="95"/>
    </row>
    <row r="151" spans="1:13" ht="21.75" customHeight="1" x14ac:dyDescent="0.3">
      <c r="A151" s="77" t="s">
        <v>205</v>
      </c>
      <c r="B151" s="77"/>
      <c r="C151" s="117"/>
      <c r="D151" s="117"/>
      <c r="G151" s="100"/>
      <c r="I151" s="100"/>
      <c r="K151" s="100"/>
      <c r="M151" s="100"/>
    </row>
    <row r="152" spans="1:13" ht="6" customHeight="1" x14ac:dyDescent="0.3">
      <c r="A152" s="77"/>
      <c r="B152" s="77"/>
      <c r="C152" s="117"/>
      <c r="D152" s="117"/>
      <c r="G152" s="100"/>
      <c r="I152" s="100"/>
      <c r="K152" s="100"/>
      <c r="M152" s="100"/>
    </row>
    <row r="153" spans="1:13" ht="21.75" customHeight="1" x14ac:dyDescent="0.3">
      <c r="A153" s="80" t="s">
        <v>206</v>
      </c>
      <c r="D153" s="117"/>
      <c r="G153" s="100"/>
      <c r="I153" s="100"/>
      <c r="K153" s="100"/>
      <c r="M153" s="100"/>
    </row>
    <row r="154" spans="1:13" ht="21.75" customHeight="1" x14ac:dyDescent="0.3">
      <c r="A154" s="97" t="s">
        <v>301</v>
      </c>
      <c r="D154" s="117"/>
      <c r="G154" s="100"/>
      <c r="I154" s="100"/>
      <c r="K154" s="100"/>
      <c r="M154" s="100"/>
    </row>
    <row r="155" spans="1:13" ht="21.75" customHeight="1" x14ac:dyDescent="0.3">
      <c r="B155" s="97" t="s">
        <v>302</v>
      </c>
      <c r="G155" s="99">
        <v>111774</v>
      </c>
      <c r="I155" s="96">
        <v>562049</v>
      </c>
      <c r="K155" s="96">
        <v>3142</v>
      </c>
      <c r="M155" s="96">
        <v>38351</v>
      </c>
    </row>
    <row r="156" spans="1:13" ht="21.75" customHeight="1" x14ac:dyDescent="0.3">
      <c r="A156" s="80" t="s">
        <v>262</v>
      </c>
      <c r="G156" s="99"/>
      <c r="I156" s="99"/>
      <c r="K156" s="99"/>
      <c r="M156" s="99"/>
    </row>
    <row r="157" spans="1:13" ht="21.75" customHeight="1" x14ac:dyDescent="0.3">
      <c r="B157" s="80" t="s">
        <v>263</v>
      </c>
      <c r="E157" s="18">
        <v>10</v>
      </c>
      <c r="G157" s="99">
        <v>43015</v>
      </c>
      <c r="I157" s="99">
        <v>52528</v>
      </c>
      <c r="K157" s="99">
        <v>10112</v>
      </c>
      <c r="M157" s="99">
        <v>4500</v>
      </c>
    </row>
    <row r="158" spans="1:13" ht="21.75" customHeight="1" x14ac:dyDescent="0.3">
      <c r="A158" s="80" t="s">
        <v>303</v>
      </c>
      <c r="G158" s="99">
        <v>0</v>
      </c>
      <c r="I158" s="99">
        <v>0</v>
      </c>
      <c r="K158" s="99">
        <v>7637</v>
      </c>
      <c r="M158" s="99">
        <v>0</v>
      </c>
    </row>
    <row r="159" spans="1:13" ht="21.75" customHeight="1" x14ac:dyDescent="0.3">
      <c r="A159" s="80" t="s">
        <v>304</v>
      </c>
      <c r="E159" s="177" t="s">
        <v>275</v>
      </c>
      <c r="G159" s="99">
        <v>1013056</v>
      </c>
      <c r="I159" s="99">
        <v>0</v>
      </c>
      <c r="K159" s="99">
        <v>0</v>
      </c>
      <c r="M159" s="99">
        <v>0</v>
      </c>
    </row>
    <row r="160" spans="1:13" ht="21.75" customHeight="1" x14ac:dyDescent="0.3">
      <c r="A160" s="80" t="s">
        <v>272</v>
      </c>
      <c r="G160" s="99"/>
      <c r="I160" s="99"/>
      <c r="K160" s="99"/>
      <c r="M160" s="99"/>
    </row>
    <row r="161" spans="1:13" ht="21.75" customHeight="1" x14ac:dyDescent="0.3">
      <c r="B161" s="80" t="s">
        <v>273</v>
      </c>
      <c r="E161" s="108">
        <v>19.600000000000001</v>
      </c>
      <c r="G161" s="99">
        <v>5871656</v>
      </c>
      <c r="I161" s="99">
        <v>0</v>
      </c>
      <c r="K161" s="99">
        <v>369600</v>
      </c>
      <c r="M161" s="99">
        <v>0</v>
      </c>
    </row>
    <row r="162" spans="1:13" ht="21.75" customHeight="1" x14ac:dyDescent="0.3">
      <c r="A162" s="80" t="s">
        <v>274</v>
      </c>
      <c r="G162" s="99">
        <v>219294</v>
      </c>
      <c r="I162" s="99">
        <v>0</v>
      </c>
      <c r="K162" s="99">
        <v>219294</v>
      </c>
      <c r="M162" s="99">
        <v>0</v>
      </c>
    </row>
    <row r="163" spans="1:13" ht="21.75" customHeight="1" x14ac:dyDescent="0.3">
      <c r="A163" s="97" t="s">
        <v>207</v>
      </c>
      <c r="B163" s="117"/>
      <c r="G163" s="99">
        <v>106367</v>
      </c>
      <c r="I163" s="99">
        <v>0</v>
      </c>
      <c r="K163" s="99">
        <v>0</v>
      </c>
      <c r="M163" s="99">
        <v>0</v>
      </c>
    </row>
    <row r="164" spans="1:13" ht="21.75" customHeight="1" x14ac:dyDescent="0.3">
      <c r="A164" s="80" t="s">
        <v>208</v>
      </c>
      <c r="G164" s="99">
        <v>0</v>
      </c>
      <c r="I164" s="99">
        <v>897</v>
      </c>
      <c r="K164" s="99">
        <v>0</v>
      </c>
      <c r="M164" s="99">
        <v>897</v>
      </c>
    </row>
    <row r="165" spans="1:13" ht="21.75" customHeight="1" x14ac:dyDescent="0.3">
      <c r="A165" s="80" t="s">
        <v>209</v>
      </c>
      <c r="G165" s="99">
        <v>10160</v>
      </c>
      <c r="I165" s="99">
        <v>81173</v>
      </c>
      <c r="K165" s="99">
        <v>0</v>
      </c>
      <c r="M165" s="99">
        <v>0</v>
      </c>
    </row>
    <row r="166" spans="1:13" ht="21.75" customHeight="1" x14ac:dyDescent="0.3">
      <c r="A166" s="80" t="s">
        <v>214</v>
      </c>
      <c r="G166" s="192">
        <v>1078801</v>
      </c>
      <c r="I166" s="99">
        <v>0</v>
      </c>
      <c r="K166" s="99">
        <v>0</v>
      </c>
      <c r="M166" s="99">
        <v>0</v>
      </c>
    </row>
    <row r="167" spans="1:13" ht="20.100000000000001" customHeight="1" x14ac:dyDescent="0.3">
      <c r="A167" s="80" t="s">
        <v>224</v>
      </c>
      <c r="B167" s="77"/>
      <c r="G167" s="157">
        <v>0</v>
      </c>
      <c r="I167" s="118">
        <v>181838</v>
      </c>
      <c r="K167" s="118">
        <v>0</v>
      </c>
      <c r="M167" s="118">
        <v>0</v>
      </c>
    </row>
    <row r="168" spans="1:13" ht="20.100000000000001" customHeight="1" x14ac:dyDescent="0.3">
      <c r="A168" s="80" t="s">
        <v>234</v>
      </c>
      <c r="B168" s="77"/>
      <c r="G168" s="157">
        <v>0</v>
      </c>
      <c r="I168" s="99">
        <v>0</v>
      </c>
      <c r="K168" s="99">
        <v>0</v>
      </c>
      <c r="M168" s="96">
        <v>94989</v>
      </c>
    </row>
    <row r="169" spans="1:13" ht="20.100000000000001" customHeight="1" x14ac:dyDescent="0.3">
      <c r="A169" s="80" t="s">
        <v>235</v>
      </c>
      <c r="B169" s="77"/>
      <c r="G169" s="157">
        <v>0</v>
      </c>
      <c r="I169" s="96">
        <v>45193</v>
      </c>
      <c r="K169" s="99">
        <v>0</v>
      </c>
      <c r="M169" s="96">
        <v>45193</v>
      </c>
    </row>
    <row r="170" spans="1:13" ht="20.100000000000001" customHeight="1" x14ac:dyDescent="0.3">
      <c r="A170" s="77"/>
      <c r="B170" s="77"/>
      <c r="G170" s="157"/>
      <c r="K170" s="96"/>
      <c r="M170" s="96"/>
    </row>
    <row r="171" spans="1:13" ht="20.100000000000001" customHeight="1" x14ac:dyDescent="0.3">
      <c r="A171" s="77"/>
      <c r="B171" s="77"/>
      <c r="G171" s="157"/>
      <c r="K171" s="96"/>
      <c r="M171" s="96"/>
    </row>
    <row r="172" spans="1:13" ht="20.100000000000001" customHeight="1" x14ac:dyDescent="0.3">
      <c r="A172" s="77"/>
      <c r="B172" s="77"/>
      <c r="G172" s="157"/>
      <c r="K172" s="96"/>
      <c r="M172" s="96"/>
    </row>
    <row r="173" spans="1:13" ht="20.100000000000001" customHeight="1" x14ac:dyDescent="0.3">
      <c r="A173" s="77"/>
      <c r="B173" s="77"/>
      <c r="G173" s="157"/>
      <c r="K173" s="96"/>
      <c r="M173" s="96"/>
    </row>
    <row r="174" spans="1:13" ht="20.100000000000001" customHeight="1" x14ac:dyDescent="0.3">
      <c r="A174" s="77"/>
      <c r="B174" s="77"/>
      <c r="G174" s="157"/>
      <c r="K174" s="96"/>
      <c r="M174" s="96"/>
    </row>
    <row r="175" spans="1:13" ht="20.100000000000001" customHeight="1" x14ac:dyDescent="0.3">
      <c r="A175" s="77"/>
      <c r="B175" s="77"/>
      <c r="G175" s="157"/>
      <c r="K175" s="96"/>
      <c r="M175" s="96"/>
    </row>
    <row r="176" spans="1:13" ht="20.100000000000001" customHeight="1" x14ac:dyDescent="0.3">
      <c r="A176" s="77"/>
      <c r="B176" s="77"/>
      <c r="G176" s="157"/>
      <c r="K176" s="96"/>
      <c r="M176" s="96"/>
    </row>
    <row r="177" spans="1:13" ht="20.100000000000001" customHeight="1" x14ac:dyDescent="0.3">
      <c r="A177" s="77"/>
      <c r="B177" s="77"/>
      <c r="G177" s="157"/>
      <c r="K177" s="96"/>
      <c r="M177" s="96"/>
    </row>
    <row r="178" spans="1:13" ht="20.100000000000001" customHeight="1" x14ac:dyDescent="0.3">
      <c r="A178" s="77"/>
      <c r="B178" s="77"/>
      <c r="G178" s="157"/>
      <c r="K178" s="96"/>
      <c r="M178" s="96"/>
    </row>
    <row r="179" spans="1:13" ht="20.100000000000001" customHeight="1" x14ac:dyDescent="0.3">
      <c r="A179" s="77"/>
      <c r="B179" s="77"/>
      <c r="G179" s="157"/>
      <c r="K179" s="96"/>
      <c r="M179" s="96"/>
    </row>
    <row r="180" spans="1:13" ht="20.100000000000001" customHeight="1" x14ac:dyDescent="0.3">
      <c r="A180" s="77"/>
      <c r="B180" s="77"/>
      <c r="G180" s="157"/>
      <c r="K180" s="96"/>
      <c r="M180" s="96"/>
    </row>
    <row r="181" spans="1:13" ht="25.5" customHeight="1" x14ac:dyDescent="0.3">
      <c r="A181" s="77"/>
      <c r="B181" s="77"/>
      <c r="G181" s="157"/>
      <c r="K181" s="96"/>
      <c r="M181" s="96"/>
    </row>
    <row r="185" spans="1:13" ht="19.350000000000001" customHeight="1" x14ac:dyDescent="0.3"/>
    <row r="186" spans="1:13" ht="6" customHeight="1" x14ac:dyDescent="0.3"/>
    <row r="187" spans="1:13" ht="21.9" customHeight="1" x14ac:dyDescent="0.3">
      <c r="A187" s="119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87" s="82"/>
      <c r="C187" s="119"/>
      <c r="D187" s="119"/>
      <c r="E187" s="120"/>
      <c r="F187" s="119"/>
      <c r="G187" s="121"/>
      <c r="H187" s="122"/>
      <c r="I187" s="121"/>
      <c r="J187" s="122"/>
      <c r="K187" s="121"/>
      <c r="L187" s="122"/>
      <c r="M187" s="121"/>
    </row>
  </sheetData>
  <mergeCells count="10">
    <mergeCell ref="A95:M95"/>
    <mergeCell ref="G100:I100"/>
    <mergeCell ref="K100:M100"/>
    <mergeCell ref="G147:I147"/>
    <mergeCell ref="K147:M147"/>
    <mergeCell ref="G5:I5"/>
    <mergeCell ref="K5:M5"/>
    <mergeCell ref="A49:M49"/>
    <mergeCell ref="G54:I54"/>
    <mergeCell ref="K54:M54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2-4(TH)</vt:lpstr>
      <vt:lpstr>PL 5(TH)</vt:lpstr>
      <vt:lpstr>EQ Th_6</vt:lpstr>
      <vt:lpstr>EQ Th_7</vt:lpstr>
      <vt:lpstr>EQ TH_8</vt:lpstr>
      <vt:lpstr>CF TH 9-12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Pichaya Sitthikriangkrai</dc:creator>
  <cp:keywords/>
  <dc:description/>
  <cp:lastModifiedBy>Pornpatch Foosiri</cp:lastModifiedBy>
  <cp:revision/>
  <cp:lastPrinted>2024-05-10T08:36:15Z</cp:lastPrinted>
  <dcterms:created xsi:type="dcterms:W3CDTF">2023-05-02T13:16:04Z</dcterms:created>
  <dcterms:modified xsi:type="dcterms:W3CDTF">2024-05-10T09:21:03Z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