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Q1'March24\"/>
    </mc:Choice>
  </mc:AlternateContent>
  <xr:revisionPtr revIDLastSave="0" documentId="13_ncr:1_{A5D7A495-8CF5-455A-B68C-9F770B848ABE}" xr6:coauthVersionLast="47" xr6:coauthVersionMax="47" xr10:uidLastSave="{00000000-0000-0000-0000-000000000000}"/>
  <bookViews>
    <workbookView xWindow="-120" yWindow="-120" windowWidth="24240" windowHeight="13020" activeTab="4" xr2:uid="{276F7F0D-CAAE-4CBF-9DD8-851B9ABC7CF1}"/>
  </bookViews>
  <sheets>
    <sheet name="2-3" sheetId="1" r:id="rId1"/>
    <sheet name="4P&amp;L" sheetId="2" r:id="rId2"/>
    <sheet name="5" sheetId="3" r:id="rId3"/>
    <sheet name="6" sheetId="4" r:id="rId4"/>
    <sheet name="7-8" sheetId="5" r:id="rId5"/>
  </sheets>
  <definedNames>
    <definedName name="_xlnm.Print_Area" localSheetId="2">'5'!$A$1:$S$33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5" i="5" l="1"/>
  <c r="C18" i="3"/>
  <c r="M16" i="3" l="1"/>
  <c r="N94" i="1"/>
  <c r="N93" i="1"/>
  <c r="N92" i="1"/>
  <c r="N90" i="1"/>
  <c r="J93" i="1"/>
  <c r="J92" i="1"/>
  <c r="J90" i="1"/>
  <c r="M83" i="5" l="1"/>
  <c r="I83" i="5"/>
  <c r="K83" i="5"/>
  <c r="G83" i="5"/>
  <c r="M14" i="2" l="1"/>
  <c r="I14" i="2"/>
  <c r="K14" i="2"/>
  <c r="K17" i="2" s="1"/>
  <c r="G14" i="2"/>
  <c r="K18" i="3"/>
  <c r="M18" i="3"/>
  <c r="O16" i="3"/>
  <c r="H76" i="1"/>
  <c r="H67" i="1"/>
  <c r="H37" i="1"/>
  <c r="H24" i="1"/>
  <c r="K25" i="2"/>
  <c r="G25" i="2"/>
  <c r="H78" i="1" l="1"/>
  <c r="H39" i="1"/>
  <c r="K39" i="2"/>
  <c r="G39" i="2"/>
  <c r="M39" i="2"/>
  <c r="I39" i="2"/>
  <c r="L76" i="1" l="1"/>
  <c r="P14" i="4" l="1"/>
  <c r="G18" i="3" l="1"/>
  <c r="H92" i="1" s="1"/>
  <c r="E18" i="3"/>
  <c r="H90" i="1" s="1"/>
  <c r="A109" i="5" l="1"/>
  <c r="M73" i="5"/>
  <c r="K73" i="5"/>
  <c r="I73" i="5"/>
  <c r="G73" i="5"/>
  <c r="M30" i="5"/>
  <c r="M41" i="5" s="1"/>
  <c r="M44" i="5" s="1"/>
  <c r="I30" i="5"/>
  <c r="I41" i="5" s="1"/>
  <c r="I44" i="5" s="1"/>
  <c r="N24" i="4"/>
  <c r="L24" i="4"/>
  <c r="J24" i="4"/>
  <c r="H24" i="4"/>
  <c r="F24" i="4"/>
  <c r="P22" i="4"/>
  <c r="P20" i="4"/>
  <c r="J18" i="4"/>
  <c r="L92" i="1" s="1"/>
  <c r="H18" i="4"/>
  <c r="L90" i="1" s="1"/>
  <c r="F18" i="4"/>
  <c r="L89" i="1" s="1"/>
  <c r="N18" i="4"/>
  <c r="L94" i="1" s="1"/>
  <c r="A33" i="3"/>
  <c r="A31" i="4" s="1"/>
  <c r="M24" i="3"/>
  <c r="K24" i="3"/>
  <c r="I24" i="3"/>
  <c r="G24" i="3"/>
  <c r="E24" i="3"/>
  <c r="H89" i="1"/>
  <c r="O14" i="3"/>
  <c r="J94" i="1" s="1"/>
  <c r="M25" i="2"/>
  <c r="I25" i="2"/>
  <c r="M17" i="2"/>
  <c r="I17" i="2"/>
  <c r="G17" i="2"/>
  <c r="G27" i="2" s="1"/>
  <c r="A100" i="1"/>
  <c r="N96" i="1"/>
  <c r="J96" i="1"/>
  <c r="N76" i="1"/>
  <c r="J76" i="1"/>
  <c r="N67" i="1"/>
  <c r="L67" i="1"/>
  <c r="J67" i="1"/>
  <c r="A47" i="1"/>
  <c r="A45" i="1"/>
  <c r="N37" i="1"/>
  <c r="L37" i="1"/>
  <c r="J37" i="1"/>
  <c r="N24" i="1"/>
  <c r="L24" i="1"/>
  <c r="J24" i="1"/>
  <c r="J39" i="1" s="1"/>
  <c r="G30" i="2" l="1"/>
  <c r="G12" i="5"/>
  <c r="G30" i="5" s="1"/>
  <c r="G41" i="5" s="1"/>
  <c r="G44" i="5" s="1"/>
  <c r="G85" i="5" s="1"/>
  <c r="G89" i="5" s="1"/>
  <c r="Q14" i="3"/>
  <c r="S14" i="3" s="1"/>
  <c r="O18" i="3"/>
  <c r="H94" i="1" s="1"/>
  <c r="N39" i="1"/>
  <c r="A52" i="5"/>
  <c r="P24" i="4"/>
  <c r="O20" i="3"/>
  <c r="Q20" i="3" s="1"/>
  <c r="S20" i="3" s="1"/>
  <c r="M27" i="2"/>
  <c r="M30" i="2" s="1"/>
  <c r="M44" i="2" s="1"/>
  <c r="K27" i="2"/>
  <c r="I27" i="2"/>
  <c r="I30" i="2" s="1"/>
  <c r="J78" i="1"/>
  <c r="J98" i="1" s="1"/>
  <c r="L78" i="1"/>
  <c r="N78" i="1"/>
  <c r="N98" i="1" s="1"/>
  <c r="L39" i="1"/>
  <c r="O22" i="3"/>
  <c r="Q22" i="3" s="1"/>
  <c r="S22" i="3" s="1"/>
  <c r="M85" i="5"/>
  <c r="M89" i="5" s="1"/>
  <c r="I85" i="5"/>
  <c r="I89" i="5" s="1"/>
  <c r="C24" i="3"/>
  <c r="A58" i="2"/>
  <c r="K30" i="2" l="1"/>
  <c r="L16" i="4" s="1"/>
  <c r="P16" i="4" s="1"/>
  <c r="P18" i="4" s="1"/>
  <c r="K12" i="5"/>
  <c r="K30" i="5" s="1"/>
  <c r="K41" i="5" s="1"/>
  <c r="K44" i="5" s="1"/>
  <c r="K85" i="5" s="1"/>
  <c r="K89" i="5" s="1"/>
  <c r="G41" i="2"/>
  <c r="G49" i="2" s="1"/>
  <c r="I16" i="3"/>
  <c r="M41" i="2"/>
  <c r="M49" i="2" s="1"/>
  <c r="I41" i="2"/>
  <c r="I49" i="2" s="1"/>
  <c r="I44" i="2"/>
  <c r="O24" i="3"/>
  <c r="S24" i="3"/>
  <c r="G44" i="2"/>
  <c r="Q24" i="3"/>
  <c r="K41" i="2" l="1"/>
  <c r="K49" i="2" s="1"/>
  <c r="Q16" i="3"/>
  <c r="Q18" i="3" s="1"/>
  <c r="I18" i="3"/>
  <c r="H93" i="1" s="1"/>
  <c r="H96" i="1" s="1"/>
  <c r="H98" i="1" s="1"/>
  <c r="K44" i="2"/>
  <c r="L18" i="4"/>
  <c r="L93" i="1" s="1"/>
  <c r="S16" i="3" l="1"/>
  <c r="T16" i="3" s="1"/>
  <c r="L96" i="1"/>
  <c r="L98" i="1" s="1"/>
  <c r="S18" i="3" l="1"/>
</calcChain>
</file>

<file path=xl/sharedStrings.xml><?xml version="1.0" encoding="utf-8"?>
<sst xmlns="http://schemas.openxmlformats.org/spreadsheetml/2006/main" count="344" uniqueCount="197">
  <si>
    <t>บริษัท ไทยนิปปอนรับเบอร์อินดัสตรี้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</si>
  <si>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</si>
  <si>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</si>
  <si>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</si>
  <si>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</si>
  <si>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</si>
  <si>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</si>
  <si>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</si>
  <si>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</si>
  <si>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</si>
  <si>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</si>
  <si>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</si>
  <si>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</si>
  <si>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</si>
  <si>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</si>
  <si>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</si>
  <si>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</si>
  <si>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</si>
  <si>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</si>
  <si>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</si>
  <si>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</si>
  <si>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</si>
  <si>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</si>
  <si>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</si>
  <si>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</si>
  <si>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</si>
  <si>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</si>
  <si>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</si>
  <si>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</si>
  <si>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</si>
  <si>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</si>
  <si>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</si>
  <si>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</si>
  <si>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</si>
  <si>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</si>
  <si>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</si>
  <si>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</si>
  <si>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</si>
  <si>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</si>
  <si>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</si>
  <si>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</si>
  <si>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เงินกู้ยืมระยะยาวจากสถาบันการเงิน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</si>
  <si>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</si>
  <si>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</si>
  <si>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</si>
  <si>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</si>
  <si>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</si>
  <si>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</si>
  <si>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</si>
  <si>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</si>
  <si>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ส่วนเกินมูลค่าหุ้น (สุทธิ)</t>
  </si>
  <si>
    <t>กำไรสะสม</t>
  </si>
  <si>
    <t xml:space="preserve">   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</si>
  <si>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</si>
  <si>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</si>
  <si>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</si>
  <si>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</si>
  <si>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</si>
  <si>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</si>
  <si>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</si>
  <si>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</si>
  <si>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</si>
  <si>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</si>
  <si>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</si>
  <si>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</si>
  <si>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</si>
  <si>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</si>
  <si>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</si>
  <si>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</si>
  <si>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</si>
  <si>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กำไรหรือขาดทุนในภายหลัง</t>
  </si>
  <si>
    <t>รายการที่จะจัดประเภทรายการใหม่ไปยัง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</si>
  <si>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</si>
  <si>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</si>
  <si>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</si>
  <si>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</si>
  <si>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</si>
  <si>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</si>
  <si>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</si>
  <si>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</si>
  <si>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</si>
  <si>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</si>
  <si>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</si>
  <si>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</si>
  <si>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</si>
  <si>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</si>
  <si>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</si>
  <si>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</si>
  <si>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</si>
  <si>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</si>
  <si>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</si>
  <si>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</si>
  <si>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</si>
  <si>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</si>
  <si>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</si>
  <si>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</si>
  <si>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</si>
  <si>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ข้อมูลทางการเงิน</t>
  </si>
  <si>
    <t>ส่วนของเจ้าของ (สุทธิ)</t>
  </si>
  <si>
    <t>ของบริษัทใหญ่</t>
  </si>
  <si>
    <t>พันบาท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</si>
  <si>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</si>
  <si>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</si>
  <si>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</si>
  <si>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</si>
  <si>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</si>
  <si>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</si>
  <si>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</si>
  <si>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</si>
  <si>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</si>
  <si>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</si>
  <si>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ดอกเบี้ยรับจาก - เงินให้กู้ยืมระยะสั้นแก่บริษัทย่อย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</si>
  <si>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</si>
  <si>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</si>
  <si>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</si>
  <si>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</si>
  <si>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</si>
  <si>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</si>
  <si>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</si>
  <si>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</si>
  <si>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</si>
  <si>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</si>
  <si>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</si>
  <si>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- ภาษีเงินได้จ่าย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</si>
  <si>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</si>
  <si>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</si>
  <si>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เงินสดจ่าย</t>
  </si>
  <si>
    <t>เงินสดจ่ายเพื่อซื้อ - ที่ดิน อาคารและอุปกรณ์</t>
  </si>
  <si>
    <t>เงินสดรับจากการจำหน่ายอุปกรณ์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</si>
  <si>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</si>
  <si>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</si>
  <si>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t>เงินกู้ยืมระยะยาวจากสถาบันการเงิน - เงินสดจ่าย</t>
  </si>
  <si>
    <t>เงินสดจ่ายชำระหนี้สินตามสัญญาเช่า - เงินต้น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</si>
  <si>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</si>
  <si>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</si>
  <si>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รายการซื้อสินทรัพย์ในระหว่างงวดที่ยังไม่ได้จ่ายชำระ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</si>
  <si>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</si>
  <si>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</si>
  <si>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</si>
  <si>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</si>
  <si>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>กระแสเงินสดก่อนการเปลี่ยนแปลงของเงินทุนหมุนเวียน</t>
  </si>
  <si>
    <t>เงินสดได้มาจากกิจกรรมดำเนินงานก่อนภาษีเงินได้จ่าย</t>
  </si>
  <si>
    <t xml:space="preserve">หุ้นสามัญ 300,000,000 หุ้น </t>
  </si>
  <si>
    <t>มูลค่าที่ตราไว้หุ้นละ 1 บาท</t>
  </si>
  <si>
    <t xml:space="preserve">หุ้นสามัญ  300,000,000 หุ้น </t>
  </si>
  <si>
    <t>มูลค่าที่ชำระแล้วหุ้นละ 1 บาท</t>
  </si>
  <si>
    <t>เงินฝากสถาบันการเงินเพื่อเป็น</t>
  </si>
  <si>
    <t>หลักทรัพย์ค้ำประกัน</t>
  </si>
  <si>
    <t>- ผลต่างของอัตราแลกเปลี่ยนจากการ</t>
  </si>
  <si>
    <t>แปลงค่าข้อมูลทางการเงิน</t>
  </si>
  <si>
    <t>- สินทรัพย์หมุนเวียนอื่น</t>
  </si>
  <si>
    <t>(กลับรายการ) ผลขาดทุนด้านเครดิตที่คาดว่าจะเกิดขึ้น</t>
  </si>
  <si>
    <t>ดอกเบี้ยรับจาก - เงินให้กู้ยืมแก่พนักงาน</t>
  </si>
  <si>
    <t>เงินให้กู้ยืมระยะสั้นแก่บริษัทย่อย - เงินสดรับ</t>
  </si>
  <si>
    <t>เงินสดจ่ายเพื่อซื้อ - สินทรัพย์ไม่มีตัวตน</t>
  </si>
  <si>
    <t>เงินกู้ยืมระยะสั้นจากสถาบันการเงิน - เงินสดจ่าย</t>
  </si>
  <si>
    <t>เงินสดจ่ายชำระหนี้สินตามสัญญาเช่า - ดอกเบี้ยจ่าย</t>
  </si>
  <si>
    <t>ณ วันที่ 31 มีนาคม พ.ศ. 2567</t>
  </si>
  <si>
    <t>31 มีนาคม</t>
  </si>
  <si>
    <t>พ.ศ. 2567</t>
  </si>
  <si>
    <t>หมายเหตุประกอบข้อมูลทางการเงินระหว่างกาลในหน้า 9 ถึง 26 เป็นส่วนหนึ่งของข้อมูลทางการเงินนี้</t>
  </si>
  <si>
    <t>กำไร (ขาดทุน) อื่น สุทธิ</t>
  </si>
  <si>
    <t xml:space="preserve">งบฐานะการเงิน </t>
  </si>
  <si>
    <t>กำไร (ขาดทุน) เบ็ดเสร็จอื่น:</t>
  </si>
  <si>
    <t>(กลับรายการ) ค่าเผื่อสินค้าราคาทุนสูงกว่ามูลค่าสุทธิที่จะได้รับ</t>
  </si>
  <si>
    <t>(กลับรายการ) ค่าเผื่อการลดมูลค่าของสินค้าคงเหลือ</t>
  </si>
  <si>
    <t>- ดอกเบี้ยจ่ายจาก - หนี้สินตามสัญญาเช่า</t>
  </si>
  <si>
    <t>เงินให้กู้ยืมแก่พนักงาน - เงินสดรับ (จ่าย) สุทธิ</t>
  </si>
  <si>
    <t>ดอกเบี้ยจ่ายจากเงินกู้ยืมจากสถาบันการเงิน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</si>
  <si>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</si>
  <si>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(กำไร) ขาดทุนจากอัตราแลกเปลี่ยนที่ยังไม่เกิดขึ้นจริงของ</t>
  </si>
  <si>
    <t>สินทรัพย์สิทธิการใช้เพิ่มขึ้นในระหว่างงวด</t>
  </si>
  <si>
    <t>(กำไร) ขาดทุนสุทธิจากการจำหน่ายและตัดจำหน่ายสินทรัพย์</t>
  </si>
  <si>
    <t>ขาดทุนจากมูลค่ายุติธรรมของอนุพันธ์ทางการเงิน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</si>
  <si>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</si>
  <si>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</si>
  <si>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</si>
  <si>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15 ค)</t>
  </si>
  <si>
    <t>15 ก)</t>
  </si>
  <si>
    <t>ผลต่างของอัตราแลกเปลี่ยนของเงินสดและรายการเทียบเท่าเงินสด</t>
  </si>
  <si>
    <t>ภาษีเงินได้นิติบุคคลค้างจ่าย</t>
  </si>
  <si>
    <t>สำหรับรอบระยะเวลาสามเดือน สิ้นสุดวันที่ 31 มีนาคม พ.ศ. 2567</t>
  </si>
  <si>
    <t>กำไรสำหรับรอบระยะเวลา</t>
  </si>
  <si>
    <t>กำไรเบ็ดเสร็จรวมสำหรับรอบระยะเวลา</t>
  </si>
  <si>
    <t>กำไร (ขาดทุน) เบ็ดเสร็จรวมสำหรับรอบระยะเวลา</t>
  </si>
  <si>
    <t>การเปลี่ยนแปลงในส่วนของเจ้าของสำหรับรอบระยะเวลา</t>
  </si>
  <si>
    <t>ยอดคงเหลือ ณ สิ้นรอบระยะเวลา วันที่ 31 มีนาคม พ.ศ. 2566</t>
  </si>
  <si>
    <t>ยอดคงเหลือ ณ สิ้นรอบระยะเวลา วันที่ 31 มีนาคม พ.ศ. 2567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</si>
  <si>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</si>
  <si>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2566</t>
  </si>
  <si>
    <t>เงินสดและรายการเทียบเท่าเงินสด ต้นรอบระยะเวลา</t>
  </si>
  <si>
    <t>เงินสดและรายการเทียบเท่าเงินสด สิ้นรอบระยะเวลา</t>
  </si>
  <si>
    <t>ขาดทุนเบ็ดเสร็จสำหรับ</t>
  </si>
  <si>
    <t xml:space="preserve">   รอบระยะเวลา - สุทธิจากภาษี</t>
  </si>
  <si>
    <t>กลับรายการ (ผลขาดทุน) ด้านเครดิต</t>
  </si>
  <si>
    <t xml:space="preserve">   ที่คาดว่าจะเกิดขึ้น</t>
  </si>
  <si>
    <t>งบการเปลี่ยนแปลงส่วนของเจ้าของ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</si>
</sst>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???_)\ ;_(@_)"/>
    <numFmt numFmtId="170" formatCode="_-* #,##0_-;\-* #,##0_-;_-* &quot;-&quot;??_-;_-@_-"/>
  </numFmts>
  <fonts count="19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rial"/>
      <family val="2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b/>
      <sz val="12"/>
      <color theme="1"/>
      <name val="Browallia New"/>
      <family val="2"/>
    </font>
    <font>
      <sz val="12"/>
      <name val="Browallia New"/>
      <family val="2"/>
    </font>
    <font>
      <sz val="8"/>
      <name val="Arial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4" fillId="0" borderId="0" applyFont="0" applyFill="0" applyBorder="0" applyAlignment="0" applyProtection="0"/>
    <xf numFmtId="37" fontId="5" fillId="0" borderId="0"/>
    <xf numFmtId="0" fontId="6" fillId="0" borderId="0"/>
    <xf numFmtId="0" fontId="9" fillId="0" borderId="0"/>
    <xf numFmtId="0" fontId="1" fillId="0" borderId="0"/>
    <xf numFmtId="0" fontId="2" fillId="0" borderId="0"/>
    <xf numFmtId="0" fontId="17" fillId="0" borderId="0"/>
    <xf numFmtId="0" fontId="2" fillId="0" borderId="0"/>
  </cellStyleXfs>
  <cellXfs count="24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3" fillId="0" borderId="0" xfId="2" applyFont="1" applyAlignment="1">
      <alignment horizontal="center" vertical="center"/>
    </xf>
    <xf numFmtId="37" fontId="3" fillId="0" borderId="0" xfId="2" applyFont="1" applyAlignment="1">
      <alignment vertical="center"/>
    </xf>
    <xf numFmtId="37" fontId="3" fillId="0" borderId="1" xfId="2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7" fontId="4" fillId="0" borderId="0" xfId="2" quotePrefix="1" applyFont="1" applyAlignment="1">
      <alignment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2" borderId="0" xfId="0" applyNumberFormat="1" applyFont="1" applyFill="1" applyAlignment="1">
      <alignment horizontal="center" vertical="center"/>
    </xf>
    <xf numFmtId="164" fontId="4" fillId="2" borderId="1" xfId="2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0" borderId="0" xfId="2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8" fillId="2" borderId="0" xfId="2" applyNumberFormat="1" applyFont="1" applyFill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8" fillId="2" borderId="1" xfId="2" applyNumberFormat="1" applyFont="1" applyFill="1" applyBorder="1" applyAlignment="1">
      <alignment horizontal="right" vertical="center"/>
    </xf>
    <xf numFmtId="164" fontId="8" fillId="0" borderId="1" xfId="2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167" fontId="4" fillId="2" borderId="2" xfId="2" applyNumberFormat="1" applyFont="1" applyFill="1" applyBorder="1" applyAlignment="1">
      <alignment horizontal="right" vertical="center"/>
    </xf>
    <xf numFmtId="167" fontId="4" fillId="0" borderId="2" xfId="2" applyNumberFormat="1" applyFont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7" fontId="4" fillId="0" borderId="0" xfId="2" quotePrefix="1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165" fontId="8" fillId="0" borderId="0" xfId="6" applyNumberFormat="1" applyFont="1" applyAlignment="1">
      <alignment horizontal="right" vertical="center"/>
    </xf>
    <xf numFmtId="164" fontId="8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horizontal="right" vertical="center"/>
    </xf>
    <xf numFmtId="164" fontId="10" fillId="0" borderId="0" xfId="6" applyNumberFormat="1" applyFont="1" applyAlignment="1">
      <alignment vertical="center"/>
    </xf>
    <xf numFmtId="0" fontId="10" fillId="0" borderId="0" xfId="6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165" fontId="8" fillId="0" borderId="1" xfId="6" applyNumberFormat="1" applyFont="1" applyBorder="1" applyAlignment="1">
      <alignment horizontal="right" vertical="center"/>
    </xf>
    <xf numFmtId="164" fontId="8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vertical="center"/>
    </xf>
    <xf numFmtId="0" fontId="11" fillId="0" borderId="0" xfId="6" applyFont="1" applyAlignment="1">
      <alignment horizontal="left" vertical="center"/>
    </xf>
    <xf numFmtId="165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4" fontId="12" fillId="0" borderId="0" xfId="6" applyNumberFormat="1" applyFont="1" applyAlignment="1">
      <alignment vertical="center"/>
    </xf>
    <xf numFmtId="0" fontId="12" fillId="0" borderId="0" xfId="6" applyFont="1" applyAlignment="1">
      <alignment vertical="center"/>
    </xf>
    <xf numFmtId="165" fontId="11" fillId="0" borderId="0" xfId="6" applyNumberFormat="1" applyFont="1" applyAlignment="1">
      <alignment vertical="center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5" fontId="11" fillId="0" borderId="0" xfId="6" applyNumberFormat="1" applyFont="1" applyAlignment="1">
      <alignment horizontal="right" vertical="center"/>
    </xf>
    <xf numFmtId="164" fontId="13" fillId="0" borderId="0" xfId="6" applyNumberFormat="1" applyFont="1" applyAlignment="1">
      <alignment horizontal="right" vertical="center"/>
    </xf>
    <xf numFmtId="0" fontId="11" fillId="0" borderId="0" xfId="6" applyFont="1" applyAlignment="1">
      <alignment horizontal="center" vertical="center"/>
    </xf>
    <xf numFmtId="164" fontId="11" fillId="0" borderId="1" xfId="6" applyNumberFormat="1" applyFont="1" applyBorder="1" applyAlignment="1">
      <alignment horizontal="right" vertical="center"/>
    </xf>
    <xf numFmtId="164" fontId="12" fillId="2" borderId="0" xfId="6" applyNumberFormat="1" applyFont="1" applyFill="1" applyAlignment="1">
      <alignment horizontal="right" vertical="center"/>
    </xf>
    <xf numFmtId="0" fontId="11" fillId="0" borderId="0" xfId="6" applyFont="1" applyAlignment="1">
      <alignment vertical="center"/>
    </xf>
    <xf numFmtId="164" fontId="12" fillId="2" borderId="0" xfId="2" applyNumberFormat="1" applyFont="1" applyFill="1" applyAlignment="1">
      <alignment horizontal="center" vertical="center"/>
    </xf>
    <xf numFmtId="164" fontId="12" fillId="0" borderId="0" xfId="6" applyNumberFormat="1" applyFont="1" applyAlignment="1" applyProtection="1">
      <alignment horizontal="right" vertical="center"/>
      <protection locked="0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 applyProtection="1">
      <alignment horizontal="right" vertical="center"/>
      <protection locked="0"/>
    </xf>
    <xf numFmtId="164" fontId="12" fillId="2" borderId="1" xfId="0" applyNumberFormat="1" applyFont="1" applyFill="1" applyBorder="1" applyAlignment="1" applyProtection="1">
      <alignment horizontal="right" vertical="center"/>
      <protection locked="0"/>
    </xf>
    <xf numFmtId="164" fontId="12" fillId="2" borderId="1" xfId="6" applyNumberFormat="1" applyFont="1" applyFill="1" applyBorder="1" applyAlignment="1">
      <alignment horizontal="right" vertical="center"/>
    </xf>
    <xf numFmtId="165" fontId="12" fillId="0" borderId="0" xfId="6" applyNumberFormat="1" applyFont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164" fontId="12" fillId="2" borderId="0" xfId="1" applyNumberFormat="1" applyFont="1" applyFill="1" applyAlignment="1">
      <alignment horizontal="right" vertical="center"/>
    </xf>
    <xf numFmtId="164" fontId="12" fillId="2" borderId="2" xfId="6" applyNumberFormat="1" applyFont="1" applyFill="1" applyBorder="1" applyAlignment="1">
      <alignment horizontal="right" vertical="center"/>
    </xf>
    <xf numFmtId="164" fontId="12" fillId="0" borderId="0" xfId="2" applyNumberFormat="1" applyFont="1" applyAlignment="1">
      <alignment horizontal="center" vertical="center"/>
    </xf>
    <xf numFmtId="164" fontId="12" fillId="0" borderId="1" xfId="2" applyNumberFormat="1" applyFont="1" applyBorder="1" applyAlignment="1">
      <alignment horizontal="right" vertical="center"/>
    </xf>
    <xf numFmtId="164" fontId="12" fillId="0" borderId="1" xfId="0" applyNumberFormat="1" applyFont="1" applyBorder="1" applyAlignment="1" applyProtection="1">
      <alignment horizontal="right" vertical="center"/>
      <protection locked="0"/>
    </xf>
    <xf numFmtId="164" fontId="12" fillId="0" borderId="1" xfId="6" applyNumberFormat="1" applyFont="1" applyBorder="1" applyAlignment="1">
      <alignment horizontal="right" vertical="center"/>
    </xf>
    <xf numFmtId="164" fontId="12" fillId="0" borderId="2" xfId="6" applyNumberFormat="1" applyFont="1" applyBorder="1" applyAlignment="1">
      <alignment horizontal="right" vertical="center"/>
    </xf>
    <xf numFmtId="165" fontId="10" fillId="0" borderId="0" xfId="6" applyNumberFormat="1" applyFont="1" applyAlignment="1">
      <alignment horizontal="right" vertical="center"/>
    </xf>
    <xf numFmtId="0" fontId="8" fillId="0" borderId="1" xfId="6" applyFont="1" applyBorder="1" applyAlignment="1">
      <alignment vertical="center"/>
    </xf>
    <xf numFmtId="165" fontId="8" fillId="0" borderId="1" xfId="6" applyNumberFormat="1" applyFont="1" applyBorder="1" applyAlignment="1">
      <alignment vertical="center"/>
    </xf>
    <xf numFmtId="164" fontId="8" fillId="0" borderId="1" xfId="6" applyNumberFormat="1" applyFont="1" applyBorder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8" fillId="0" borderId="0" xfId="2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1" xfId="2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37" fontId="10" fillId="0" borderId="0" xfId="2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5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horizontal="center" vertical="center"/>
    </xf>
    <xf numFmtId="164" fontId="15" fillId="0" borderId="1" xfId="2" applyNumberFormat="1" applyFont="1" applyBorder="1" applyAlignment="1">
      <alignment horizontal="right" vertical="center"/>
    </xf>
    <xf numFmtId="37" fontId="15" fillId="0" borderId="0" xfId="2" applyFont="1" applyAlignment="1">
      <alignment vertical="center"/>
    </xf>
    <xf numFmtId="164" fontId="15" fillId="0" borderId="0" xfId="2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quotePrefix="1" applyNumberFormat="1" applyFont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0" fontId="15" fillId="0" borderId="0" xfId="6" applyFont="1" applyAlignment="1">
      <alignment vertical="center"/>
    </xf>
    <xf numFmtId="164" fontId="16" fillId="2" borderId="0" xfId="2" applyNumberFormat="1" applyFont="1" applyFill="1" applyAlignment="1">
      <alignment horizontal="center" vertical="center"/>
    </xf>
    <xf numFmtId="164" fontId="16" fillId="0" borderId="0" xfId="6" applyNumberFormat="1" applyFont="1" applyAlignment="1">
      <alignment vertical="center"/>
    </xf>
    <xf numFmtId="164" fontId="16" fillId="0" borderId="0" xfId="6" applyNumberFormat="1" applyFont="1" applyAlignment="1" applyProtection="1">
      <alignment horizontal="right" vertical="center"/>
      <protection locked="0"/>
    </xf>
    <xf numFmtId="16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6" fillId="2" borderId="0" xfId="2" applyNumberFormat="1" applyFont="1" applyFill="1" applyAlignment="1">
      <alignment horizontal="right" vertical="center"/>
    </xf>
    <xf numFmtId="164" fontId="16" fillId="0" borderId="0" xfId="2" applyNumberFormat="1" applyFont="1" applyAlignment="1">
      <alignment vertical="center"/>
    </xf>
    <xf numFmtId="164" fontId="16" fillId="2" borderId="0" xfId="0" applyNumberFormat="1" applyFont="1" applyFill="1" applyAlignment="1">
      <alignment horizontal="right" vertical="center"/>
    </xf>
    <xf numFmtId="164" fontId="16" fillId="0" borderId="0" xfId="6" applyNumberFormat="1" applyFont="1" applyAlignment="1">
      <alignment horizontal="center" vertical="center"/>
    </xf>
    <xf numFmtId="164" fontId="16" fillId="0" borderId="0" xfId="6" applyNumberFormat="1" applyFont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 vertical="center"/>
    </xf>
    <xf numFmtId="164" fontId="16" fillId="2" borderId="1" xfId="2" applyNumberFormat="1" applyFont="1" applyFill="1" applyBorder="1" applyAlignment="1">
      <alignment horizontal="center" vertical="center"/>
    </xf>
    <xf numFmtId="164" fontId="16" fillId="2" borderId="2" xfId="0" applyNumberFormat="1" applyFont="1" applyFill="1" applyBorder="1" applyAlignment="1">
      <alignment horizontal="right" vertical="center"/>
    </xf>
    <xf numFmtId="164" fontId="16" fillId="0" borderId="0" xfId="2" applyNumberFormat="1" applyFont="1" applyAlignment="1">
      <alignment horizontal="center" vertical="center"/>
    </xf>
    <xf numFmtId="164" fontId="16" fillId="0" borderId="0" xfId="2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16" fillId="0" borderId="1" xfId="2" applyNumberFormat="1" applyFont="1" applyBorder="1" applyAlignment="1">
      <alignment horizontal="right" vertical="center"/>
    </xf>
    <xf numFmtId="164" fontId="16" fillId="0" borderId="1" xfId="0" applyNumberFormat="1" applyFont="1" applyBorder="1" applyAlignment="1">
      <alignment horizontal="right" vertical="center"/>
    </xf>
    <xf numFmtId="164" fontId="16" fillId="0" borderId="1" xfId="2" applyNumberFormat="1" applyFont="1" applyBorder="1" applyAlignment="1">
      <alignment horizontal="center" vertical="center"/>
    </xf>
    <xf numFmtId="164" fontId="16" fillId="0" borderId="2" xfId="0" applyNumberFormat="1" applyFont="1" applyBorder="1" applyAlignment="1">
      <alignment horizontal="right" vertical="center"/>
    </xf>
    <xf numFmtId="37" fontId="3" fillId="0" borderId="0" xfId="7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166" fontId="16" fillId="0" borderId="0" xfId="7" applyNumberFormat="1" applyFont="1" applyAlignment="1">
      <alignment vertical="center"/>
    </xf>
    <xf numFmtId="164" fontId="16" fillId="0" borderId="0" xfId="7" applyNumberFormat="1" applyFont="1" applyAlignment="1">
      <alignment horizontal="right" vertical="center"/>
    </xf>
    <xf numFmtId="164" fontId="16" fillId="0" borderId="0" xfId="7" applyNumberFormat="1" applyFont="1" applyAlignment="1">
      <alignment vertical="center"/>
    </xf>
    <xf numFmtId="0" fontId="16" fillId="0" borderId="0" xfId="6" applyFont="1" applyAlignment="1">
      <alignment vertical="center"/>
    </xf>
    <xf numFmtId="0" fontId="3" fillId="0" borderId="1" xfId="7" applyFont="1" applyBorder="1" applyAlignment="1">
      <alignment vertical="center"/>
    </xf>
    <xf numFmtId="0" fontId="18" fillId="0" borderId="1" xfId="7" applyFont="1" applyBorder="1" applyAlignment="1">
      <alignment vertical="center"/>
    </xf>
    <xf numFmtId="0" fontId="16" fillId="0" borderId="1" xfId="7" applyFont="1" applyBorder="1" applyAlignment="1">
      <alignment horizontal="center" vertical="center"/>
    </xf>
    <xf numFmtId="166" fontId="16" fillId="0" borderId="1" xfId="7" applyNumberFormat="1" applyFont="1" applyBorder="1" applyAlignment="1">
      <alignment vertical="center"/>
    </xf>
    <xf numFmtId="164" fontId="16" fillId="0" borderId="1" xfId="7" applyNumberFormat="1" applyFont="1" applyBorder="1" applyAlignment="1">
      <alignment horizontal="right" vertical="center"/>
    </xf>
    <xf numFmtId="164" fontId="16" fillId="0" borderId="1" xfId="7" applyNumberFormat="1" applyFont="1" applyBorder="1" applyAlignment="1">
      <alignment vertical="center"/>
    </xf>
    <xf numFmtId="0" fontId="16" fillId="0" borderId="0" xfId="7" applyFont="1" applyAlignment="1">
      <alignment vertical="center"/>
    </xf>
    <xf numFmtId="166" fontId="16" fillId="0" borderId="0" xfId="7" applyNumberFormat="1" applyFont="1" applyAlignment="1">
      <alignment horizontal="right" vertical="center"/>
    </xf>
    <xf numFmtId="164" fontId="18" fillId="0" borderId="0" xfId="6" applyNumberFormat="1" applyFont="1" applyAlignment="1">
      <alignment horizontal="right" vertical="center"/>
    </xf>
    <xf numFmtId="164" fontId="18" fillId="0" borderId="0" xfId="8" applyNumberFormat="1" applyFont="1" applyAlignment="1">
      <alignment horizontal="right" vertical="center"/>
    </xf>
    <xf numFmtId="0" fontId="18" fillId="0" borderId="1" xfId="7" applyFont="1" applyBorder="1" applyAlignment="1">
      <alignment horizontal="center" vertical="center"/>
    </xf>
    <xf numFmtId="168" fontId="18" fillId="0" borderId="0" xfId="7" applyNumberFormat="1" applyFont="1" applyAlignment="1">
      <alignment horizontal="right" vertical="center"/>
    </xf>
    <xf numFmtId="164" fontId="18" fillId="0" borderId="0" xfId="2" applyNumberFormat="1" applyFont="1" applyAlignment="1">
      <alignment vertical="center"/>
    </xf>
    <xf numFmtId="168" fontId="16" fillId="0" borderId="0" xfId="7" applyNumberFormat="1" applyFont="1" applyAlignment="1">
      <alignment horizontal="right" vertical="center"/>
    </xf>
    <xf numFmtId="164" fontId="16" fillId="2" borderId="0" xfId="7" applyNumberFormat="1" applyFont="1" applyFill="1" applyAlignment="1">
      <alignment horizontal="right" vertical="center"/>
    </xf>
    <xf numFmtId="0" fontId="18" fillId="0" borderId="0" xfId="7" applyFont="1" applyAlignment="1">
      <alignment vertical="center"/>
    </xf>
    <xf numFmtId="164" fontId="10" fillId="2" borderId="0" xfId="7" applyNumberFormat="1" applyFont="1" applyFill="1" applyAlignment="1">
      <alignment horizontal="right" vertical="center"/>
    </xf>
    <xf numFmtId="164" fontId="10" fillId="0" borderId="0" xfId="7" applyNumberFormat="1" applyFont="1" applyAlignment="1">
      <alignment horizontal="right" vertical="center"/>
    </xf>
    <xf numFmtId="169" fontId="10" fillId="2" borderId="0" xfId="7" applyNumberFormat="1" applyFont="1" applyFill="1" applyAlignment="1">
      <alignment horizontal="right" vertical="center"/>
    </xf>
    <xf numFmtId="168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vertical="center"/>
    </xf>
    <xf numFmtId="164" fontId="10" fillId="0" borderId="0" xfId="7" applyNumberFormat="1" applyFont="1" applyAlignment="1">
      <alignment vertical="center"/>
    </xf>
    <xf numFmtId="164" fontId="16" fillId="2" borderId="0" xfId="6" applyNumberFormat="1" applyFont="1" applyFill="1" applyAlignment="1">
      <alignment horizontal="right" vertical="center"/>
    </xf>
    <xf numFmtId="0" fontId="16" fillId="0" borderId="0" xfId="7" quotePrefix="1" applyFont="1" applyAlignment="1">
      <alignment vertical="center"/>
    </xf>
    <xf numFmtId="164" fontId="10" fillId="2" borderId="1" xfId="7" applyNumberFormat="1" applyFont="1" applyFill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2" borderId="1" xfId="6" applyNumberFormat="1" applyFont="1" applyFill="1" applyBorder="1" applyAlignment="1">
      <alignment horizontal="right" vertical="center"/>
    </xf>
    <xf numFmtId="164" fontId="10" fillId="2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0" fontId="4" fillId="0" borderId="1" xfId="7" applyFont="1" applyBorder="1" applyAlignment="1">
      <alignment vertical="center"/>
    </xf>
    <xf numFmtId="168" fontId="16" fillId="0" borderId="1" xfId="7" applyNumberFormat="1" applyFont="1" applyBorder="1" applyAlignment="1">
      <alignment horizontal="right" vertical="center"/>
    </xf>
    <xf numFmtId="166" fontId="16" fillId="0" borderId="1" xfId="7" applyNumberFormat="1" applyFont="1" applyBorder="1" applyAlignment="1">
      <alignment horizontal="right" vertical="center"/>
    </xf>
    <xf numFmtId="164" fontId="16" fillId="0" borderId="0" xfId="1" applyNumberFormat="1" applyFont="1" applyAlignment="1">
      <alignment horizontal="right" vertical="center"/>
    </xf>
    <xf numFmtId="164" fontId="16" fillId="0" borderId="0" xfId="1" applyNumberFormat="1" applyFont="1" applyFill="1" applyAlignment="1">
      <alignment horizontal="right" vertical="center"/>
    </xf>
    <xf numFmtId="37" fontId="16" fillId="0" borderId="0" xfId="2" applyFont="1" applyAlignment="1">
      <alignment horizontal="center" vertical="center"/>
    </xf>
    <xf numFmtId="164" fontId="16" fillId="2" borderId="1" xfId="6" applyNumberFormat="1" applyFont="1" applyFill="1" applyBorder="1" applyAlignment="1">
      <alignment horizontal="right" vertical="center"/>
    </xf>
    <xf numFmtId="164" fontId="16" fillId="0" borderId="1" xfId="6" applyNumberFormat="1" applyFont="1" applyBorder="1" applyAlignment="1">
      <alignment horizontal="right" vertical="center"/>
    </xf>
    <xf numFmtId="164" fontId="16" fillId="2" borderId="1" xfId="7" applyNumberFormat="1" applyFont="1" applyFill="1" applyBorder="1" applyAlignment="1">
      <alignment horizontal="right" vertical="center"/>
    </xf>
    <xf numFmtId="0" fontId="16" fillId="0" borderId="0" xfId="7" applyFont="1"/>
    <xf numFmtId="164" fontId="16" fillId="2" borderId="2" xfId="7" applyNumberFormat="1" applyFont="1" applyFill="1" applyBorder="1" applyAlignment="1">
      <alignment horizontal="right" vertical="center"/>
    </xf>
    <xf numFmtId="164" fontId="16" fillId="0" borderId="2" xfId="7" applyNumberFormat="1" applyFont="1" applyBorder="1" applyAlignment="1">
      <alignment horizontal="right" vertical="center"/>
    </xf>
    <xf numFmtId="164" fontId="16" fillId="2" borderId="2" xfId="6" applyNumberFormat="1" applyFont="1" applyFill="1" applyBorder="1" applyAlignment="1">
      <alignment horizontal="right" vertical="center"/>
    </xf>
    <xf numFmtId="164" fontId="16" fillId="0" borderId="2" xfId="6" applyNumberFormat="1" applyFont="1" applyBorder="1" applyAlignment="1">
      <alignment horizontal="right" vertical="center"/>
    </xf>
    <xf numFmtId="164" fontId="10" fillId="2" borderId="0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0" fontId="4" fillId="0" borderId="1" xfId="7" applyFont="1" applyBorder="1" applyAlignment="1">
      <alignment horizontal="center" vertical="center"/>
    </xf>
    <xf numFmtId="168" fontId="4" fillId="0" borderId="1" xfId="7" applyNumberFormat="1" applyFont="1" applyBorder="1" applyAlignment="1">
      <alignment horizontal="right" vertical="center"/>
    </xf>
    <xf numFmtId="164" fontId="4" fillId="0" borderId="1" xfId="7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164" fontId="16" fillId="0" borderId="0" xfId="7" applyNumberFormat="1" applyFont="1" applyFill="1" applyAlignment="1">
      <alignment horizontal="right" vertical="center"/>
    </xf>
    <xf numFmtId="170" fontId="4" fillId="0" borderId="0" xfId="1" applyNumberFormat="1" applyFont="1" applyAlignment="1">
      <alignment vertical="center"/>
    </xf>
    <xf numFmtId="170" fontId="4" fillId="0" borderId="1" xfId="1" applyNumberFormat="1" applyFont="1" applyBorder="1" applyAlignment="1">
      <alignment vertical="center"/>
    </xf>
    <xf numFmtId="170" fontId="3" fillId="0" borderId="0" xfId="1" applyNumberFormat="1" applyFont="1" applyAlignment="1">
      <alignment horizontal="right" vertical="center"/>
    </xf>
    <xf numFmtId="170" fontId="3" fillId="0" borderId="1" xfId="1" applyNumberFormat="1" applyFont="1" applyBorder="1" applyAlignment="1">
      <alignment horizontal="right" vertical="center"/>
    </xf>
    <xf numFmtId="170" fontId="4" fillId="2" borderId="0" xfId="1" applyNumberFormat="1" applyFont="1" applyFill="1" applyAlignment="1">
      <alignment vertical="center"/>
    </xf>
    <xf numFmtId="170" fontId="4" fillId="2" borderId="0" xfId="1" applyNumberFormat="1" applyFont="1" applyFill="1" applyAlignment="1">
      <alignment horizontal="right" vertical="center"/>
    </xf>
    <xf numFmtId="170" fontId="4" fillId="2" borderId="1" xfId="1" applyNumberFormat="1" applyFont="1" applyFill="1" applyBorder="1" applyAlignment="1">
      <alignment horizontal="right" vertical="center"/>
    </xf>
    <xf numFmtId="170" fontId="4" fillId="2" borderId="1" xfId="1" applyNumberFormat="1" applyFont="1" applyFill="1" applyBorder="1" applyAlignment="1">
      <alignment vertical="center"/>
    </xf>
    <xf numFmtId="170" fontId="4" fillId="2" borderId="0" xfId="1" applyNumberFormat="1" applyFont="1" applyFill="1" applyAlignment="1">
      <alignment horizontal="center" vertical="center"/>
    </xf>
    <xf numFmtId="170" fontId="4" fillId="2" borderId="2" xfId="1" applyNumberFormat="1" applyFont="1" applyFill="1" applyBorder="1" applyAlignment="1">
      <alignment vertical="center"/>
    </xf>
    <xf numFmtId="164" fontId="10" fillId="0" borderId="0" xfId="7" applyNumberFormat="1" applyFont="1" applyBorder="1" applyAlignment="1">
      <alignment horizontal="righ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Border="1" applyAlignment="1">
      <alignment vertical="center"/>
    </xf>
    <xf numFmtId="164" fontId="4" fillId="0" borderId="0" xfId="2" applyNumberFormat="1" applyFont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11" fillId="0" borderId="1" xfId="6" applyNumberFormat="1" applyFont="1" applyBorder="1" applyAlignment="1">
      <alignment horizontal="center" vertical="center"/>
    </xf>
    <xf numFmtId="164" fontId="11" fillId="0" borderId="3" xfId="6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horizontal="center" vertical="center"/>
    </xf>
    <xf numFmtId="164" fontId="18" fillId="0" borderId="1" xfId="6" applyNumberFormat="1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" xfId="8" xr:uid="{E01A2591-64B7-42EA-BD2E-F9921AC87C49}"/>
    <cellStyle name="Normal 188 5" xfId="7" xr:uid="{BE917D3A-4EFC-4424-BEF0-0DD2352441A8}"/>
    <cellStyle name="Normal 2" xfId="4" xr:uid="{466C425E-F11B-4C1F-AA53-FE599705C713}"/>
    <cellStyle name="Normal 3" xfId="6" xr:uid="{74937D02-26DD-4375-9316-EA47ABA9F510}"/>
    <cellStyle name="Normal 6 4" xfId="5" xr:uid="{4106756C-89B1-4700-B18A-8F30D4CF43B0}"/>
    <cellStyle name="Normal_Noble-47t" xfId="3" xr:uid="{1890D258-741D-42B2-A2E6-F7F76F2A3815}"/>
    <cellStyle name="pwstyle" xfId="2" xr:uid="{CBF8384E-41C4-400D-A42A-5F2BBE5B7E71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26942-83DE-44DC-BF04-C9389CA3FFAB}">
  <dimension ref="A1:N102"/>
  <sheetViews>
    <sheetView zoomScaleNormal="100" zoomScaleSheetLayoutView="100" workbookViewId="0">
      <selection activeCell="D6" sqref="D6"/>
    </sheetView>
  </sheetViews>
  <sheetFormatPr defaultColWidth="9.33203125" defaultRowHeight="21.75" customHeight="1" x14ac:dyDescent="0.45"/>
  <cols>
    <col min="1" max="3" width="1.83203125" style="2" customWidth="1"/>
    <col min="4" max="4" width="25.1640625" style="2" customWidth="1"/>
    <col min="5" max="5" width="4.5" style="2" customWidth="1"/>
    <col min="6" max="6" width="10.1640625" style="3" customWidth="1"/>
    <col min="7" max="7" width="1" style="4" customWidth="1"/>
    <col min="8" max="8" width="16.6640625" style="217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162</v>
      </c>
      <c r="B2" s="1"/>
      <c r="C2" s="1"/>
    </row>
    <row r="3" spans="1:14" ht="21.75" customHeight="1" x14ac:dyDescent="0.45">
      <c r="A3" s="6" t="s">
        <v>157</v>
      </c>
      <c r="B3" s="6"/>
      <c r="C3" s="6"/>
      <c r="D3" s="7"/>
      <c r="E3" s="7"/>
      <c r="F3" s="8"/>
      <c r="G3" s="9"/>
      <c r="H3" s="218"/>
      <c r="I3" s="10"/>
      <c r="J3" s="10"/>
      <c r="K3" s="10"/>
      <c r="L3" s="10"/>
      <c r="M3" s="10"/>
      <c r="N3" s="10"/>
    </row>
    <row r="5" spans="1:14" ht="21.75" customHeight="1" x14ac:dyDescent="0.45">
      <c r="H5" s="234" t="s">
        <v>1</v>
      </c>
      <c r="I5" s="234"/>
      <c r="J5" s="234"/>
      <c r="K5" s="11"/>
      <c r="L5" s="234" t="s">
        <v>2</v>
      </c>
      <c r="M5" s="234"/>
      <c r="N5" s="234"/>
    </row>
    <row r="6" spans="1:14" ht="21.75" customHeight="1" x14ac:dyDescent="0.45">
      <c r="H6" s="219" t="s">
        <v>3</v>
      </c>
      <c r="I6" s="12"/>
      <c r="J6" s="12" t="s">
        <v>4</v>
      </c>
      <c r="K6" s="12"/>
      <c r="L6" s="12" t="s">
        <v>3</v>
      </c>
      <c r="M6" s="12"/>
      <c r="N6" s="12" t="s">
        <v>4</v>
      </c>
    </row>
    <row r="7" spans="1:14" ht="21.75" customHeight="1" x14ac:dyDescent="0.45">
      <c r="H7" s="12" t="s">
        <v>158</v>
      </c>
      <c r="I7" s="12"/>
      <c r="J7" s="12" t="s">
        <v>5</v>
      </c>
      <c r="K7" s="12"/>
      <c r="L7" s="12" t="s">
        <v>158</v>
      </c>
      <c r="M7" s="12"/>
      <c r="N7" s="12" t="s">
        <v>5</v>
      </c>
    </row>
    <row r="8" spans="1:14" ht="21.75" customHeight="1" x14ac:dyDescent="0.45">
      <c r="F8" s="13"/>
      <c r="G8" s="14"/>
      <c r="H8" s="12" t="s">
        <v>159</v>
      </c>
      <c r="I8" s="12"/>
      <c r="J8" s="219" t="s">
        <v>6</v>
      </c>
      <c r="K8" s="12"/>
      <c r="L8" s="12" t="s">
        <v>159</v>
      </c>
      <c r="M8" s="12"/>
      <c r="N8" s="219" t="s">
        <v>6</v>
      </c>
    </row>
    <row r="9" spans="1:14" ht="21.75" customHeight="1" x14ac:dyDescent="0.45">
      <c r="F9" s="15" t="s">
        <v>7</v>
      </c>
      <c r="G9" s="14"/>
      <c r="H9" s="220" t="s">
        <v>8</v>
      </c>
      <c r="I9" s="17"/>
      <c r="J9" s="16" t="s">
        <v>8</v>
      </c>
      <c r="K9" s="17"/>
      <c r="L9" s="16" t="s">
        <v>8</v>
      </c>
      <c r="M9" s="12"/>
      <c r="N9" s="16" t="s">
        <v>8</v>
      </c>
    </row>
    <row r="10" spans="1:14" ht="8.1" customHeight="1" x14ac:dyDescent="0.45">
      <c r="A10" s="1"/>
      <c r="B10" s="1"/>
      <c r="C10" s="1"/>
      <c r="H10" s="221"/>
      <c r="K10" s="4"/>
      <c r="L10" s="18"/>
    </row>
    <row r="11" spans="1:14" ht="21.75" customHeight="1" x14ac:dyDescent="0.45">
      <c r="A11" s="1" t="s">
        <v>9</v>
      </c>
      <c r="B11" s="1"/>
      <c r="C11" s="1"/>
      <c r="H11" s="221"/>
      <c r="K11" s="4"/>
      <c r="L11" s="18"/>
    </row>
    <row r="12" spans="1:14" ht="8.1" customHeight="1" x14ac:dyDescent="0.45">
      <c r="A12" s="1"/>
      <c r="B12" s="1"/>
      <c r="C12" s="1"/>
      <c r="H12" s="221"/>
      <c r="K12" s="4"/>
      <c r="L12" s="18"/>
    </row>
    <row r="13" spans="1:14" ht="21.75" customHeight="1" x14ac:dyDescent="0.45">
      <c r="A13" s="1" t="s">
        <v>10</v>
      </c>
      <c r="B13" s="1"/>
      <c r="C13" s="1"/>
      <c r="H13" s="221"/>
      <c r="K13" s="4"/>
      <c r="L13" s="18"/>
    </row>
    <row r="14" spans="1:14" ht="8.1" customHeight="1" x14ac:dyDescent="0.45">
      <c r="A14" s="1"/>
      <c r="B14" s="1"/>
      <c r="C14" s="1"/>
      <c r="H14" s="221"/>
      <c r="K14" s="4"/>
      <c r="L14" s="18"/>
    </row>
    <row r="15" spans="1:14" ht="21.75" customHeight="1" x14ac:dyDescent="0.45">
      <c r="A15" s="2" t="s">
        <v>11</v>
      </c>
      <c r="H15" s="19">
        <v>110699</v>
      </c>
      <c r="I15" s="4"/>
      <c r="J15" s="20">
        <v>93306</v>
      </c>
      <c r="K15" s="4"/>
      <c r="L15" s="19">
        <v>99016</v>
      </c>
      <c r="M15" s="4"/>
      <c r="N15" s="21">
        <v>75216</v>
      </c>
    </row>
    <row r="16" spans="1:14" ht="21.75" customHeight="1" x14ac:dyDescent="0.45">
      <c r="A16" s="2" t="s">
        <v>12</v>
      </c>
      <c r="F16" s="3" t="s">
        <v>177</v>
      </c>
      <c r="H16" s="222">
        <v>0</v>
      </c>
      <c r="I16" s="4"/>
      <c r="J16" s="23">
        <v>0</v>
      </c>
      <c r="K16" s="4"/>
      <c r="L16" s="22">
        <v>262894</v>
      </c>
      <c r="M16" s="4"/>
      <c r="N16" s="20">
        <v>246428</v>
      </c>
    </row>
    <row r="17" spans="1:14" ht="21.75" customHeight="1" x14ac:dyDescent="0.45">
      <c r="A17" s="2" t="s">
        <v>13</v>
      </c>
      <c r="F17" s="3">
        <v>7</v>
      </c>
      <c r="H17" s="221">
        <v>639521</v>
      </c>
      <c r="I17" s="4"/>
      <c r="J17" s="20">
        <v>679261</v>
      </c>
      <c r="K17" s="4"/>
      <c r="L17" s="19">
        <v>616788</v>
      </c>
      <c r="M17" s="4"/>
      <c r="N17" s="20">
        <v>665161</v>
      </c>
    </row>
    <row r="18" spans="1:14" ht="21.75" customHeight="1" x14ac:dyDescent="0.45">
      <c r="A18" s="2" t="s">
        <v>14</v>
      </c>
      <c r="H18" s="221">
        <v>273359</v>
      </c>
      <c r="I18" s="4"/>
      <c r="J18" s="20">
        <v>245836</v>
      </c>
      <c r="K18" s="4"/>
      <c r="L18" s="19">
        <v>187525</v>
      </c>
      <c r="M18" s="4"/>
      <c r="N18" s="20">
        <v>164062</v>
      </c>
    </row>
    <row r="19" spans="1:14" ht="21.75" customHeight="1" x14ac:dyDescent="0.45">
      <c r="A19" s="2" t="s">
        <v>15</v>
      </c>
      <c r="H19" s="221">
        <v>19522</v>
      </c>
      <c r="I19" s="4"/>
      <c r="J19" s="20">
        <v>17703</v>
      </c>
      <c r="K19" s="4"/>
      <c r="L19" s="19">
        <v>10113</v>
      </c>
      <c r="M19" s="4"/>
      <c r="N19" s="20">
        <v>7672</v>
      </c>
    </row>
    <row r="20" spans="1:14" ht="21.75" customHeight="1" x14ac:dyDescent="0.45">
      <c r="A20" s="2" t="s">
        <v>16</v>
      </c>
      <c r="B20" s="1"/>
      <c r="C20" s="1"/>
      <c r="H20" s="222">
        <v>670</v>
      </c>
      <c r="I20" s="4"/>
      <c r="J20" s="23">
        <v>678</v>
      </c>
      <c r="K20" s="4"/>
      <c r="L20" s="22">
        <v>670</v>
      </c>
      <c r="M20" s="4"/>
      <c r="N20" s="23">
        <v>678</v>
      </c>
    </row>
    <row r="21" spans="1:14" ht="20.100000000000001" customHeight="1" x14ac:dyDescent="0.45">
      <c r="A21" s="2" t="s">
        <v>17</v>
      </c>
      <c r="B21" s="24"/>
      <c r="F21" s="3">
        <v>19</v>
      </c>
      <c r="H21" s="221">
        <v>0</v>
      </c>
      <c r="I21" s="4"/>
      <c r="J21" s="5">
        <v>13105</v>
      </c>
      <c r="K21" s="4"/>
      <c r="L21" s="18">
        <v>0</v>
      </c>
      <c r="M21" s="4"/>
      <c r="N21" s="20">
        <v>13105</v>
      </c>
    </row>
    <row r="22" spans="1:14" ht="21.75" customHeight="1" x14ac:dyDescent="0.45">
      <c r="A22" s="2" t="s">
        <v>18</v>
      </c>
      <c r="H22" s="223">
        <v>6523</v>
      </c>
      <c r="I22" s="4"/>
      <c r="J22" s="26">
        <v>6388</v>
      </c>
      <c r="K22" s="4"/>
      <c r="L22" s="27">
        <v>0</v>
      </c>
      <c r="M22" s="4"/>
      <c r="N22" s="26">
        <v>0</v>
      </c>
    </row>
    <row r="23" spans="1:14" ht="8.1" customHeight="1" x14ac:dyDescent="0.45">
      <c r="A23" s="1"/>
      <c r="B23" s="1"/>
      <c r="C23" s="1"/>
      <c r="H23" s="222"/>
      <c r="J23" s="23"/>
      <c r="L23" s="22"/>
      <c r="M23" s="4"/>
      <c r="N23" s="23"/>
    </row>
    <row r="24" spans="1:14" ht="21.75" customHeight="1" x14ac:dyDescent="0.45">
      <c r="A24" s="1" t="s">
        <v>19</v>
      </c>
      <c r="C24" s="1"/>
      <c r="H24" s="224">
        <f>SUM(H15:H22)</f>
        <v>1050294</v>
      </c>
      <c r="I24" s="20"/>
      <c r="J24" s="28">
        <f>SUM(J15:J22)</f>
        <v>1056277</v>
      </c>
      <c r="K24" s="20"/>
      <c r="L24" s="27">
        <f>SUM(L15:L22)</f>
        <v>1177006</v>
      </c>
      <c r="M24" s="4"/>
      <c r="N24" s="28">
        <f>SUM(N15:N22)</f>
        <v>1172322</v>
      </c>
    </row>
    <row r="25" spans="1:14" ht="21.75" customHeight="1" x14ac:dyDescent="0.45">
      <c r="A25" s="1"/>
      <c r="B25" s="1"/>
      <c r="C25" s="1"/>
      <c r="H25" s="222"/>
      <c r="J25" s="23"/>
      <c r="L25" s="22"/>
      <c r="M25" s="4"/>
      <c r="N25" s="23"/>
    </row>
    <row r="26" spans="1:14" ht="21.75" customHeight="1" x14ac:dyDescent="0.45">
      <c r="A26" s="1" t="s">
        <v>20</v>
      </c>
      <c r="B26" s="1"/>
      <c r="C26" s="1"/>
      <c r="H26" s="222"/>
      <c r="J26" s="23"/>
      <c r="L26" s="22"/>
      <c r="M26" s="4"/>
      <c r="N26" s="23"/>
    </row>
    <row r="27" spans="1:14" ht="8.1" customHeight="1" x14ac:dyDescent="0.45">
      <c r="A27" s="1"/>
      <c r="B27" s="1"/>
      <c r="C27" s="1"/>
      <c r="H27" s="222"/>
      <c r="J27" s="23"/>
      <c r="L27" s="22"/>
      <c r="M27" s="4"/>
      <c r="N27" s="23"/>
    </row>
    <row r="28" spans="1:14" ht="21.75" customHeight="1" x14ac:dyDescent="0.45">
      <c r="A28" s="2" t="s">
        <v>146</v>
      </c>
      <c r="H28" s="222"/>
      <c r="J28" s="23"/>
      <c r="L28" s="22"/>
      <c r="M28" s="4"/>
      <c r="N28" s="23"/>
    </row>
    <row r="29" spans="1:14" ht="21.75" customHeight="1" x14ac:dyDescent="0.45">
      <c r="B29" s="2" t="s">
        <v>147</v>
      </c>
      <c r="H29" s="222">
        <v>9301</v>
      </c>
      <c r="I29" s="4"/>
      <c r="J29" s="23">
        <v>9301</v>
      </c>
      <c r="K29" s="4"/>
      <c r="L29" s="22">
        <v>0</v>
      </c>
      <c r="M29" s="4"/>
      <c r="N29" s="20">
        <v>0</v>
      </c>
    </row>
    <row r="30" spans="1:14" ht="21.75" customHeight="1" x14ac:dyDescent="0.45">
      <c r="A30" s="2" t="s">
        <v>21</v>
      </c>
      <c r="F30" s="3">
        <v>8</v>
      </c>
      <c r="H30" s="221">
        <v>0</v>
      </c>
      <c r="I30" s="4"/>
      <c r="J30" s="20">
        <v>0</v>
      </c>
      <c r="K30" s="4"/>
      <c r="L30" s="19">
        <v>78861</v>
      </c>
      <c r="M30" s="4"/>
      <c r="N30" s="20">
        <v>78861</v>
      </c>
    </row>
    <row r="31" spans="1:14" ht="21.75" customHeight="1" x14ac:dyDescent="0.45">
      <c r="A31" s="2" t="s">
        <v>22</v>
      </c>
      <c r="B31" s="1"/>
      <c r="C31" s="1"/>
      <c r="F31" s="3">
        <v>9</v>
      </c>
      <c r="H31" s="225">
        <v>538153</v>
      </c>
      <c r="I31" s="4"/>
      <c r="J31" s="21">
        <v>541743</v>
      </c>
      <c r="K31" s="4"/>
      <c r="L31" s="29">
        <v>334828</v>
      </c>
      <c r="M31" s="4"/>
      <c r="N31" s="20">
        <v>331590</v>
      </c>
    </row>
    <row r="32" spans="1:14" ht="21.75" customHeight="1" x14ac:dyDescent="0.45">
      <c r="A32" s="2" t="s">
        <v>23</v>
      </c>
      <c r="B32" s="1"/>
      <c r="C32" s="1"/>
      <c r="H32" s="225">
        <v>18793</v>
      </c>
      <c r="I32" s="4"/>
      <c r="J32" s="21">
        <v>19162</v>
      </c>
      <c r="K32" s="4"/>
      <c r="L32" s="29">
        <v>15743</v>
      </c>
      <c r="M32" s="4"/>
      <c r="N32" s="20">
        <v>15817</v>
      </c>
    </row>
    <row r="33" spans="1:14" ht="21.75" customHeight="1" x14ac:dyDescent="0.45">
      <c r="A33" s="2" t="s">
        <v>24</v>
      </c>
      <c r="B33" s="1"/>
      <c r="C33" s="1"/>
      <c r="F33" s="3">
        <v>10</v>
      </c>
      <c r="H33" s="225">
        <v>39137</v>
      </c>
      <c r="I33" s="4"/>
      <c r="J33" s="21">
        <v>22133</v>
      </c>
      <c r="K33" s="4"/>
      <c r="L33" s="29">
        <v>38813</v>
      </c>
      <c r="M33" s="4"/>
      <c r="N33" s="20">
        <v>21791</v>
      </c>
    </row>
    <row r="34" spans="1:14" ht="21.75" customHeight="1" x14ac:dyDescent="0.45">
      <c r="A34" s="2" t="s">
        <v>25</v>
      </c>
      <c r="B34" s="1"/>
      <c r="C34" s="1"/>
      <c r="H34" s="225">
        <v>161084</v>
      </c>
      <c r="I34" s="4"/>
      <c r="J34" s="21">
        <v>142458</v>
      </c>
      <c r="K34" s="4"/>
      <c r="L34" s="19">
        <v>155223</v>
      </c>
      <c r="M34" s="4"/>
      <c r="N34" s="20">
        <v>137204</v>
      </c>
    </row>
    <row r="35" spans="1:14" ht="21.75" customHeight="1" x14ac:dyDescent="0.45">
      <c r="A35" s="2" t="s">
        <v>26</v>
      </c>
      <c r="B35" s="1"/>
      <c r="C35" s="1"/>
      <c r="H35" s="224">
        <v>9775</v>
      </c>
      <c r="I35" s="4"/>
      <c r="J35" s="10">
        <v>11504</v>
      </c>
      <c r="K35" s="4"/>
      <c r="L35" s="30">
        <v>980</v>
      </c>
      <c r="M35" s="4"/>
      <c r="N35" s="28">
        <v>2724</v>
      </c>
    </row>
    <row r="36" spans="1:14" ht="8.1" customHeight="1" x14ac:dyDescent="0.45">
      <c r="A36" s="1"/>
      <c r="B36" s="1"/>
      <c r="C36" s="1"/>
      <c r="H36" s="221"/>
      <c r="K36" s="4"/>
      <c r="L36" s="18"/>
    </row>
    <row r="37" spans="1:14" ht="21.75" customHeight="1" x14ac:dyDescent="0.45">
      <c r="A37" s="1" t="s">
        <v>27</v>
      </c>
      <c r="C37" s="1"/>
      <c r="H37" s="224">
        <f>SUM(H29:H35)</f>
        <v>776243</v>
      </c>
      <c r="J37" s="28">
        <f>SUM(J29:J35)</f>
        <v>746301</v>
      </c>
      <c r="K37" s="4"/>
      <c r="L37" s="27">
        <f>SUM(L29:L35)</f>
        <v>624448</v>
      </c>
      <c r="N37" s="28">
        <f>SUM(N29:N35)</f>
        <v>587987</v>
      </c>
    </row>
    <row r="38" spans="1:14" ht="8.1" customHeight="1" x14ac:dyDescent="0.45">
      <c r="A38" s="1"/>
      <c r="B38" s="1"/>
      <c r="C38" s="1"/>
      <c r="H38" s="221"/>
      <c r="J38" s="20"/>
      <c r="K38" s="4"/>
      <c r="L38" s="19"/>
      <c r="N38" s="20"/>
    </row>
    <row r="39" spans="1:14" ht="21.75" customHeight="1" thickBot="1" x14ac:dyDescent="0.5">
      <c r="A39" s="1" t="s">
        <v>28</v>
      </c>
      <c r="B39" s="1"/>
      <c r="C39" s="1"/>
      <c r="H39" s="226">
        <f>SUM(H37,H24)</f>
        <v>1826537</v>
      </c>
      <c r="J39" s="32">
        <f>SUM(J37,J24)</f>
        <v>1802578</v>
      </c>
      <c r="K39" s="4"/>
      <c r="L39" s="31">
        <f>SUM(L37,L24)</f>
        <v>1801454</v>
      </c>
      <c r="N39" s="32">
        <f>SUM(N37,N24)</f>
        <v>1760309</v>
      </c>
    </row>
    <row r="40" spans="1:14" ht="21.75" customHeight="1" thickTop="1" x14ac:dyDescent="0.45"/>
    <row r="42" spans="1:14" ht="13.5" customHeight="1" x14ac:dyDescent="0.45"/>
    <row r="43" spans="1:14" ht="17.25" customHeight="1" x14ac:dyDescent="0.45">
      <c r="A43" s="1"/>
      <c r="J43" s="20"/>
      <c r="L43" s="20"/>
      <c r="N43" s="20"/>
    </row>
    <row r="44" spans="1:14" ht="21.95" customHeight="1" x14ac:dyDescent="0.45">
      <c r="A44" s="7" t="s">
        <v>160</v>
      </c>
      <c r="B44" s="7"/>
      <c r="C44" s="7"/>
      <c r="D44" s="7"/>
      <c r="E44" s="7"/>
      <c r="F44" s="8"/>
      <c r="G44" s="9"/>
      <c r="H44" s="218"/>
      <c r="I44" s="10"/>
      <c r="J44" s="10"/>
      <c r="K44" s="10"/>
      <c r="L44" s="10"/>
      <c r="M44" s="10"/>
      <c r="N44" s="10"/>
    </row>
    <row r="45" spans="1:14" ht="18" customHeight="1" x14ac:dyDescent="0.45">
      <c r="A45" s="1" t="str">
        <f>+A1</f>
        <v>บริษัท ไทยนิปปอนรับเบอร์อินดัสตรี้ จำกัด (มหาชน)</v>
      </c>
    </row>
    <row r="46" spans="1:14" ht="18" customHeight="1" x14ac:dyDescent="0.45">
      <c r="A46" s="1" t="s">
        <v>169</v>
      </c>
      <c r="B46" s="1"/>
      <c r="C46" s="1"/>
    </row>
    <row r="47" spans="1:14" ht="18" customHeight="1" x14ac:dyDescent="0.45">
      <c r="A47" s="6" t="str">
        <f>A3</f>
        <v>ณ วันที่ 31 มีนาคม พ.ศ. 2567</v>
      </c>
      <c r="B47" s="6"/>
      <c r="C47" s="6"/>
      <c r="D47" s="7"/>
      <c r="E47" s="7"/>
      <c r="F47" s="8"/>
      <c r="G47" s="9"/>
      <c r="H47" s="218"/>
      <c r="I47" s="10"/>
      <c r="J47" s="10"/>
      <c r="K47" s="10"/>
      <c r="L47" s="10"/>
      <c r="M47" s="10"/>
      <c r="N47" s="10"/>
    </row>
    <row r="48" spans="1:14" ht="6.75" customHeight="1" x14ac:dyDescent="0.45">
      <c r="A48" s="1"/>
      <c r="B48" s="1"/>
      <c r="C48" s="1"/>
    </row>
    <row r="49" spans="1:14" ht="17.850000000000001" customHeight="1" x14ac:dyDescent="0.45">
      <c r="A49" s="1"/>
      <c r="B49" s="1"/>
      <c r="C49" s="1"/>
      <c r="H49" s="235" t="s">
        <v>1</v>
      </c>
      <c r="I49" s="235"/>
      <c r="J49" s="235"/>
      <c r="L49" s="235" t="s">
        <v>2</v>
      </c>
      <c r="M49" s="235"/>
      <c r="N49" s="235"/>
    </row>
    <row r="50" spans="1:14" ht="17.850000000000001" customHeight="1" x14ac:dyDescent="0.45">
      <c r="H50" s="219" t="s">
        <v>3</v>
      </c>
      <c r="J50" s="33" t="s">
        <v>4</v>
      </c>
      <c r="L50" s="33" t="s">
        <v>3</v>
      </c>
      <c r="N50" s="33" t="s">
        <v>4</v>
      </c>
    </row>
    <row r="51" spans="1:14" ht="17.850000000000001" customHeight="1" x14ac:dyDescent="0.45">
      <c r="H51" s="12" t="s">
        <v>158</v>
      </c>
      <c r="I51" s="12"/>
      <c r="J51" s="12" t="s">
        <v>5</v>
      </c>
      <c r="K51" s="12"/>
      <c r="L51" s="12" t="s">
        <v>158</v>
      </c>
      <c r="M51" s="12"/>
      <c r="N51" s="12" t="s">
        <v>5</v>
      </c>
    </row>
    <row r="52" spans="1:14" ht="17.850000000000001" customHeight="1" x14ac:dyDescent="0.45">
      <c r="F52" s="13"/>
      <c r="G52" s="14"/>
      <c r="H52" s="12" t="s">
        <v>159</v>
      </c>
      <c r="I52" s="12"/>
      <c r="J52" s="219" t="s">
        <v>6</v>
      </c>
      <c r="K52" s="12"/>
      <c r="L52" s="12" t="s">
        <v>159</v>
      </c>
      <c r="M52" s="12"/>
      <c r="N52" s="219" t="s">
        <v>6</v>
      </c>
    </row>
    <row r="53" spans="1:14" ht="17.850000000000001" customHeight="1" x14ac:dyDescent="0.45">
      <c r="F53" s="15" t="s">
        <v>7</v>
      </c>
      <c r="G53" s="14"/>
      <c r="H53" s="220" t="s">
        <v>8</v>
      </c>
      <c r="I53" s="17"/>
      <c r="J53" s="16" t="s">
        <v>8</v>
      </c>
      <c r="K53" s="17"/>
      <c r="L53" s="16" t="s">
        <v>8</v>
      </c>
      <c r="M53" s="12"/>
      <c r="N53" s="16" t="s">
        <v>8</v>
      </c>
    </row>
    <row r="54" spans="1:14" ht="18.600000000000001" customHeight="1" x14ac:dyDescent="0.45">
      <c r="A54" s="1" t="s">
        <v>29</v>
      </c>
      <c r="B54" s="1"/>
      <c r="C54" s="1"/>
      <c r="H54" s="221"/>
      <c r="K54" s="4"/>
      <c r="L54" s="18"/>
    </row>
    <row r="55" spans="1:14" ht="3.95" customHeight="1" x14ac:dyDescent="0.45">
      <c r="A55" s="1"/>
      <c r="B55" s="1"/>
      <c r="C55" s="1"/>
      <c r="H55" s="221"/>
      <c r="K55" s="4"/>
      <c r="L55" s="18"/>
    </row>
    <row r="56" spans="1:14" ht="18.600000000000001" customHeight="1" x14ac:dyDescent="0.45">
      <c r="A56" s="1" t="s">
        <v>30</v>
      </c>
      <c r="B56" s="1"/>
      <c r="C56" s="1"/>
      <c r="H56" s="221"/>
      <c r="K56" s="4"/>
      <c r="L56" s="18"/>
    </row>
    <row r="57" spans="1:14" ht="3.95" customHeight="1" x14ac:dyDescent="0.45">
      <c r="H57" s="221"/>
      <c r="K57" s="4"/>
      <c r="L57" s="18"/>
    </row>
    <row r="58" spans="1:14" ht="18.600000000000001" customHeight="1" x14ac:dyDescent="0.45">
      <c r="A58" s="2" t="s">
        <v>31</v>
      </c>
      <c r="F58" s="3">
        <v>11</v>
      </c>
      <c r="H58" s="221">
        <v>315562</v>
      </c>
      <c r="I58" s="4"/>
      <c r="J58" s="5">
        <v>418600</v>
      </c>
      <c r="K58" s="4"/>
      <c r="L58" s="18">
        <v>285562</v>
      </c>
      <c r="M58" s="4"/>
      <c r="N58" s="21">
        <v>378600</v>
      </c>
    </row>
    <row r="59" spans="1:14" ht="18.600000000000001" customHeight="1" x14ac:dyDescent="0.45">
      <c r="A59" s="2" t="s">
        <v>32</v>
      </c>
      <c r="F59" s="3">
        <v>12</v>
      </c>
      <c r="H59" s="221">
        <v>276987</v>
      </c>
      <c r="I59" s="4"/>
      <c r="J59" s="5">
        <v>259461</v>
      </c>
      <c r="K59" s="4"/>
      <c r="L59" s="18">
        <v>262777</v>
      </c>
      <c r="M59" s="4"/>
      <c r="N59" s="34">
        <v>246170</v>
      </c>
    </row>
    <row r="60" spans="1:14" ht="18.600000000000001" customHeight="1" x14ac:dyDescent="0.45">
      <c r="A60" s="2" t="s">
        <v>33</v>
      </c>
      <c r="H60" s="221"/>
      <c r="I60" s="4"/>
      <c r="K60" s="4"/>
      <c r="L60" s="18"/>
      <c r="M60" s="4"/>
      <c r="N60" s="20"/>
    </row>
    <row r="61" spans="1:14" ht="18.600000000000001" customHeight="1" x14ac:dyDescent="0.45">
      <c r="B61" s="24" t="s">
        <v>34</v>
      </c>
      <c r="H61" s="221">
        <v>5179</v>
      </c>
      <c r="I61" s="4"/>
      <c r="J61" s="5">
        <v>4805</v>
      </c>
      <c r="K61" s="4"/>
      <c r="L61" s="18">
        <v>3972</v>
      </c>
      <c r="M61" s="4"/>
      <c r="N61" s="21">
        <v>3620</v>
      </c>
    </row>
    <row r="62" spans="1:14" ht="18.600000000000001" customHeight="1" x14ac:dyDescent="0.45">
      <c r="B62" s="24" t="s">
        <v>35</v>
      </c>
      <c r="F62" s="3">
        <v>13</v>
      </c>
      <c r="H62" s="221">
        <v>11904</v>
      </c>
      <c r="I62" s="4"/>
      <c r="J62" s="5">
        <v>17846</v>
      </c>
      <c r="K62" s="4"/>
      <c r="L62" s="18">
        <v>0</v>
      </c>
      <c r="M62" s="4"/>
      <c r="N62" s="20">
        <v>0</v>
      </c>
    </row>
    <row r="63" spans="1:14" ht="18.600000000000001" customHeight="1" x14ac:dyDescent="0.45">
      <c r="A63" s="2" t="s">
        <v>36</v>
      </c>
      <c r="B63" s="24"/>
      <c r="F63" s="3">
        <v>19</v>
      </c>
      <c r="H63" s="221">
        <v>6592</v>
      </c>
      <c r="I63" s="4"/>
      <c r="J63" s="20">
        <v>0</v>
      </c>
      <c r="K63" s="4"/>
      <c r="L63" s="18">
        <v>6592</v>
      </c>
      <c r="M63" s="4"/>
      <c r="N63" s="20">
        <v>0</v>
      </c>
    </row>
    <row r="64" spans="1:14" ht="18.600000000000001" customHeight="1" x14ac:dyDescent="0.45">
      <c r="A64" s="4" t="s">
        <v>180</v>
      </c>
      <c r="H64" s="221">
        <v>39745</v>
      </c>
      <c r="I64" s="4"/>
      <c r="J64" s="5">
        <v>15211</v>
      </c>
      <c r="K64" s="4"/>
      <c r="L64" s="18">
        <v>39745</v>
      </c>
      <c r="M64" s="4"/>
      <c r="N64" s="21">
        <v>15211</v>
      </c>
    </row>
    <row r="65" spans="1:14" ht="18.600000000000001" customHeight="1" x14ac:dyDescent="0.45">
      <c r="A65" s="4" t="s">
        <v>37</v>
      </c>
      <c r="H65" s="224">
        <v>2978</v>
      </c>
      <c r="I65" s="4"/>
      <c r="J65" s="28">
        <v>9599</v>
      </c>
      <c r="K65" s="4"/>
      <c r="L65" s="27">
        <v>2838</v>
      </c>
      <c r="M65" s="4"/>
      <c r="N65" s="28">
        <v>9353</v>
      </c>
    </row>
    <row r="66" spans="1:14" ht="3.95" customHeight="1" x14ac:dyDescent="0.45">
      <c r="H66" s="221"/>
      <c r="J66" s="20"/>
      <c r="L66" s="19"/>
      <c r="M66" s="4"/>
      <c r="N66" s="20"/>
    </row>
    <row r="67" spans="1:14" ht="18.600000000000001" customHeight="1" x14ac:dyDescent="0.45">
      <c r="A67" s="1" t="s">
        <v>38</v>
      </c>
      <c r="C67" s="1"/>
      <c r="H67" s="224">
        <f>SUM(H58:H65)</f>
        <v>658947</v>
      </c>
      <c r="J67" s="28">
        <f>SUM(J58:J65)</f>
        <v>725522</v>
      </c>
      <c r="L67" s="27">
        <f>SUM(L58:L65)</f>
        <v>601486</v>
      </c>
      <c r="M67" s="4"/>
      <c r="N67" s="28">
        <f>SUM(N58:N65)</f>
        <v>652954</v>
      </c>
    </row>
    <row r="68" spans="1:14" ht="8.1" customHeight="1" x14ac:dyDescent="0.45">
      <c r="H68" s="221"/>
      <c r="J68" s="20"/>
      <c r="L68" s="19"/>
      <c r="M68" s="4"/>
      <c r="N68" s="20"/>
    </row>
    <row r="69" spans="1:14" ht="18.600000000000001" customHeight="1" x14ac:dyDescent="0.45">
      <c r="A69" s="1" t="s">
        <v>39</v>
      </c>
      <c r="H69" s="221"/>
      <c r="J69" s="20"/>
      <c r="L69" s="19"/>
      <c r="M69" s="4"/>
      <c r="N69" s="20"/>
    </row>
    <row r="70" spans="1:14" ht="3.95" customHeight="1" x14ac:dyDescent="0.45">
      <c r="H70" s="221"/>
      <c r="J70" s="20"/>
      <c r="L70" s="19"/>
      <c r="M70" s="4"/>
      <c r="N70" s="20"/>
    </row>
    <row r="71" spans="1:14" ht="18.600000000000001" customHeight="1" x14ac:dyDescent="0.45">
      <c r="A71" s="4" t="s">
        <v>40</v>
      </c>
      <c r="H71" s="225">
        <v>14473</v>
      </c>
      <c r="I71" s="4"/>
      <c r="J71" s="21">
        <v>15118</v>
      </c>
      <c r="K71" s="4"/>
      <c r="L71" s="29">
        <v>12537</v>
      </c>
      <c r="M71" s="4"/>
      <c r="N71" s="21">
        <v>12867</v>
      </c>
    </row>
    <row r="72" spans="1:14" ht="18.600000000000001" customHeight="1" x14ac:dyDescent="0.45">
      <c r="A72" s="4" t="s">
        <v>41</v>
      </c>
      <c r="F72" s="3">
        <v>13</v>
      </c>
      <c r="H72" s="225">
        <v>2966</v>
      </c>
      <c r="I72" s="4"/>
      <c r="J72" s="21">
        <v>0</v>
      </c>
      <c r="K72" s="4"/>
      <c r="L72" s="29">
        <v>0</v>
      </c>
      <c r="M72" s="4"/>
      <c r="N72" s="21">
        <v>0</v>
      </c>
    </row>
    <row r="73" spans="1:14" ht="18.600000000000001" customHeight="1" x14ac:dyDescent="0.45">
      <c r="A73" s="4" t="s">
        <v>42</v>
      </c>
      <c r="H73" s="225">
        <v>8514</v>
      </c>
      <c r="I73" s="4"/>
      <c r="J73" s="21">
        <v>9098</v>
      </c>
      <c r="K73" s="4"/>
      <c r="L73" s="19">
        <v>0</v>
      </c>
      <c r="M73" s="4"/>
      <c r="N73" s="20">
        <v>0</v>
      </c>
    </row>
    <row r="74" spans="1:14" ht="18.600000000000001" customHeight="1" x14ac:dyDescent="0.45">
      <c r="A74" s="4" t="s">
        <v>43</v>
      </c>
      <c r="H74" s="224">
        <v>93052</v>
      </c>
      <c r="I74" s="4"/>
      <c r="J74" s="28">
        <v>92331</v>
      </c>
      <c r="K74" s="4"/>
      <c r="L74" s="27">
        <v>88376</v>
      </c>
      <c r="M74" s="4"/>
      <c r="N74" s="28">
        <v>87547</v>
      </c>
    </row>
    <row r="75" spans="1:14" ht="3.95" customHeight="1" x14ac:dyDescent="0.45">
      <c r="H75" s="221"/>
      <c r="J75" s="20"/>
      <c r="L75" s="19"/>
      <c r="M75" s="4"/>
      <c r="N75" s="20"/>
    </row>
    <row r="76" spans="1:14" ht="18.600000000000001" customHeight="1" x14ac:dyDescent="0.45">
      <c r="A76" s="1" t="s">
        <v>44</v>
      </c>
      <c r="H76" s="224">
        <f>SUM(H71:H75)</f>
        <v>119005</v>
      </c>
      <c r="J76" s="10">
        <f>SUM(J71:J75)</f>
        <v>116547</v>
      </c>
      <c r="L76" s="30">
        <f>SUM(L71:L75)</f>
        <v>100913</v>
      </c>
      <c r="M76" s="4"/>
      <c r="N76" s="10">
        <f>SUM(N71:N75)</f>
        <v>100414</v>
      </c>
    </row>
    <row r="77" spans="1:14" ht="3.95" customHeight="1" x14ac:dyDescent="0.45">
      <c r="C77" s="1"/>
      <c r="H77" s="221"/>
      <c r="I77" s="20"/>
      <c r="J77" s="20"/>
      <c r="K77" s="20"/>
      <c r="L77" s="19"/>
      <c r="M77" s="4"/>
      <c r="N77" s="20"/>
    </row>
    <row r="78" spans="1:14" ht="18.600000000000001" customHeight="1" x14ac:dyDescent="0.45">
      <c r="A78" s="1" t="s">
        <v>45</v>
      </c>
      <c r="B78" s="1"/>
      <c r="C78" s="1"/>
      <c r="H78" s="224">
        <f>H67+H76</f>
        <v>777952</v>
      </c>
      <c r="J78" s="28">
        <f>J67+J76</f>
        <v>842069</v>
      </c>
      <c r="L78" s="27">
        <f>L67+L76</f>
        <v>702399</v>
      </c>
      <c r="M78" s="4"/>
      <c r="N78" s="28">
        <f>N67+N76</f>
        <v>753368</v>
      </c>
    </row>
    <row r="79" spans="1:14" ht="8.1" customHeight="1" x14ac:dyDescent="0.45">
      <c r="A79" s="1"/>
      <c r="B79" s="1"/>
      <c r="C79" s="1"/>
      <c r="H79" s="221"/>
      <c r="J79" s="20"/>
      <c r="L79" s="19"/>
      <c r="M79" s="4"/>
      <c r="N79" s="20"/>
    </row>
    <row r="80" spans="1:14" ht="18.600000000000001" customHeight="1" x14ac:dyDescent="0.45">
      <c r="A80" s="1" t="s">
        <v>46</v>
      </c>
      <c r="B80" s="1"/>
      <c r="C80" s="1"/>
      <c r="H80" s="221"/>
      <c r="L80" s="18"/>
      <c r="M80" s="4"/>
    </row>
    <row r="81" spans="1:14" ht="3.95" customHeight="1" x14ac:dyDescent="0.45">
      <c r="H81" s="221"/>
      <c r="L81" s="18"/>
      <c r="M81" s="4"/>
    </row>
    <row r="82" spans="1:14" ht="18.600000000000001" customHeight="1" x14ac:dyDescent="0.45">
      <c r="A82" s="2" t="s">
        <v>47</v>
      </c>
      <c r="H82" s="221"/>
      <c r="I82" s="20"/>
      <c r="J82" s="20"/>
      <c r="K82" s="20"/>
      <c r="L82" s="19"/>
      <c r="M82" s="4"/>
      <c r="N82" s="20"/>
    </row>
    <row r="83" spans="1:14" ht="18.600000000000001" customHeight="1" x14ac:dyDescent="0.45">
      <c r="B83" s="2" t="s">
        <v>48</v>
      </c>
      <c r="H83" s="221"/>
      <c r="I83" s="20"/>
      <c r="J83" s="20"/>
      <c r="K83" s="20"/>
      <c r="L83" s="19"/>
      <c r="M83" s="4"/>
      <c r="N83" s="20"/>
    </row>
    <row r="84" spans="1:14" ht="18.600000000000001" customHeight="1" x14ac:dyDescent="0.45">
      <c r="C84" s="2" t="s">
        <v>142</v>
      </c>
      <c r="H84" s="221"/>
      <c r="I84" s="20"/>
      <c r="J84" s="20"/>
      <c r="K84" s="20"/>
      <c r="L84" s="19"/>
      <c r="M84" s="4"/>
      <c r="N84" s="20"/>
    </row>
    <row r="85" spans="1:14" ht="18.600000000000001" customHeight="1" thickBot="1" x14ac:dyDescent="0.5">
      <c r="D85" s="2" t="s">
        <v>143</v>
      </c>
      <c r="H85" s="226">
        <v>300000</v>
      </c>
      <c r="I85" s="20"/>
      <c r="J85" s="32">
        <v>300000</v>
      </c>
      <c r="K85" s="20"/>
      <c r="L85" s="31">
        <v>300000</v>
      </c>
      <c r="M85" s="4"/>
      <c r="N85" s="32">
        <v>300000</v>
      </c>
    </row>
    <row r="86" spans="1:14" ht="3.95" customHeight="1" thickTop="1" x14ac:dyDescent="0.45">
      <c r="H86" s="221"/>
      <c r="L86" s="18"/>
      <c r="M86" s="4"/>
    </row>
    <row r="87" spans="1:14" ht="18.600000000000001" customHeight="1" x14ac:dyDescent="0.45">
      <c r="B87" s="2" t="s">
        <v>49</v>
      </c>
      <c r="H87" s="221"/>
      <c r="I87" s="20"/>
      <c r="J87" s="20"/>
      <c r="K87" s="20"/>
      <c r="L87" s="19"/>
      <c r="M87" s="4"/>
      <c r="N87" s="20"/>
    </row>
    <row r="88" spans="1:14" ht="18.600000000000001" customHeight="1" x14ac:dyDescent="0.45">
      <c r="C88" s="2" t="s">
        <v>144</v>
      </c>
      <c r="H88" s="221"/>
      <c r="I88" s="20"/>
      <c r="J88" s="20"/>
      <c r="K88" s="20"/>
      <c r="L88" s="19"/>
      <c r="M88" s="4"/>
      <c r="N88" s="20"/>
    </row>
    <row r="89" spans="1:14" ht="18.600000000000001" customHeight="1" x14ac:dyDescent="0.45">
      <c r="D89" s="2" t="s">
        <v>145</v>
      </c>
      <c r="H89" s="221">
        <f>'5'!C18</f>
        <v>300000</v>
      </c>
      <c r="I89" s="20"/>
      <c r="J89" s="20">
        <v>300000</v>
      </c>
      <c r="K89" s="20"/>
      <c r="L89" s="19">
        <f>'6'!F18</f>
        <v>300000</v>
      </c>
      <c r="M89" s="4"/>
      <c r="N89" s="20">
        <v>300000</v>
      </c>
    </row>
    <row r="90" spans="1:14" ht="18.600000000000001" customHeight="1" x14ac:dyDescent="0.45">
      <c r="A90" s="4" t="s">
        <v>50</v>
      </c>
      <c r="H90" s="221">
        <f>'5'!E18</f>
        <v>378296</v>
      </c>
      <c r="J90" s="20">
        <f>'5'!E14</f>
        <v>378296</v>
      </c>
      <c r="L90" s="19">
        <f>'6'!H18</f>
        <v>378296</v>
      </c>
      <c r="M90" s="4"/>
      <c r="N90" s="20">
        <f>'6'!H14</f>
        <v>378296</v>
      </c>
    </row>
    <row r="91" spans="1:14" ht="18.600000000000001" customHeight="1" x14ac:dyDescent="0.45">
      <c r="A91" s="35" t="s">
        <v>51</v>
      </c>
      <c r="E91" s="2" t="s">
        <v>52</v>
      </c>
      <c r="H91" s="221"/>
      <c r="J91" s="20"/>
      <c r="L91" s="19"/>
      <c r="M91" s="4"/>
      <c r="N91" s="20"/>
    </row>
    <row r="92" spans="1:14" ht="18.600000000000001" customHeight="1" x14ac:dyDescent="0.45">
      <c r="B92" s="2" t="s">
        <v>53</v>
      </c>
      <c r="H92" s="221">
        <f>'5'!G18</f>
        <v>23504</v>
      </c>
      <c r="I92" s="4"/>
      <c r="J92" s="20">
        <f>'5'!G14</f>
        <v>23504</v>
      </c>
      <c r="K92" s="4"/>
      <c r="L92" s="19">
        <f>'6'!J18</f>
        <v>23504</v>
      </c>
      <c r="M92" s="4"/>
      <c r="N92" s="20">
        <f>'6'!J14</f>
        <v>23504</v>
      </c>
    </row>
    <row r="93" spans="1:14" ht="18.600000000000001" customHeight="1" x14ac:dyDescent="0.45">
      <c r="B93" s="2" t="s">
        <v>54</v>
      </c>
      <c r="H93" s="221">
        <f>'5'!I18</f>
        <v>348417</v>
      </c>
      <c r="I93" s="4"/>
      <c r="J93" s="20">
        <f>'5'!I14</f>
        <v>259051</v>
      </c>
      <c r="K93" s="4"/>
      <c r="L93" s="19">
        <f>'6'!L18</f>
        <v>398592</v>
      </c>
      <c r="M93" s="4"/>
      <c r="N93" s="20">
        <f>'6'!L14</f>
        <v>306478</v>
      </c>
    </row>
    <row r="94" spans="1:14" ht="18.600000000000001" customHeight="1" x14ac:dyDescent="0.45">
      <c r="A94" s="2" t="s">
        <v>55</v>
      </c>
      <c r="H94" s="27">
        <f>'5'!O18</f>
        <v>-1632</v>
      </c>
      <c r="I94" s="4"/>
      <c r="J94" s="28">
        <f>'5'!O14</f>
        <v>-342</v>
      </c>
      <c r="K94" s="4"/>
      <c r="L94" s="27">
        <f>'6'!N18</f>
        <v>-1337</v>
      </c>
      <c r="M94" s="4"/>
      <c r="N94" s="28">
        <f>'6'!N14</f>
        <v>-1337</v>
      </c>
    </row>
    <row r="95" spans="1:14" ht="3.95" customHeight="1" x14ac:dyDescent="0.45">
      <c r="H95" s="221"/>
      <c r="J95" s="20"/>
      <c r="K95" s="4"/>
      <c r="L95" s="19"/>
      <c r="N95" s="20"/>
    </row>
    <row r="96" spans="1:14" ht="18.600000000000001" customHeight="1" x14ac:dyDescent="0.45">
      <c r="A96" s="1" t="s">
        <v>56</v>
      </c>
      <c r="H96" s="224">
        <f>SUM(H89:H94)</f>
        <v>1048585</v>
      </c>
      <c r="J96" s="28">
        <f>SUM(J89:J94)</f>
        <v>960509</v>
      </c>
      <c r="K96" s="4"/>
      <c r="L96" s="27">
        <f>SUM(L89:L94)</f>
        <v>1099055</v>
      </c>
      <c r="N96" s="28">
        <f>SUM(N89:N94)</f>
        <v>1006941</v>
      </c>
    </row>
    <row r="97" spans="1:14" ht="3.95" customHeight="1" x14ac:dyDescent="0.45">
      <c r="H97" s="221"/>
      <c r="J97" s="20"/>
      <c r="K97" s="4"/>
      <c r="L97" s="19"/>
      <c r="N97" s="20"/>
    </row>
    <row r="98" spans="1:14" ht="18.600000000000001" customHeight="1" thickBot="1" x14ac:dyDescent="0.5">
      <c r="A98" s="1" t="s">
        <v>57</v>
      </c>
      <c r="H98" s="226">
        <f>SUM(H78+H96)</f>
        <v>1826537</v>
      </c>
      <c r="J98" s="32">
        <f>SUM(J78+J96)</f>
        <v>1802578</v>
      </c>
      <c r="K98" s="4"/>
      <c r="L98" s="31">
        <f>SUM(L78+L96)</f>
        <v>1801454</v>
      </c>
      <c r="N98" s="32">
        <f>SUM(N78+N96)</f>
        <v>1760309</v>
      </c>
    </row>
    <row r="99" spans="1:14" ht="8.25" customHeight="1" thickTop="1" x14ac:dyDescent="0.45">
      <c r="A99" s="1"/>
      <c r="I99" s="20"/>
      <c r="J99" s="20"/>
      <c r="K99" s="20"/>
      <c r="L99" s="20"/>
      <c r="M99" s="20"/>
      <c r="N99" s="20"/>
    </row>
    <row r="100" spans="1:14" ht="21.95" customHeight="1" x14ac:dyDescent="0.45">
      <c r="A100" s="7" t="str">
        <f>A44</f>
        <v>หมายเหตุประกอบข้อมูลทางการเงินระหว่างกาลในหน้า 9 ถึง 26 เป็นส่วนหนึ่งของข้อมูลทางการเงินนี้</v>
      </c>
      <c r="B100" s="7"/>
      <c r="C100" s="7"/>
      <c r="D100" s="7"/>
      <c r="E100" s="7"/>
      <c r="F100" s="8"/>
      <c r="G100" s="9"/>
      <c r="H100" s="218"/>
      <c r="I100" s="10"/>
      <c r="J100" s="10"/>
      <c r="K100" s="10"/>
      <c r="L100" s="10"/>
      <c r="M100" s="10"/>
      <c r="N100" s="10"/>
    </row>
    <row r="102" spans="1:14" ht="21.75" customHeight="1" x14ac:dyDescent="0.45">
      <c r="H102" s="5"/>
    </row>
  </sheetData>
  <mergeCells count="4">
    <mergeCell ref="H5:J5"/>
    <mergeCell ref="L5:N5"/>
    <mergeCell ref="H49:J49"/>
    <mergeCell ref="L49:N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56B7-DB49-419D-A7F9-9D2FC664B30C}">
  <dimension ref="A1:P58"/>
  <sheetViews>
    <sheetView topLeftCell="A13" zoomScale="90" zoomScaleNormal="90" zoomScaleSheetLayoutView="100" workbookViewId="0">
      <selection activeCell="D30" sqref="D30"/>
    </sheetView>
  </sheetViews>
  <sheetFormatPr defaultColWidth="9.33203125" defaultRowHeight="21.75" customHeight="1" x14ac:dyDescent="0.45"/>
  <cols>
    <col min="1" max="3" width="1.83203125" style="2" customWidth="1"/>
    <col min="4" max="4" width="33.1640625" style="2" customWidth="1"/>
    <col min="5" max="5" width="8.33203125" style="3" customWidth="1"/>
    <col min="6" max="6" width="1" style="4" customWidth="1"/>
    <col min="7" max="7" width="17.33203125" style="23" customWidth="1"/>
    <col min="8" max="8" width="1" style="5" customWidth="1"/>
    <col min="9" max="9" width="17.33203125" style="23" customWidth="1"/>
    <col min="10" max="10" width="1" style="5" customWidth="1"/>
    <col min="11" max="11" width="17.33203125" style="23" customWidth="1"/>
    <col min="12" max="12" width="1" style="5" customWidth="1"/>
    <col min="13" max="13" width="17.33203125" style="23" customWidth="1"/>
    <col min="14" max="16384" width="9.33203125" style="2"/>
  </cols>
  <sheetData>
    <row r="1" spans="1:16" ht="22.15" customHeight="1" x14ac:dyDescent="0.45">
      <c r="A1" s="1" t="s">
        <v>0</v>
      </c>
    </row>
    <row r="2" spans="1:16" ht="21.75" customHeight="1" x14ac:dyDescent="0.45">
      <c r="A2" s="1" t="s">
        <v>58</v>
      </c>
    </row>
    <row r="3" spans="1:16" ht="21.75" customHeight="1" x14ac:dyDescent="0.45">
      <c r="A3" s="6" t="s">
        <v>181</v>
      </c>
      <c r="B3" s="7"/>
      <c r="C3" s="7"/>
      <c r="D3" s="7"/>
      <c r="E3" s="8"/>
      <c r="F3" s="9"/>
      <c r="G3" s="26"/>
      <c r="H3" s="10"/>
      <c r="I3" s="26"/>
      <c r="J3" s="10"/>
      <c r="K3" s="26"/>
      <c r="L3" s="10"/>
      <c r="M3" s="26"/>
    </row>
    <row r="4" spans="1:16" ht="15" customHeight="1" x14ac:dyDescent="0.45">
      <c r="A4" s="36"/>
      <c r="B4" s="36"/>
      <c r="E4" s="37"/>
      <c r="F4" s="2"/>
      <c r="G4" s="38"/>
      <c r="H4" s="20"/>
      <c r="I4" s="38"/>
      <c r="J4" s="20"/>
      <c r="K4" s="38"/>
      <c r="L4" s="23"/>
      <c r="M4" s="38"/>
    </row>
    <row r="5" spans="1:16" ht="18.600000000000001" customHeight="1" x14ac:dyDescent="0.45">
      <c r="G5" s="234" t="s">
        <v>1</v>
      </c>
      <c r="H5" s="234"/>
      <c r="I5" s="234"/>
      <c r="J5" s="11"/>
      <c r="K5" s="234" t="s">
        <v>2</v>
      </c>
      <c r="L5" s="234"/>
      <c r="M5" s="234"/>
    </row>
    <row r="6" spans="1:16" ht="18.600000000000001" customHeight="1" x14ac:dyDescent="0.45">
      <c r="G6" s="12" t="s">
        <v>3</v>
      </c>
      <c r="H6" s="12"/>
      <c r="I6" s="12" t="s">
        <v>3</v>
      </c>
      <c r="J6" s="12"/>
      <c r="K6" s="12" t="s">
        <v>3</v>
      </c>
      <c r="L6" s="12"/>
      <c r="M6" s="12" t="s">
        <v>3</v>
      </c>
    </row>
    <row r="7" spans="1:16" ht="18.600000000000001" customHeight="1" x14ac:dyDescent="0.45">
      <c r="E7" s="13"/>
      <c r="F7" s="14"/>
      <c r="G7" s="12" t="s">
        <v>158</v>
      </c>
      <c r="H7" s="12"/>
      <c r="I7" s="12" t="s">
        <v>158</v>
      </c>
      <c r="J7" s="12"/>
      <c r="K7" s="12" t="s">
        <v>158</v>
      </c>
      <c r="L7" s="12"/>
      <c r="M7" s="12" t="s">
        <v>158</v>
      </c>
    </row>
    <row r="8" spans="1:16" ht="18.600000000000001" customHeight="1" x14ac:dyDescent="0.45">
      <c r="E8" s="13"/>
      <c r="F8" s="14"/>
      <c r="G8" s="12" t="s">
        <v>159</v>
      </c>
      <c r="H8" s="12"/>
      <c r="I8" s="12" t="s">
        <v>6</v>
      </c>
      <c r="J8" s="12"/>
      <c r="K8" s="12" t="s">
        <v>159</v>
      </c>
      <c r="L8" s="12"/>
      <c r="M8" s="12" t="s">
        <v>6</v>
      </c>
    </row>
    <row r="9" spans="1:16" ht="18.600000000000001" customHeight="1" x14ac:dyDescent="0.45">
      <c r="E9" s="15" t="s">
        <v>7</v>
      </c>
      <c r="F9" s="14"/>
      <c r="G9" s="39" t="s">
        <v>8</v>
      </c>
      <c r="H9" s="40"/>
      <c r="I9" s="39" t="s">
        <v>8</v>
      </c>
      <c r="J9" s="40"/>
      <c r="K9" s="39" t="s">
        <v>8</v>
      </c>
      <c r="L9" s="41"/>
      <c r="M9" s="39" t="s">
        <v>8</v>
      </c>
    </row>
    <row r="10" spans="1:16" ht="5.0999999999999996" customHeight="1" x14ac:dyDescent="0.45">
      <c r="E10" s="37"/>
      <c r="F10" s="2"/>
      <c r="G10" s="42"/>
      <c r="H10" s="20"/>
      <c r="I10" s="38"/>
      <c r="J10" s="20"/>
      <c r="K10" s="42"/>
      <c r="L10" s="38"/>
      <c r="M10" s="38"/>
    </row>
    <row r="11" spans="1:16" ht="18.600000000000001" customHeight="1" x14ac:dyDescent="0.45">
      <c r="A11" s="2" t="s">
        <v>59</v>
      </c>
      <c r="F11" s="2"/>
      <c r="G11" s="43">
        <v>468901</v>
      </c>
      <c r="H11" s="44"/>
      <c r="I11" s="44">
        <v>492366</v>
      </c>
      <c r="J11" s="44"/>
      <c r="K11" s="43">
        <v>437543</v>
      </c>
      <c r="L11" s="44"/>
      <c r="M11" s="44">
        <v>465476</v>
      </c>
    </row>
    <row r="12" spans="1:16" ht="18.600000000000001" customHeight="1" x14ac:dyDescent="0.45">
      <c r="A12" s="2" t="s">
        <v>60</v>
      </c>
      <c r="E12" s="37"/>
      <c r="F12" s="2"/>
      <c r="G12" s="45">
        <v>-316208</v>
      </c>
      <c r="H12" s="44"/>
      <c r="I12" s="46">
        <v>-395109</v>
      </c>
      <c r="J12" s="44"/>
      <c r="K12" s="45">
        <v>-293932</v>
      </c>
      <c r="L12" s="44"/>
      <c r="M12" s="46">
        <v>-362184</v>
      </c>
      <c r="P12" s="20"/>
    </row>
    <row r="13" spans="1:16" ht="5.0999999999999996" customHeight="1" x14ac:dyDescent="0.45">
      <c r="E13" s="37"/>
      <c r="F13" s="2"/>
      <c r="G13" s="42"/>
      <c r="H13" s="20"/>
      <c r="I13" s="38"/>
      <c r="J13" s="20"/>
      <c r="K13" s="42"/>
      <c r="L13" s="38"/>
      <c r="M13" s="38"/>
    </row>
    <row r="14" spans="1:16" ht="18.600000000000001" customHeight="1" x14ac:dyDescent="0.45">
      <c r="A14" s="1" t="s">
        <v>61</v>
      </c>
      <c r="E14" s="37"/>
      <c r="F14" s="2"/>
      <c r="G14" s="42">
        <f>SUM(G11:G13)</f>
        <v>152693</v>
      </c>
      <c r="H14" s="20"/>
      <c r="I14" s="38">
        <f>SUM(I11:I13)</f>
        <v>97257</v>
      </c>
      <c r="J14" s="20"/>
      <c r="K14" s="42">
        <f>SUM(K11:K13)</f>
        <v>143611</v>
      </c>
      <c r="L14" s="38"/>
      <c r="M14" s="38">
        <f>SUM(M11:M13)</f>
        <v>103292</v>
      </c>
    </row>
    <row r="15" spans="1:16" ht="18.600000000000001" customHeight="1" x14ac:dyDescent="0.45">
      <c r="A15" s="47" t="s">
        <v>62</v>
      </c>
      <c r="E15" s="37"/>
      <c r="F15" s="2"/>
      <c r="G15" s="45">
        <v>988</v>
      </c>
      <c r="H15" s="44"/>
      <c r="I15" s="46">
        <v>1597</v>
      </c>
      <c r="J15" s="44"/>
      <c r="K15" s="45">
        <v>3462</v>
      </c>
      <c r="L15" s="44"/>
      <c r="M15" s="46">
        <v>2138</v>
      </c>
    </row>
    <row r="16" spans="1:16" ht="5.0999999999999996" customHeight="1" x14ac:dyDescent="0.45">
      <c r="A16" s="47"/>
      <c r="E16" s="37"/>
      <c r="F16" s="2"/>
      <c r="G16" s="42"/>
      <c r="H16" s="20"/>
      <c r="I16" s="38"/>
      <c r="J16" s="20"/>
      <c r="K16" s="42"/>
      <c r="L16" s="38"/>
      <c r="M16" s="38"/>
    </row>
    <row r="17" spans="1:16" ht="18.600000000000001" customHeight="1" x14ac:dyDescent="0.45">
      <c r="A17" s="214" t="s">
        <v>63</v>
      </c>
      <c r="B17" s="213"/>
      <c r="C17" s="213"/>
      <c r="D17" s="213"/>
      <c r="E17" s="37"/>
      <c r="F17" s="2"/>
      <c r="G17" s="42">
        <f>SUM(G14:G15)</f>
        <v>153681</v>
      </c>
      <c r="H17" s="20"/>
      <c r="I17" s="38">
        <f>SUM(I14:I15)</f>
        <v>98854</v>
      </c>
      <c r="J17" s="20"/>
      <c r="K17" s="42">
        <f>SUM(K14:K15)</f>
        <v>147073</v>
      </c>
      <c r="L17" s="38"/>
      <c r="M17" s="38">
        <f>SUM(M14:M15)</f>
        <v>105430</v>
      </c>
    </row>
    <row r="18" spans="1:16" ht="18.600000000000001" customHeight="1" x14ac:dyDescent="0.45">
      <c r="A18" s="212" t="s">
        <v>64</v>
      </c>
      <c r="B18" s="213"/>
      <c r="C18" s="213"/>
      <c r="D18" s="213"/>
      <c r="E18" s="37"/>
      <c r="F18" s="2"/>
      <c r="G18" s="48">
        <v>-28906</v>
      </c>
      <c r="H18" s="44"/>
      <c r="I18" s="49">
        <v>-16200</v>
      </c>
      <c r="J18" s="44"/>
      <c r="K18" s="48">
        <v>-24757</v>
      </c>
      <c r="L18" s="44"/>
      <c r="M18" s="49">
        <v>-13717</v>
      </c>
      <c r="P18" s="20"/>
    </row>
    <row r="19" spans="1:16" ht="18.600000000000001" customHeight="1" x14ac:dyDescent="0.45">
      <c r="A19" s="212" t="s">
        <v>65</v>
      </c>
      <c r="B19" s="212"/>
      <c r="C19" s="213"/>
      <c r="D19" s="213"/>
      <c r="E19" s="37"/>
      <c r="F19" s="2"/>
      <c r="G19" s="43">
        <v>-36460</v>
      </c>
      <c r="H19" s="44"/>
      <c r="I19" s="44">
        <v>-49659</v>
      </c>
      <c r="J19" s="44"/>
      <c r="K19" s="43">
        <v>-30663</v>
      </c>
      <c r="L19" s="49"/>
      <c r="M19" s="44">
        <v>-41281</v>
      </c>
      <c r="O19" s="20"/>
      <c r="P19" s="20"/>
    </row>
    <row r="20" spans="1:16" ht="18.600000000000001" customHeight="1" x14ac:dyDescent="0.45">
      <c r="A20" s="212" t="s">
        <v>194</v>
      </c>
      <c r="B20" s="212"/>
      <c r="C20" s="213"/>
      <c r="D20" s="213"/>
      <c r="E20" s="37"/>
      <c r="F20" s="2"/>
      <c r="G20" s="43"/>
      <c r="H20" s="44"/>
      <c r="I20" s="44"/>
      <c r="J20" s="44"/>
      <c r="K20" s="43"/>
      <c r="L20" s="49"/>
      <c r="M20" s="44"/>
      <c r="O20" s="20"/>
      <c r="P20" s="20"/>
    </row>
    <row r="21" spans="1:16" ht="18.600000000000001" customHeight="1" x14ac:dyDescent="0.45">
      <c r="A21" s="2" t="s">
        <v>195</v>
      </c>
      <c r="B21" s="212"/>
      <c r="C21" s="213"/>
      <c r="D21" s="213"/>
      <c r="E21" s="37"/>
      <c r="F21" s="2"/>
      <c r="G21" s="43">
        <v>-23072</v>
      </c>
      <c r="H21" s="44"/>
      <c r="I21" s="44">
        <v>4902</v>
      </c>
      <c r="J21" s="44"/>
      <c r="K21" s="43">
        <v>-23072</v>
      </c>
      <c r="L21" s="49"/>
      <c r="M21" s="44">
        <v>4706</v>
      </c>
      <c r="P21" s="20"/>
    </row>
    <row r="22" spans="1:16" ht="18.600000000000001" customHeight="1" x14ac:dyDescent="0.45">
      <c r="A22" s="212" t="s">
        <v>161</v>
      </c>
      <c r="B22" s="212"/>
      <c r="C22" s="213"/>
      <c r="D22" s="213"/>
      <c r="E22" s="50"/>
      <c r="F22" s="2"/>
      <c r="G22" s="43">
        <v>33715</v>
      </c>
      <c r="H22" s="2"/>
      <c r="I22" s="44">
        <v>-11199</v>
      </c>
      <c r="J22" s="2"/>
      <c r="K22" s="43">
        <v>33715</v>
      </c>
      <c r="L22" s="2"/>
      <c r="M22" s="44">
        <v>-11200</v>
      </c>
    </row>
    <row r="23" spans="1:16" ht="18.600000000000001" customHeight="1" x14ac:dyDescent="0.45">
      <c r="A23" s="212" t="s">
        <v>66</v>
      </c>
      <c r="B23" s="212"/>
      <c r="C23" s="213"/>
      <c r="D23" s="213"/>
      <c r="E23" s="50"/>
      <c r="F23" s="2"/>
      <c r="G23" s="45">
        <v>-4195</v>
      </c>
      <c r="H23" s="44"/>
      <c r="I23" s="46">
        <v>-4001</v>
      </c>
      <c r="J23" s="44"/>
      <c r="K23" s="45">
        <v>-3594</v>
      </c>
      <c r="L23" s="49"/>
      <c r="M23" s="46">
        <v>-3181</v>
      </c>
    </row>
    <row r="24" spans="1:16" ht="5.0999999999999996" customHeight="1" x14ac:dyDescent="0.45">
      <c r="A24" s="213"/>
      <c r="B24" s="213"/>
      <c r="C24" s="213"/>
      <c r="D24" s="213"/>
      <c r="E24" s="37"/>
      <c r="F24" s="2"/>
      <c r="G24" s="42"/>
      <c r="H24" s="20"/>
      <c r="I24" s="38"/>
      <c r="J24" s="20"/>
      <c r="K24" s="42"/>
      <c r="L24" s="38"/>
      <c r="M24" s="38"/>
    </row>
    <row r="25" spans="1:16" ht="18.600000000000001" customHeight="1" x14ac:dyDescent="0.45">
      <c r="A25" s="214" t="s">
        <v>67</v>
      </c>
      <c r="B25" s="213"/>
      <c r="C25" s="213"/>
      <c r="D25" s="213"/>
      <c r="E25" s="37"/>
      <c r="F25" s="2"/>
      <c r="G25" s="51">
        <f>SUM(G18:G24)</f>
        <v>-58918</v>
      </c>
      <c r="H25" s="20"/>
      <c r="I25" s="52">
        <f>SUM(I18:I24)</f>
        <v>-76157</v>
      </c>
      <c r="J25" s="20"/>
      <c r="K25" s="51">
        <f>SUM(K18:K24)</f>
        <v>-48371</v>
      </c>
      <c r="L25" s="38"/>
      <c r="M25" s="52">
        <f>SUM(M18:M24)</f>
        <v>-64673</v>
      </c>
    </row>
    <row r="26" spans="1:16" ht="5.0999999999999996" customHeight="1" x14ac:dyDescent="0.45">
      <c r="E26" s="37"/>
      <c r="F26" s="2"/>
      <c r="G26" s="42"/>
      <c r="H26" s="20"/>
      <c r="I26" s="38"/>
      <c r="J26" s="20"/>
      <c r="K26" s="42"/>
      <c r="L26" s="38"/>
      <c r="M26" s="38"/>
    </row>
    <row r="27" spans="1:16" ht="18.600000000000001" customHeight="1" x14ac:dyDescent="0.45">
      <c r="A27" s="1" t="s">
        <v>68</v>
      </c>
      <c r="E27" s="37"/>
      <c r="F27" s="2"/>
      <c r="G27" s="42">
        <f>SUM(G17,G25)</f>
        <v>94763</v>
      </c>
      <c r="H27" s="20"/>
      <c r="I27" s="38">
        <f>SUM(I17,I25)</f>
        <v>22697</v>
      </c>
      <c r="J27" s="20"/>
      <c r="K27" s="42">
        <f>SUM(K17,K25)</f>
        <v>98702</v>
      </c>
      <c r="L27" s="38"/>
      <c r="M27" s="38">
        <f>SUM(M17,M25)</f>
        <v>40757</v>
      </c>
    </row>
    <row r="28" spans="1:16" ht="18.600000000000001" customHeight="1" x14ac:dyDescent="0.45">
      <c r="A28" s="2" t="s">
        <v>69</v>
      </c>
      <c r="E28" s="37">
        <v>14</v>
      </c>
      <c r="F28" s="2"/>
      <c r="G28" s="53">
        <v>-5397</v>
      </c>
      <c r="H28" s="44"/>
      <c r="I28" s="54">
        <v>-3362</v>
      </c>
      <c r="J28" s="44"/>
      <c r="K28" s="53">
        <v>-6588</v>
      </c>
      <c r="L28" s="44"/>
      <c r="M28" s="54">
        <v>-4373</v>
      </c>
    </row>
    <row r="29" spans="1:16" ht="5.0999999999999996" customHeight="1" x14ac:dyDescent="0.45">
      <c r="E29" s="37"/>
      <c r="F29" s="2"/>
      <c r="G29" s="42"/>
      <c r="H29" s="20"/>
      <c r="I29" s="38"/>
      <c r="J29" s="20"/>
      <c r="K29" s="42"/>
      <c r="L29" s="38"/>
      <c r="M29" s="38"/>
    </row>
    <row r="30" spans="1:16" ht="18.600000000000001" customHeight="1" x14ac:dyDescent="0.45">
      <c r="A30" s="1" t="s">
        <v>182</v>
      </c>
      <c r="E30" s="2"/>
      <c r="F30" s="2"/>
      <c r="G30" s="25">
        <f>SUM(G27:G28)</f>
        <v>89366</v>
      </c>
      <c r="H30" s="38"/>
      <c r="I30" s="26">
        <f>SUM(I27:I28)</f>
        <v>19335</v>
      </c>
      <c r="J30" s="38"/>
      <c r="K30" s="25">
        <f>SUM(K27:K28)</f>
        <v>92114</v>
      </c>
      <c r="L30" s="38"/>
      <c r="M30" s="26">
        <f>SUM(M27:M28)</f>
        <v>36384</v>
      </c>
    </row>
    <row r="31" spans="1:16" ht="9" customHeight="1" x14ac:dyDescent="0.45">
      <c r="E31" s="37"/>
      <c r="F31" s="2"/>
      <c r="G31" s="42"/>
      <c r="H31" s="20"/>
      <c r="I31" s="38"/>
      <c r="J31" s="20"/>
      <c r="K31" s="42"/>
      <c r="L31" s="38"/>
      <c r="M31" s="38"/>
    </row>
    <row r="32" spans="1:16" ht="18.600000000000001" customHeight="1" x14ac:dyDescent="0.45">
      <c r="A32" s="1" t="s">
        <v>163</v>
      </c>
      <c r="E32" s="2"/>
      <c r="F32" s="2"/>
      <c r="G32" s="42"/>
      <c r="H32" s="20"/>
      <c r="I32" s="38"/>
      <c r="J32" s="20"/>
      <c r="K32" s="42"/>
      <c r="L32" s="38"/>
      <c r="M32" s="38"/>
    </row>
    <row r="33" spans="1:13" ht="18.600000000000001" customHeight="1" x14ac:dyDescent="0.45">
      <c r="A33" s="55" t="s">
        <v>71</v>
      </c>
      <c r="E33" s="2"/>
      <c r="F33" s="2"/>
      <c r="G33" s="42"/>
      <c r="H33" s="20"/>
      <c r="J33" s="20"/>
      <c r="K33" s="42"/>
      <c r="L33" s="38"/>
      <c r="M33" s="38"/>
    </row>
    <row r="34" spans="1:13" ht="18.600000000000001" customHeight="1" x14ac:dyDescent="0.45">
      <c r="B34" s="2" t="s">
        <v>70</v>
      </c>
      <c r="E34" s="2"/>
      <c r="F34" s="2"/>
      <c r="G34" s="42"/>
      <c r="H34" s="20"/>
      <c r="I34" s="38"/>
      <c r="J34" s="20"/>
      <c r="K34" s="42"/>
      <c r="L34" s="38"/>
      <c r="M34" s="38"/>
    </row>
    <row r="35" spans="1:13" ht="18.600000000000001" customHeight="1" x14ac:dyDescent="0.45">
      <c r="B35" s="56" t="s">
        <v>148</v>
      </c>
      <c r="E35" s="2"/>
      <c r="F35" s="2"/>
      <c r="G35" s="42"/>
      <c r="H35" s="20"/>
      <c r="I35" s="38"/>
      <c r="J35" s="20"/>
      <c r="K35" s="42"/>
      <c r="L35" s="38"/>
      <c r="M35" s="38"/>
    </row>
    <row r="36" spans="1:13" ht="18.600000000000001" customHeight="1" x14ac:dyDescent="0.45">
      <c r="D36" s="2" t="s">
        <v>149</v>
      </c>
      <c r="E36" s="2"/>
      <c r="F36" s="2"/>
      <c r="G36" s="51">
        <v>-1290</v>
      </c>
      <c r="H36" s="20"/>
      <c r="I36" s="52">
        <v>-347</v>
      </c>
      <c r="J36" s="20"/>
      <c r="K36" s="51">
        <v>0</v>
      </c>
      <c r="L36" s="38"/>
      <c r="M36" s="52">
        <v>0</v>
      </c>
    </row>
    <row r="37" spans="1:13" ht="5.0999999999999996" customHeight="1" x14ac:dyDescent="0.45">
      <c r="E37" s="37"/>
      <c r="F37" s="2"/>
      <c r="G37" s="42"/>
      <c r="H37" s="20"/>
      <c r="I37" s="38"/>
      <c r="J37" s="20"/>
      <c r="K37" s="42"/>
      <c r="L37" s="38"/>
      <c r="M37" s="38"/>
    </row>
    <row r="38" spans="1:13" ht="18.600000000000001" customHeight="1" x14ac:dyDescent="0.45">
      <c r="A38" s="1" t="s">
        <v>192</v>
      </c>
      <c r="E38" s="37"/>
      <c r="F38" s="2"/>
      <c r="G38" s="42"/>
      <c r="H38" s="20"/>
      <c r="I38" s="38"/>
      <c r="J38" s="20"/>
      <c r="K38" s="42"/>
      <c r="L38" s="38"/>
      <c r="M38" s="38"/>
    </row>
    <row r="39" spans="1:13" ht="18.600000000000001" customHeight="1" x14ac:dyDescent="0.45">
      <c r="A39" s="1" t="s">
        <v>193</v>
      </c>
      <c r="B39" s="1"/>
      <c r="C39" s="1"/>
      <c r="E39" s="2"/>
      <c r="F39" s="2"/>
      <c r="G39" s="51">
        <f>SUM(G33:G36)</f>
        <v>-1290</v>
      </c>
      <c r="H39" s="20"/>
      <c r="I39" s="52">
        <f>SUM(I33:I36)</f>
        <v>-347</v>
      </c>
      <c r="J39" s="20"/>
      <c r="K39" s="51">
        <f>SUM(K33:K36)</f>
        <v>0</v>
      </c>
      <c r="L39" s="20"/>
      <c r="M39" s="52">
        <f>SUM(M33:M36)</f>
        <v>0</v>
      </c>
    </row>
    <row r="40" spans="1:13" ht="5.0999999999999996" customHeight="1" x14ac:dyDescent="0.45">
      <c r="E40" s="37"/>
      <c r="F40" s="2"/>
      <c r="G40" s="42"/>
      <c r="H40" s="20"/>
      <c r="I40" s="38"/>
      <c r="J40" s="20"/>
      <c r="K40" s="42"/>
      <c r="L40" s="38"/>
      <c r="M40" s="38"/>
    </row>
    <row r="41" spans="1:13" ht="18.600000000000001" customHeight="1" thickBot="1" x14ac:dyDescent="0.5">
      <c r="A41" s="1" t="s">
        <v>183</v>
      </c>
      <c r="E41" s="2"/>
      <c r="F41" s="2"/>
      <c r="G41" s="57">
        <f>SUM(G39,G30)</f>
        <v>88076</v>
      </c>
      <c r="I41" s="58">
        <f>SUM(I39,I30)</f>
        <v>18988</v>
      </c>
      <c r="K41" s="57">
        <f>SUM(K39,K30)</f>
        <v>92114</v>
      </c>
      <c r="L41" s="38"/>
      <c r="M41" s="58">
        <f>SUM(M39,M30)</f>
        <v>36384</v>
      </c>
    </row>
    <row r="42" spans="1:13" ht="9" customHeight="1" thickTop="1" x14ac:dyDescent="0.45">
      <c r="E42" s="37"/>
      <c r="F42" s="2"/>
      <c r="G42" s="42"/>
      <c r="H42" s="20"/>
      <c r="I42" s="38"/>
      <c r="J42" s="20"/>
      <c r="K42" s="42"/>
      <c r="L42" s="38"/>
      <c r="M42" s="38"/>
    </row>
    <row r="43" spans="1:13" ht="18.600000000000001" customHeight="1" x14ac:dyDescent="0.45">
      <c r="A43" s="1" t="s">
        <v>72</v>
      </c>
      <c r="G43" s="22"/>
      <c r="K43" s="22"/>
      <c r="L43" s="38"/>
    </row>
    <row r="44" spans="1:13" ht="18.600000000000001" customHeight="1" x14ac:dyDescent="0.45">
      <c r="A44" s="2" t="s">
        <v>73</v>
      </c>
      <c r="G44" s="228">
        <f>G30</f>
        <v>89366</v>
      </c>
      <c r="H44" s="229"/>
      <c r="I44" s="230">
        <f>I30</f>
        <v>19335</v>
      </c>
      <c r="J44" s="229"/>
      <c r="K44" s="228">
        <f>K30</f>
        <v>92114</v>
      </c>
      <c r="L44" s="229"/>
      <c r="M44" s="230">
        <f>M30</f>
        <v>36384</v>
      </c>
    </row>
    <row r="45" spans="1:13" ht="5.0999999999999996" customHeight="1" x14ac:dyDescent="0.45">
      <c r="E45" s="37"/>
      <c r="F45" s="2"/>
      <c r="G45" s="231"/>
      <c r="H45" s="232"/>
      <c r="I45" s="233"/>
      <c r="J45" s="232"/>
      <c r="K45" s="231"/>
      <c r="L45" s="233"/>
      <c r="M45" s="233"/>
    </row>
    <row r="46" spans="1:13" ht="18.600000000000001" customHeight="1" x14ac:dyDescent="0.45">
      <c r="A46" s="2" t="s">
        <v>74</v>
      </c>
      <c r="G46" s="231">
        <v>0</v>
      </c>
      <c r="H46" s="232"/>
      <c r="I46" s="233">
        <v>0</v>
      </c>
      <c r="J46" s="232"/>
      <c r="K46" s="231">
        <v>0</v>
      </c>
      <c r="L46" s="233"/>
      <c r="M46" s="233">
        <v>0</v>
      </c>
    </row>
    <row r="47" spans="1:13" ht="9" customHeight="1" x14ac:dyDescent="0.45">
      <c r="E47" s="37"/>
      <c r="F47" s="2"/>
      <c r="G47" s="42"/>
      <c r="H47" s="20"/>
      <c r="I47" s="38"/>
      <c r="J47" s="20"/>
      <c r="K47" s="42"/>
      <c r="L47" s="38"/>
      <c r="M47" s="38"/>
    </row>
    <row r="48" spans="1:13" ht="18.600000000000001" customHeight="1" x14ac:dyDescent="0.45">
      <c r="A48" s="1" t="s">
        <v>75</v>
      </c>
      <c r="G48" s="22"/>
      <c r="K48" s="22"/>
    </row>
    <row r="49" spans="1:13" ht="18.600000000000001" customHeight="1" x14ac:dyDescent="0.45">
      <c r="A49" s="2" t="s">
        <v>73</v>
      </c>
      <c r="G49" s="228">
        <f>G41</f>
        <v>88076</v>
      </c>
      <c r="H49" s="229"/>
      <c r="I49" s="230">
        <f>I41</f>
        <v>18988</v>
      </c>
      <c r="J49" s="229"/>
      <c r="K49" s="228">
        <f>K41</f>
        <v>92114</v>
      </c>
      <c r="L49" s="229"/>
      <c r="M49" s="230">
        <f>M41</f>
        <v>36384</v>
      </c>
    </row>
    <row r="50" spans="1:13" ht="5.0999999999999996" customHeight="1" x14ac:dyDescent="0.45">
      <c r="E50" s="37"/>
      <c r="F50" s="2"/>
      <c r="G50" s="231"/>
      <c r="H50" s="232"/>
      <c r="I50" s="233"/>
      <c r="J50" s="232"/>
      <c r="K50" s="231"/>
      <c r="L50" s="233"/>
      <c r="M50" s="233"/>
    </row>
    <row r="51" spans="1:13" ht="18.600000000000001" customHeight="1" x14ac:dyDescent="0.45">
      <c r="A51" s="2" t="s">
        <v>74</v>
      </c>
      <c r="G51" s="231">
        <v>0</v>
      </c>
      <c r="H51" s="232"/>
      <c r="I51" s="233">
        <v>0</v>
      </c>
      <c r="J51" s="232"/>
      <c r="K51" s="231">
        <v>0</v>
      </c>
      <c r="L51" s="233"/>
      <c r="M51" s="233">
        <v>0</v>
      </c>
    </row>
    <row r="52" spans="1:13" ht="9" customHeight="1" x14ac:dyDescent="0.45">
      <c r="E52" s="37"/>
      <c r="F52" s="2"/>
      <c r="G52" s="42"/>
      <c r="H52" s="20"/>
      <c r="I52" s="38"/>
      <c r="J52" s="20"/>
      <c r="K52" s="42"/>
      <c r="L52" s="38"/>
      <c r="M52" s="38"/>
    </row>
    <row r="53" spans="1:13" ht="18.600000000000001" customHeight="1" x14ac:dyDescent="0.45">
      <c r="A53" s="1" t="s">
        <v>76</v>
      </c>
      <c r="G53" s="22"/>
      <c r="K53" s="22"/>
    </row>
    <row r="54" spans="1:13" ht="5.0999999999999996" customHeight="1" x14ac:dyDescent="0.45">
      <c r="E54" s="37"/>
      <c r="F54" s="2"/>
      <c r="G54" s="42"/>
      <c r="H54" s="20"/>
      <c r="I54" s="38"/>
      <c r="J54" s="20"/>
      <c r="K54" s="42"/>
      <c r="L54" s="38"/>
      <c r="M54" s="38"/>
    </row>
    <row r="55" spans="1:13" ht="18.600000000000001" customHeight="1" thickBot="1" x14ac:dyDescent="0.5">
      <c r="A55" s="2" t="s">
        <v>77</v>
      </c>
      <c r="G55" s="59">
        <v>0.3</v>
      </c>
      <c r="I55" s="60">
        <v>0.06</v>
      </c>
      <c r="K55" s="59">
        <v>0.31</v>
      </c>
      <c r="M55" s="60">
        <v>0.12</v>
      </c>
    </row>
    <row r="56" spans="1:13" ht="23.25" customHeight="1" thickTop="1" x14ac:dyDescent="0.45">
      <c r="G56" s="61"/>
      <c r="I56" s="61"/>
      <c r="K56" s="62"/>
      <c r="M56" s="62"/>
    </row>
    <row r="57" spans="1:13" ht="7.5" customHeight="1" x14ac:dyDescent="0.45">
      <c r="G57" s="61"/>
      <c r="I57" s="61"/>
      <c r="K57" s="62"/>
      <c r="M57" s="62"/>
    </row>
    <row r="58" spans="1:13" ht="21.95" customHeight="1" x14ac:dyDescent="0.45">
      <c r="A58" s="7" t="str">
        <f>'2-3'!A100</f>
        <v>หมายเหตุประกอบข้อมูลทางการเงินระหว่างกาลในหน้า 9 ถึง 26 เป็นส่วนหนึ่งของข้อมูลทางการเงินนี้</v>
      </c>
      <c r="B58" s="7"/>
      <c r="C58" s="7"/>
      <c r="D58" s="7"/>
      <c r="E58" s="8"/>
      <c r="F58" s="9"/>
      <c r="G58" s="26"/>
      <c r="H58" s="10"/>
      <c r="I58" s="26"/>
      <c r="J58" s="10"/>
      <c r="K58" s="26"/>
      <c r="L58" s="10"/>
      <c r="M58" s="26"/>
    </row>
  </sheetData>
  <mergeCells count="2">
    <mergeCell ref="G5:I5"/>
    <mergeCell ref="K5:M5"/>
  </mergeCells>
  <pageMargins left="0.8" right="0.5" top="0.5" bottom="0.6" header="0.49" footer="0.4"/>
  <pageSetup paperSize="9" scale="90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732A-0F52-439B-91A3-1523DE93CDD2}">
  <dimension ref="A1:T33"/>
  <sheetViews>
    <sheetView zoomScaleNormal="100" workbookViewId="0">
      <selection activeCell="H11" sqref="H11"/>
    </sheetView>
  </sheetViews>
  <sheetFormatPr defaultColWidth="15.1640625" defaultRowHeight="21.75" customHeight="1" x14ac:dyDescent="0.45"/>
  <cols>
    <col min="1" max="1" width="50.1640625" style="68" customWidth="1"/>
    <col min="2" max="2" width="1" style="103" customWidth="1"/>
    <col min="3" max="3" width="13" style="66" customWidth="1"/>
    <col min="4" max="4" width="1" style="66" customWidth="1"/>
    <col min="5" max="5" width="14.33203125" style="66" customWidth="1"/>
    <col min="6" max="6" width="1" style="66" customWidth="1"/>
    <col min="7" max="7" width="12" style="66" bestFit="1" customWidth="1"/>
    <col min="8" max="8" width="1" style="67" customWidth="1"/>
    <col min="9" max="9" width="12.5" style="66" customWidth="1"/>
    <col min="10" max="10" width="1" style="67" customWidth="1"/>
    <col min="11" max="11" width="18.83203125" style="66" customWidth="1"/>
    <col min="12" max="12" width="1" style="66" customWidth="1"/>
    <col min="13" max="13" width="14" style="66" customWidth="1"/>
    <col min="14" max="14" width="1" style="66" customWidth="1"/>
    <col min="15" max="15" width="18.1640625" style="66" customWidth="1"/>
    <col min="16" max="16" width="1" style="66" customWidth="1"/>
    <col min="17" max="17" width="12.5" style="66" customWidth="1"/>
    <col min="18" max="18" width="1" style="67" customWidth="1"/>
    <col min="19" max="19" width="13.83203125" style="66" customWidth="1"/>
    <col min="20" max="16384" width="15.1640625" style="68"/>
  </cols>
  <sheetData>
    <row r="1" spans="1:20" ht="21.75" customHeight="1" x14ac:dyDescent="0.45">
      <c r="A1" s="63" t="s">
        <v>0</v>
      </c>
      <c r="B1" s="64"/>
      <c r="C1" s="65"/>
      <c r="D1" s="65"/>
      <c r="E1" s="65"/>
      <c r="F1" s="65"/>
    </row>
    <row r="2" spans="1:20" ht="21.75" customHeight="1" x14ac:dyDescent="0.45">
      <c r="A2" s="63" t="s">
        <v>196</v>
      </c>
      <c r="B2" s="63"/>
      <c r="C2" s="63"/>
      <c r="D2" s="63"/>
      <c r="E2" s="63"/>
      <c r="F2" s="63"/>
    </row>
    <row r="3" spans="1:20" ht="21.75" customHeight="1" x14ac:dyDescent="0.45">
      <c r="A3" s="69" t="s">
        <v>181</v>
      </c>
      <c r="B3" s="70"/>
      <c r="C3" s="71"/>
      <c r="D3" s="71"/>
      <c r="E3" s="71"/>
      <c r="F3" s="71"/>
      <c r="G3" s="72"/>
      <c r="H3" s="73"/>
      <c r="I3" s="72"/>
      <c r="J3" s="73"/>
      <c r="K3" s="72"/>
      <c r="L3" s="72"/>
      <c r="M3" s="72"/>
      <c r="N3" s="72"/>
      <c r="O3" s="72"/>
      <c r="P3" s="72"/>
      <c r="Q3" s="72"/>
      <c r="R3" s="73"/>
      <c r="S3" s="72"/>
    </row>
    <row r="4" spans="1:20" ht="18.95" customHeight="1" x14ac:dyDescent="0.45">
      <c r="A4" s="74"/>
      <c r="B4" s="75"/>
      <c r="C4" s="76"/>
      <c r="D4" s="76"/>
      <c r="E4" s="76"/>
      <c r="F4" s="76"/>
      <c r="G4" s="76"/>
      <c r="H4" s="77"/>
      <c r="I4" s="76"/>
      <c r="J4" s="77"/>
      <c r="K4" s="76"/>
      <c r="L4" s="76"/>
      <c r="M4" s="76"/>
      <c r="N4" s="76"/>
      <c r="O4" s="76"/>
      <c r="P4" s="76"/>
      <c r="Q4" s="76"/>
      <c r="R4" s="77"/>
      <c r="S4" s="76"/>
    </row>
    <row r="5" spans="1:20" s="78" customFormat="1" ht="18.95" customHeight="1" x14ac:dyDescent="0.45">
      <c r="A5" s="74"/>
      <c r="B5" s="75"/>
      <c r="C5" s="236" t="s">
        <v>78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</row>
    <row r="6" spans="1:20" s="78" customFormat="1" ht="18.95" customHeight="1" x14ac:dyDescent="0.45">
      <c r="A6" s="74"/>
      <c r="B6" s="79"/>
      <c r="C6" s="237" t="s">
        <v>79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80"/>
      <c r="Q6" s="81"/>
      <c r="R6" s="80"/>
      <c r="S6" s="81"/>
    </row>
    <row r="7" spans="1:20" s="78" customFormat="1" ht="18.95" customHeight="1" x14ac:dyDescent="0.45">
      <c r="A7" s="74"/>
      <c r="B7" s="79"/>
      <c r="C7" s="81"/>
      <c r="D7" s="80"/>
      <c r="E7" s="81"/>
      <c r="F7" s="80"/>
      <c r="G7" s="81"/>
      <c r="H7" s="80"/>
      <c r="I7" s="81"/>
      <c r="J7" s="80"/>
      <c r="K7" s="237" t="s">
        <v>55</v>
      </c>
      <c r="L7" s="237"/>
      <c r="M7" s="237"/>
      <c r="N7" s="237"/>
      <c r="O7" s="237"/>
      <c r="P7" s="80"/>
      <c r="Q7" s="81"/>
      <c r="R7" s="80"/>
      <c r="S7" s="81"/>
    </row>
    <row r="8" spans="1:20" s="78" customFormat="1" ht="18.95" customHeight="1" x14ac:dyDescent="0.45">
      <c r="B8" s="82"/>
      <c r="C8" s="76"/>
      <c r="D8" s="76"/>
      <c r="E8" s="76"/>
      <c r="F8" s="81"/>
      <c r="G8" s="236" t="s">
        <v>51</v>
      </c>
      <c r="H8" s="236"/>
      <c r="I8" s="236"/>
      <c r="J8" s="80"/>
      <c r="K8" s="236" t="s">
        <v>80</v>
      </c>
      <c r="L8" s="236"/>
      <c r="M8" s="236"/>
      <c r="N8" s="81"/>
      <c r="O8" s="81"/>
      <c r="P8" s="81"/>
      <c r="Q8" s="81"/>
      <c r="R8" s="81"/>
      <c r="S8" s="81"/>
    </row>
    <row r="9" spans="1:20" s="78" customFormat="1" ht="18.95" customHeight="1" x14ac:dyDescent="0.45">
      <c r="B9" s="82"/>
      <c r="C9" s="81" t="s">
        <v>48</v>
      </c>
      <c r="D9" s="76"/>
      <c r="E9" s="76"/>
      <c r="F9" s="81"/>
      <c r="G9" s="81" t="s">
        <v>81</v>
      </c>
      <c r="H9" s="80"/>
      <c r="I9" s="80"/>
      <c r="J9" s="80"/>
      <c r="K9" s="81" t="s">
        <v>82</v>
      </c>
      <c r="L9" s="81"/>
      <c r="M9" s="83" t="s">
        <v>83</v>
      </c>
      <c r="N9" s="83"/>
      <c r="O9" s="83" t="s">
        <v>84</v>
      </c>
      <c r="P9" s="81"/>
      <c r="Q9" s="81" t="s">
        <v>85</v>
      </c>
      <c r="R9" s="81"/>
      <c r="S9" s="77"/>
    </row>
    <row r="10" spans="1:20" s="78" customFormat="1" ht="18.95" customHeight="1" x14ac:dyDescent="0.45">
      <c r="B10" s="82"/>
      <c r="C10" s="81" t="s">
        <v>86</v>
      </c>
      <c r="D10" s="81"/>
      <c r="E10" s="81" t="s">
        <v>87</v>
      </c>
      <c r="F10" s="81"/>
      <c r="G10" s="81" t="s">
        <v>88</v>
      </c>
      <c r="H10" s="81"/>
      <c r="I10" s="81"/>
      <c r="J10" s="81"/>
      <c r="K10" s="81" t="s">
        <v>89</v>
      </c>
      <c r="L10" s="81"/>
      <c r="M10" s="83" t="s">
        <v>90</v>
      </c>
      <c r="N10" s="83"/>
      <c r="O10" s="83" t="s">
        <v>91</v>
      </c>
      <c r="P10" s="81"/>
      <c r="Q10" s="81" t="s">
        <v>92</v>
      </c>
      <c r="R10" s="81"/>
      <c r="S10" s="81" t="s">
        <v>84</v>
      </c>
    </row>
    <row r="11" spans="1:20" s="78" customFormat="1" ht="18.95" customHeight="1" x14ac:dyDescent="0.45">
      <c r="B11" s="84"/>
      <c r="C11" s="81" t="s">
        <v>93</v>
      </c>
      <c r="D11" s="81"/>
      <c r="E11" s="81" t="s">
        <v>94</v>
      </c>
      <c r="F11" s="81"/>
      <c r="G11" s="81" t="s">
        <v>95</v>
      </c>
      <c r="H11" s="81"/>
      <c r="I11" s="81" t="s">
        <v>54</v>
      </c>
      <c r="J11" s="81"/>
      <c r="K11" s="81" t="s">
        <v>96</v>
      </c>
      <c r="L11" s="81"/>
      <c r="M11" s="83" t="s">
        <v>97</v>
      </c>
      <c r="N11" s="83"/>
      <c r="O11" s="83" t="s">
        <v>98</v>
      </c>
      <c r="P11" s="81"/>
      <c r="Q11" s="81" t="s">
        <v>99</v>
      </c>
      <c r="R11" s="81"/>
      <c r="S11" s="81" t="s">
        <v>46</v>
      </c>
    </row>
    <row r="12" spans="1:20" s="78" customFormat="1" ht="18.95" customHeight="1" x14ac:dyDescent="0.45">
      <c r="B12" s="84"/>
      <c r="C12" s="85" t="s">
        <v>100</v>
      </c>
      <c r="D12" s="81"/>
      <c r="E12" s="85" t="s">
        <v>100</v>
      </c>
      <c r="F12" s="81"/>
      <c r="G12" s="85" t="s">
        <v>100</v>
      </c>
      <c r="H12" s="81"/>
      <c r="I12" s="85" t="s">
        <v>100</v>
      </c>
      <c r="J12" s="81"/>
      <c r="K12" s="85" t="s">
        <v>100</v>
      </c>
      <c r="L12" s="81"/>
      <c r="M12" s="85" t="s">
        <v>100</v>
      </c>
      <c r="N12" s="83"/>
      <c r="O12" s="85" t="s">
        <v>100</v>
      </c>
      <c r="P12" s="81"/>
      <c r="Q12" s="85" t="s">
        <v>100</v>
      </c>
      <c r="R12" s="81"/>
      <c r="S12" s="85" t="s">
        <v>100</v>
      </c>
    </row>
    <row r="13" spans="1:20" s="78" customFormat="1" ht="18.95" customHeight="1" x14ac:dyDescent="0.45">
      <c r="B13" s="75"/>
      <c r="C13" s="86"/>
      <c r="D13" s="76"/>
      <c r="E13" s="86"/>
      <c r="F13" s="77"/>
      <c r="G13" s="86"/>
      <c r="H13" s="76"/>
      <c r="I13" s="86"/>
      <c r="J13" s="76"/>
      <c r="K13" s="86"/>
      <c r="L13" s="81"/>
      <c r="M13" s="86"/>
      <c r="N13" s="81"/>
      <c r="O13" s="86"/>
      <c r="P13" s="81"/>
      <c r="Q13" s="86"/>
      <c r="R13" s="76"/>
      <c r="S13" s="86"/>
    </row>
    <row r="14" spans="1:20" s="78" customFormat="1" ht="18.95" customHeight="1" x14ac:dyDescent="0.45">
      <c r="A14" s="87" t="s">
        <v>188</v>
      </c>
      <c r="B14" s="75"/>
      <c r="C14" s="88">
        <v>300000</v>
      </c>
      <c r="D14" s="77"/>
      <c r="E14" s="88">
        <v>378296</v>
      </c>
      <c r="F14" s="77"/>
      <c r="G14" s="88">
        <v>23504</v>
      </c>
      <c r="H14" s="89"/>
      <c r="I14" s="88">
        <v>259051</v>
      </c>
      <c r="J14" s="89"/>
      <c r="K14" s="88">
        <v>-786</v>
      </c>
      <c r="L14" s="89"/>
      <c r="M14" s="88">
        <v>444</v>
      </c>
      <c r="N14" s="89"/>
      <c r="O14" s="88">
        <f>K14+M14</f>
        <v>-342</v>
      </c>
      <c r="P14" s="89"/>
      <c r="Q14" s="88">
        <f>SUM(C14:I14,O14)</f>
        <v>960509</v>
      </c>
      <c r="R14" s="77"/>
      <c r="S14" s="86">
        <f>SUM(Q14)</f>
        <v>960509</v>
      </c>
    </row>
    <row r="15" spans="1:20" s="78" customFormat="1" ht="18.95" customHeight="1" x14ac:dyDescent="0.45">
      <c r="A15" s="87" t="s">
        <v>185</v>
      </c>
      <c r="B15" s="75"/>
      <c r="C15" s="86"/>
      <c r="D15" s="76"/>
      <c r="E15" s="86"/>
      <c r="F15" s="76"/>
      <c r="G15" s="86"/>
      <c r="H15" s="76"/>
      <c r="I15" s="86"/>
      <c r="J15" s="76"/>
      <c r="K15" s="86"/>
      <c r="L15" s="76"/>
      <c r="M15" s="86"/>
      <c r="N15" s="76"/>
      <c r="O15" s="86"/>
      <c r="P15" s="76"/>
      <c r="Q15" s="86"/>
      <c r="R15" s="77"/>
      <c r="S15" s="86"/>
    </row>
    <row r="16" spans="1:20" s="78" customFormat="1" ht="18.95" customHeight="1" x14ac:dyDescent="0.45">
      <c r="A16" s="78" t="s">
        <v>184</v>
      </c>
      <c r="B16" s="75"/>
      <c r="C16" s="92">
        <v>0</v>
      </c>
      <c r="D16" s="90"/>
      <c r="E16" s="92">
        <v>0</v>
      </c>
      <c r="F16" s="90"/>
      <c r="G16" s="92">
        <v>0</v>
      </c>
      <c r="H16" s="91"/>
      <c r="I16" s="92">
        <f>'4P&amp;L'!G30</f>
        <v>89366</v>
      </c>
      <c r="J16" s="91"/>
      <c r="K16" s="92">
        <v>0</v>
      </c>
      <c r="L16" s="89"/>
      <c r="M16" s="92">
        <f>'4P&amp;L'!G36</f>
        <v>-1290</v>
      </c>
      <c r="N16" s="89"/>
      <c r="O16" s="92">
        <f>K16+M16</f>
        <v>-1290</v>
      </c>
      <c r="P16" s="89"/>
      <c r="Q16" s="92">
        <f>SUM(C16:I16,O16)</f>
        <v>88076</v>
      </c>
      <c r="R16" s="77"/>
      <c r="S16" s="93">
        <f>SUM(Q16)</f>
        <v>88076</v>
      </c>
      <c r="T16" s="77">
        <f>S16-'4P&amp;L'!G49</f>
        <v>0</v>
      </c>
    </row>
    <row r="17" spans="1:19" s="78" customFormat="1" ht="6" customHeight="1" x14ac:dyDescent="0.45">
      <c r="B17" s="94"/>
      <c r="C17" s="86"/>
      <c r="D17" s="77"/>
      <c r="E17" s="86"/>
      <c r="F17" s="76"/>
      <c r="G17" s="86"/>
      <c r="H17" s="95"/>
      <c r="I17" s="96"/>
      <c r="J17" s="95"/>
      <c r="K17" s="96"/>
      <c r="L17" s="95"/>
      <c r="M17" s="96"/>
      <c r="N17" s="95"/>
      <c r="O17" s="96"/>
      <c r="P17" s="95"/>
      <c r="Q17" s="96"/>
      <c r="R17" s="77"/>
      <c r="S17" s="86"/>
    </row>
    <row r="18" spans="1:19" s="78" customFormat="1" ht="18.95" customHeight="1" thickBot="1" x14ac:dyDescent="0.5">
      <c r="A18" s="87" t="s">
        <v>187</v>
      </c>
      <c r="B18" s="94"/>
      <c r="C18" s="97">
        <f>SUM(C14:C16)</f>
        <v>300000</v>
      </c>
      <c r="D18" s="77"/>
      <c r="E18" s="97">
        <f>SUM(E14:E16)</f>
        <v>378296</v>
      </c>
      <c r="F18" s="77"/>
      <c r="G18" s="97">
        <f>SUM(G14:G16)</f>
        <v>23504</v>
      </c>
      <c r="H18" s="77"/>
      <c r="I18" s="97">
        <f>SUM(I14:I16)</f>
        <v>348417</v>
      </c>
      <c r="J18" s="77"/>
      <c r="K18" s="97">
        <f>SUM(K14:K16)</f>
        <v>-786</v>
      </c>
      <c r="L18" s="76"/>
      <c r="M18" s="97">
        <f>SUM(M14:M16)</f>
        <v>-846</v>
      </c>
      <c r="N18" s="76"/>
      <c r="O18" s="97">
        <f>SUM(O14:O16)</f>
        <v>-1632</v>
      </c>
      <c r="P18" s="76"/>
      <c r="Q18" s="97">
        <f>SUM(Q14:Q16)</f>
        <v>1048585</v>
      </c>
      <c r="R18" s="77"/>
      <c r="S18" s="97">
        <f>SUM(S14:S16)</f>
        <v>1048585</v>
      </c>
    </row>
    <row r="19" spans="1:19" s="78" customFormat="1" ht="18.95" customHeight="1" thickTop="1" x14ac:dyDescent="0.45">
      <c r="B19" s="75"/>
      <c r="C19" s="76"/>
      <c r="D19" s="76"/>
      <c r="E19" s="76"/>
      <c r="F19" s="76"/>
      <c r="G19" s="76"/>
      <c r="H19" s="77"/>
      <c r="I19" s="76"/>
      <c r="J19" s="77"/>
      <c r="K19" s="76"/>
      <c r="L19" s="76"/>
      <c r="M19" s="76"/>
      <c r="N19" s="76"/>
      <c r="O19" s="76"/>
      <c r="P19" s="76"/>
      <c r="Q19" s="76"/>
      <c r="R19" s="77"/>
      <c r="S19" s="76"/>
    </row>
    <row r="20" spans="1:19" s="78" customFormat="1" ht="18.95" customHeight="1" x14ac:dyDescent="0.45">
      <c r="A20" s="87" t="s">
        <v>189</v>
      </c>
      <c r="B20" s="75"/>
      <c r="C20" s="98">
        <v>300000</v>
      </c>
      <c r="D20" s="77"/>
      <c r="E20" s="98">
        <v>378296</v>
      </c>
      <c r="F20" s="77"/>
      <c r="G20" s="98">
        <v>8149</v>
      </c>
      <c r="H20" s="89"/>
      <c r="I20" s="98">
        <v>237401</v>
      </c>
      <c r="J20" s="89"/>
      <c r="K20" s="98">
        <v>9870</v>
      </c>
      <c r="L20" s="89"/>
      <c r="M20" s="98">
        <v>632</v>
      </c>
      <c r="N20" s="89"/>
      <c r="O20" s="98">
        <f>K20+M20</f>
        <v>10502</v>
      </c>
      <c r="P20" s="89"/>
      <c r="Q20" s="98">
        <f>SUM(C20:I20,O20)</f>
        <v>934348</v>
      </c>
      <c r="R20" s="77"/>
      <c r="S20" s="76">
        <f>SUM(Q20)</f>
        <v>934348</v>
      </c>
    </row>
    <row r="21" spans="1:19" s="78" customFormat="1" ht="18.95" customHeight="1" x14ac:dyDescent="0.45">
      <c r="A21" s="87" t="s">
        <v>185</v>
      </c>
      <c r="B21" s="75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7"/>
      <c r="S21" s="76"/>
    </row>
    <row r="22" spans="1:19" s="78" customFormat="1" ht="18.95" customHeight="1" x14ac:dyDescent="0.45">
      <c r="A22" s="78" t="s">
        <v>184</v>
      </c>
      <c r="B22" s="75"/>
      <c r="C22" s="99">
        <v>0</v>
      </c>
      <c r="D22" s="90"/>
      <c r="E22" s="99">
        <v>0</v>
      </c>
      <c r="F22" s="90"/>
      <c r="G22" s="99">
        <v>0</v>
      </c>
      <c r="H22" s="91"/>
      <c r="I22" s="100">
        <v>19335</v>
      </c>
      <c r="J22" s="91"/>
      <c r="K22" s="100">
        <v>0</v>
      </c>
      <c r="L22" s="89"/>
      <c r="M22" s="100">
        <v>-347</v>
      </c>
      <c r="N22" s="89"/>
      <c r="O22" s="100">
        <f>K22+M22</f>
        <v>-347</v>
      </c>
      <c r="P22" s="89"/>
      <c r="Q22" s="100">
        <f>SUM(C22:I22,O22)</f>
        <v>18988</v>
      </c>
      <c r="R22" s="77"/>
      <c r="S22" s="101">
        <f>SUM(Q22)</f>
        <v>18988</v>
      </c>
    </row>
    <row r="23" spans="1:19" s="78" customFormat="1" ht="6" customHeight="1" x14ac:dyDescent="0.45">
      <c r="B23" s="94"/>
      <c r="C23" s="76"/>
      <c r="D23" s="77"/>
      <c r="E23" s="76"/>
      <c r="F23" s="76"/>
      <c r="G23" s="76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77"/>
      <c r="S23" s="76"/>
    </row>
    <row r="24" spans="1:19" s="78" customFormat="1" ht="18.95" customHeight="1" thickBot="1" x14ac:dyDescent="0.5">
      <c r="A24" s="87" t="s">
        <v>186</v>
      </c>
      <c r="B24" s="94"/>
      <c r="C24" s="102">
        <f>SUM(C20:C22)</f>
        <v>300000</v>
      </c>
      <c r="D24" s="77"/>
      <c r="E24" s="102">
        <f>SUM(E20:E22)</f>
        <v>378296</v>
      </c>
      <c r="F24" s="77"/>
      <c r="G24" s="102">
        <f>SUM(G20:G22)</f>
        <v>8149</v>
      </c>
      <c r="H24" s="77"/>
      <c r="I24" s="102">
        <f>SUM(I20:I22)</f>
        <v>256736</v>
      </c>
      <c r="J24" s="77"/>
      <c r="K24" s="102">
        <f>SUM(K20:K22)</f>
        <v>9870</v>
      </c>
      <c r="L24" s="76"/>
      <c r="M24" s="102">
        <f>SUM(M20:M22)</f>
        <v>285</v>
      </c>
      <c r="N24" s="76"/>
      <c r="O24" s="102">
        <f>SUM(O20:O22)</f>
        <v>10155</v>
      </c>
      <c r="P24" s="76"/>
      <c r="Q24" s="102">
        <f>SUM(Q20:Q22)</f>
        <v>953336</v>
      </c>
      <c r="R24" s="77"/>
      <c r="S24" s="102">
        <f>SUM(S20:S22)</f>
        <v>953336</v>
      </c>
    </row>
    <row r="25" spans="1:19" s="78" customFormat="1" ht="18.95" customHeight="1" thickTop="1" x14ac:dyDescent="0.45">
      <c r="B25" s="75"/>
      <c r="C25" s="76"/>
      <c r="D25" s="76"/>
      <c r="E25" s="76"/>
      <c r="F25" s="76"/>
      <c r="G25" s="76"/>
      <c r="H25" s="77"/>
      <c r="I25" s="76"/>
      <c r="J25" s="77"/>
      <c r="K25" s="76"/>
      <c r="L25" s="76"/>
      <c r="M25" s="76"/>
      <c r="N25" s="76"/>
      <c r="O25" s="76"/>
      <c r="P25" s="76"/>
      <c r="Q25" s="76"/>
      <c r="R25" s="77"/>
      <c r="S25" s="76"/>
    </row>
    <row r="26" spans="1:19" s="78" customFormat="1" ht="18.95" customHeight="1" x14ac:dyDescent="0.45">
      <c r="B26" s="75"/>
      <c r="C26" s="76"/>
      <c r="D26" s="76"/>
      <c r="E26" s="76"/>
      <c r="F26" s="76"/>
      <c r="G26" s="76"/>
      <c r="H26" s="77"/>
      <c r="I26" s="76"/>
      <c r="J26" s="77"/>
      <c r="K26" s="76"/>
      <c r="L26" s="76"/>
      <c r="M26" s="76"/>
      <c r="N26" s="76"/>
      <c r="O26" s="76"/>
      <c r="P26" s="76"/>
      <c r="Q26" s="76"/>
      <c r="R26" s="77"/>
      <c r="S26" s="76"/>
    </row>
    <row r="27" spans="1:19" s="78" customFormat="1" ht="18.95" customHeight="1" x14ac:dyDescent="0.45">
      <c r="B27" s="75"/>
      <c r="C27" s="76"/>
      <c r="D27" s="76"/>
      <c r="E27" s="76"/>
      <c r="F27" s="76"/>
      <c r="G27" s="76"/>
      <c r="H27" s="77"/>
      <c r="I27" s="76"/>
      <c r="J27" s="77"/>
      <c r="K27" s="76"/>
      <c r="L27" s="76"/>
      <c r="M27" s="76"/>
      <c r="N27" s="76"/>
      <c r="O27" s="76"/>
      <c r="P27" s="76"/>
      <c r="Q27" s="76"/>
      <c r="R27" s="77"/>
      <c r="S27" s="76"/>
    </row>
    <row r="28" spans="1:19" s="78" customFormat="1" ht="18.95" customHeight="1" x14ac:dyDescent="0.45">
      <c r="B28" s="75"/>
      <c r="C28" s="76"/>
      <c r="D28" s="76"/>
      <c r="E28" s="76"/>
      <c r="F28" s="76"/>
      <c r="G28" s="76"/>
      <c r="H28" s="77"/>
      <c r="I28" s="76"/>
      <c r="J28" s="77"/>
      <c r="K28" s="76"/>
      <c r="L28" s="76"/>
      <c r="M28" s="76"/>
      <c r="N28" s="76"/>
      <c r="O28" s="76"/>
      <c r="P28" s="76"/>
      <c r="Q28" s="76"/>
      <c r="R28" s="77"/>
      <c r="S28" s="76"/>
    </row>
    <row r="29" spans="1:19" s="78" customFormat="1" ht="18.95" customHeight="1" x14ac:dyDescent="0.45">
      <c r="B29" s="75"/>
      <c r="C29" s="76"/>
      <c r="D29" s="76"/>
      <c r="E29" s="76"/>
      <c r="F29" s="76"/>
      <c r="G29" s="76"/>
      <c r="H29" s="77"/>
      <c r="I29" s="76"/>
      <c r="J29" s="77"/>
      <c r="K29" s="76"/>
      <c r="L29" s="76"/>
      <c r="M29" s="76"/>
      <c r="N29" s="76"/>
      <c r="O29" s="76"/>
      <c r="P29" s="76"/>
      <c r="Q29" s="76"/>
      <c r="R29" s="77"/>
      <c r="S29" s="76"/>
    </row>
    <row r="30" spans="1:19" ht="18.95" customHeight="1" x14ac:dyDescent="0.45"/>
    <row r="31" spans="1:19" ht="18.95" customHeight="1" x14ac:dyDescent="0.45"/>
    <row r="32" spans="1:19" ht="11.25" customHeight="1" x14ac:dyDescent="0.45"/>
    <row r="33" spans="1:19" s="107" customFormat="1" ht="21.95" customHeight="1" x14ac:dyDescent="0.45">
      <c r="A33" s="104" t="str">
        <f>'2-3'!A44</f>
        <v>หมายเหตุประกอบข้อมูลทางการเงินระหว่างกาลในหน้า 9 ถึง 26 เป็นส่วนหนึ่งของข้อมูลทางการเงินนี้</v>
      </c>
      <c r="B33" s="105"/>
      <c r="C33" s="71"/>
      <c r="D33" s="106"/>
      <c r="E33" s="71"/>
      <c r="F33" s="106"/>
      <c r="G33" s="71"/>
      <c r="H33" s="106"/>
      <c r="I33" s="71"/>
      <c r="J33" s="106"/>
      <c r="K33" s="71"/>
      <c r="L33" s="71"/>
      <c r="M33" s="71"/>
      <c r="N33" s="71"/>
      <c r="O33" s="71"/>
      <c r="P33" s="71"/>
      <c r="Q33" s="71"/>
      <c r="R33" s="106"/>
      <c r="S33" s="71"/>
    </row>
  </sheetData>
  <mergeCells count="5">
    <mergeCell ref="C5:S5"/>
    <mergeCell ref="K7:O7"/>
    <mergeCell ref="G8:I8"/>
    <mergeCell ref="K8:M8"/>
    <mergeCell ref="C6:O6"/>
  </mergeCells>
  <pageMargins left="0.4" right="0.4" top="0.5" bottom="0.6" header="0.49" footer="0.4"/>
  <pageSetup paperSize="9" scale="90" firstPageNumber="5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O22:T22 O16:Q1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208D9-591F-4ABB-A8B7-2CC376818CC7}">
  <dimension ref="A1:P31"/>
  <sheetViews>
    <sheetView topLeftCell="D1" zoomScale="115" zoomScaleNormal="115" zoomScaleSheetLayoutView="100" workbookViewId="0">
      <selection activeCell="N15" sqref="N15"/>
    </sheetView>
  </sheetViews>
  <sheetFormatPr defaultColWidth="9.33203125" defaultRowHeight="21.75" customHeight="1" x14ac:dyDescent="0.45"/>
  <cols>
    <col min="1" max="3" width="1.6640625" style="117" customWidth="1"/>
    <col min="4" max="4" width="54" style="117" customWidth="1"/>
    <col min="5" max="5" width="1" style="118" customWidth="1"/>
    <col min="6" max="6" width="17.6640625" style="119" customWidth="1"/>
    <col min="7" max="7" width="1" style="120" customWidth="1"/>
    <col min="8" max="8" width="15.6640625" style="119" customWidth="1"/>
    <col min="9" max="9" width="1" style="121" customWidth="1"/>
    <col min="10" max="10" width="13.6640625" style="122" customWidth="1"/>
    <col min="11" max="11" width="1" style="120" customWidth="1"/>
    <col min="12" max="12" width="14.83203125" style="119" customWidth="1"/>
    <col min="13" max="13" width="1" style="120" customWidth="1"/>
    <col min="14" max="14" width="24.33203125" style="119" customWidth="1"/>
    <col min="15" max="15" width="1" style="121" customWidth="1"/>
    <col min="16" max="16" width="15.1640625" style="122" customWidth="1"/>
    <col min="17" max="16384" width="9.33203125" style="117"/>
  </cols>
  <sheetData>
    <row r="1" spans="1:16" s="109" customFormat="1" ht="20.100000000000001" customHeight="1" x14ac:dyDescent="0.45">
      <c r="A1" s="108" t="s">
        <v>0</v>
      </c>
      <c r="E1" s="110"/>
      <c r="F1" s="49"/>
      <c r="G1" s="111"/>
      <c r="H1" s="49"/>
      <c r="I1" s="112"/>
      <c r="J1" s="44"/>
      <c r="K1" s="111"/>
      <c r="L1" s="49"/>
      <c r="M1" s="111"/>
      <c r="N1" s="49"/>
      <c r="O1" s="112"/>
      <c r="P1" s="44"/>
    </row>
    <row r="2" spans="1:16" s="109" customFormat="1" ht="20.100000000000001" customHeight="1" x14ac:dyDescent="0.45">
      <c r="A2" s="108" t="s">
        <v>196</v>
      </c>
      <c r="E2" s="110"/>
      <c r="F2" s="49"/>
      <c r="G2" s="111"/>
      <c r="H2" s="49"/>
      <c r="I2" s="112"/>
      <c r="J2" s="44"/>
      <c r="K2" s="111"/>
      <c r="L2" s="49"/>
      <c r="M2" s="111"/>
      <c r="N2" s="49"/>
      <c r="O2" s="112"/>
      <c r="P2" s="44"/>
    </row>
    <row r="3" spans="1:16" s="109" customFormat="1" ht="20.100000000000001" customHeight="1" x14ac:dyDescent="0.45">
      <c r="A3" s="6" t="s">
        <v>181</v>
      </c>
      <c r="B3" s="113"/>
      <c r="C3" s="113"/>
      <c r="D3" s="113"/>
      <c r="E3" s="114"/>
      <c r="F3" s="54"/>
      <c r="G3" s="115"/>
      <c r="H3" s="54"/>
      <c r="I3" s="116"/>
      <c r="J3" s="46"/>
      <c r="K3" s="115"/>
      <c r="L3" s="54"/>
      <c r="M3" s="115"/>
      <c r="N3" s="54"/>
      <c r="O3" s="116"/>
      <c r="P3" s="46"/>
    </row>
    <row r="4" spans="1:16" ht="15" customHeight="1" x14ac:dyDescent="0.45"/>
    <row r="5" spans="1:16" ht="20.100000000000001" customHeight="1" x14ac:dyDescent="0.45">
      <c r="F5" s="238" t="s">
        <v>101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</row>
    <row r="6" spans="1:16" ht="20.100000000000001" customHeight="1" x14ac:dyDescent="0.45">
      <c r="F6" s="123"/>
      <c r="G6" s="124"/>
      <c r="H6" s="123"/>
      <c r="I6" s="124"/>
      <c r="J6" s="123"/>
      <c r="K6" s="124"/>
      <c r="L6" s="123"/>
      <c r="M6" s="124"/>
      <c r="N6" s="123" t="s">
        <v>91</v>
      </c>
      <c r="O6" s="124"/>
      <c r="P6" s="123"/>
    </row>
    <row r="7" spans="1:16" ht="20.100000000000001" customHeight="1" x14ac:dyDescent="0.45">
      <c r="F7" s="123"/>
      <c r="G7" s="124"/>
      <c r="H7" s="123"/>
      <c r="I7" s="124"/>
      <c r="J7" s="123"/>
      <c r="K7" s="124"/>
      <c r="L7" s="123"/>
      <c r="M7" s="124"/>
      <c r="N7" s="125" t="s">
        <v>98</v>
      </c>
      <c r="O7" s="124"/>
      <c r="P7" s="123"/>
    </row>
    <row r="8" spans="1:16" ht="20.100000000000001" customHeight="1" x14ac:dyDescent="0.45">
      <c r="E8" s="126"/>
      <c r="F8" s="122"/>
      <c r="G8" s="127"/>
      <c r="H8" s="122"/>
      <c r="I8" s="124"/>
      <c r="J8" s="238" t="s">
        <v>51</v>
      </c>
      <c r="K8" s="238"/>
      <c r="L8" s="238"/>
      <c r="M8" s="124"/>
      <c r="N8" s="125" t="s">
        <v>80</v>
      </c>
      <c r="O8" s="124"/>
      <c r="P8" s="123"/>
    </row>
    <row r="9" spans="1:16" ht="20.100000000000001" customHeight="1" x14ac:dyDescent="0.45">
      <c r="E9" s="126"/>
      <c r="F9" s="128" t="s">
        <v>48</v>
      </c>
      <c r="G9" s="127"/>
      <c r="H9" s="128"/>
      <c r="I9" s="124"/>
      <c r="J9" s="123" t="s">
        <v>81</v>
      </c>
      <c r="K9" s="124"/>
      <c r="L9" s="122"/>
      <c r="M9" s="124"/>
      <c r="N9" s="123" t="s">
        <v>82</v>
      </c>
      <c r="O9" s="124"/>
      <c r="P9" s="123"/>
    </row>
    <row r="10" spans="1:16" ht="20.100000000000001" customHeight="1" x14ac:dyDescent="0.45">
      <c r="E10" s="126"/>
      <c r="F10" s="128" t="s">
        <v>102</v>
      </c>
      <c r="G10" s="127"/>
      <c r="H10" s="128" t="s">
        <v>87</v>
      </c>
      <c r="J10" s="129" t="s">
        <v>103</v>
      </c>
      <c r="L10" s="123"/>
      <c r="N10" s="123" t="s">
        <v>89</v>
      </c>
      <c r="O10" s="128"/>
      <c r="P10" s="128" t="s">
        <v>84</v>
      </c>
    </row>
    <row r="11" spans="1:16" ht="20.100000000000001" customHeight="1" x14ac:dyDescent="0.45">
      <c r="E11" s="126"/>
      <c r="F11" s="128" t="s">
        <v>104</v>
      </c>
      <c r="G11" s="127"/>
      <c r="H11" s="128" t="s">
        <v>94</v>
      </c>
      <c r="J11" s="128" t="s">
        <v>105</v>
      </c>
      <c r="K11" s="127"/>
      <c r="L11" s="123" t="s">
        <v>54</v>
      </c>
      <c r="M11" s="127"/>
      <c r="N11" s="123" t="s">
        <v>96</v>
      </c>
      <c r="O11" s="128"/>
      <c r="P11" s="128" t="s">
        <v>46</v>
      </c>
    </row>
    <row r="12" spans="1:16" ht="20.100000000000001" customHeight="1" x14ac:dyDescent="0.45">
      <c r="F12" s="130" t="s">
        <v>100</v>
      </c>
      <c r="H12" s="130" t="s">
        <v>100</v>
      </c>
      <c r="J12" s="130" t="s">
        <v>100</v>
      </c>
      <c r="K12" s="121"/>
      <c r="L12" s="130" t="s">
        <v>100</v>
      </c>
      <c r="M12" s="121"/>
      <c r="N12" s="130" t="s">
        <v>100</v>
      </c>
      <c r="P12" s="130" t="s">
        <v>100</v>
      </c>
    </row>
    <row r="13" spans="1:16" ht="8.1" customHeight="1" x14ac:dyDescent="0.45">
      <c r="F13" s="131"/>
      <c r="H13" s="131"/>
      <c r="J13" s="131"/>
      <c r="L13" s="131"/>
      <c r="N13" s="131"/>
      <c r="P13" s="131"/>
    </row>
    <row r="14" spans="1:16" ht="20.100000000000001" customHeight="1" x14ac:dyDescent="0.45">
      <c r="A14" s="132" t="s">
        <v>188</v>
      </c>
      <c r="F14" s="133">
        <v>300000</v>
      </c>
      <c r="G14" s="134"/>
      <c r="H14" s="133">
        <v>378296</v>
      </c>
      <c r="I14" s="134"/>
      <c r="J14" s="133">
        <v>23504</v>
      </c>
      <c r="K14" s="135"/>
      <c r="L14" s="133">
        <v>306478</v>
      </c>
      <c r="M14" s="136"/>
      <c r="N14" s="133">
        <v>-1337</v>
      </c>
      <c r="O14" s="136"/>
      <c r="P14" s="133">
        <f>SUM(F14:N14)</f>
        <v>1006941</v>
      </c>
    </row>
    <row r="15" spans="1:16" ht="20.100000000000001" customHeight="1" x14ac:dyDescent="0.45">
      <c r="A15" s="137" t="s">
        <v>185</v>
      </c>
      <c r="F15" s="138"/>
      <c r="G15" s="139"/>
      <c r="H15" s="138"/>
      <c r="I15" s="136"/>
      <c r="J15" s="140"/>
      <c r="K15" s="139"/>
      <c r="L15" s="138"/>
      <c r="M15" s="139"/>
      <c r="N15" s="138"/>
      <c r="O15" s="136"/>
      <c r="P15" s="138"/>
    </row>
    <row r="16" spans="1:16" ht="20.100000000000001" customHeight="1" x14ac:dyDescent="0.45">
      <c r="A16" s="117" t="s">
        <v>183</v>
      </c>
      <c r="F16" s="143">
        <v>0</v>
      </c>
      <c r="G16" s="141"/>
      <c r="H16" s="143">
        <v>0</v>
      </c>
      <c r="I16" s="142"/>
      <c r="J16" s="143">
        <v>0</v>
      </c>
      <c r="K16" s="136"/>
      <c r="L16" s="143">
        <f>'4P&amp;L'!K30</f>
        <v>92114</v>
      </c>
      <c r="M16" s="136"/>
      <c r="N16" s="143">
        <v>0</v>
      </c>
      <c r="O16" s="136"/>
      <c r="P16" s="144">
        <f>SUM(F16:N16)</f>
        <v>92114</v>
      </c>
    </row>
    <row r="17" spans="1:16" ht="8.1" customHeight="1" x14ac:dyDescent="0.45">
      <c r="F17" s="138"/>
      <c r="G17" s="139"/>
      <c r="H17" s="138"/>
      <c r="I17" s="136"/>
      <c r="J17" s="140"/>
      <c r="K17" s="139"/>
      <c r="L17" s="138"/>
      <c r="M17" s="139"/>
      <c r="N17" s="138"/>
      <c r="O17" s="136"/>
      <c r="P17" s="140"/>
    </row>
    <row r="18" spans="1:16" ht="20.100000000000001" customHeight="1" thickBot="1" x14ac:dyDescent="0.5">
      <c r="A18" s="137" t="s">
        <v>187</v>
      </c>
      <c r="B18" s="137"/>
      <c r="F18" s="145">
        <f>SUM(F14:F16)</f>
        <v>300000</v>
      </c>
      <c r="G18" s="139"/>
      <c r="H18" s="145">
        <f>SUM(H14:H16)</f>
        <v>378296</v>
      </c>
      <c r="I18" s="136"/>
      <c r="J18" s="145">
        <f>SUM(J14:J16)</f>
        <v>23504</v>
      </c>
      <c r="K18" s="136"/>
      <c r="L18" s="145">
        <f>SUM(L14:L16)</f>
        <v>398592</v>
      </c>
      <c r="M18" s="136"/>
      <c r="N18" s="145">
        <f>SUM(N14:N16)</f>
        <v>-1337</v>
      </c>
      <c r="O18" s="136"/>
      <c r="P18" s="145">
        <f>SUM(P14:P16)</f>
        <v>1099055</v>
      </c>
    </row>
    <row r="19" spans="1:16" ht="15" customHeight="1" thickTop="1" x14ac:dyDescent="0.45">
      <c r="A19" s="137"/>
      <c r="B19" s="137"/>
      <c r="F19" s="122"/>
      <c r="H19" s="122"/>
      <c r="K19" s="121"/>
      <c r="L19" s="122"/>
      <c r="M19" s="121"/>
      <c r="N19" s="122"/>
    </row>
    <row r="20" spans="1:16" ht="20.100000000000001" customHeight="1" x14ac:dyDescent="0.45">
      <c r="A20" s="132" t="s">
        <v>189</v>
      </c>
      <c r="F20" s="146">
        <v>300000</v>
      </c>
      <c r="G20" s="134"/>
      <c r="H20" s="146">
        <v>378296</v>
      </c>
      <c r="I20" s="134"/>
      <c r="J20" s="146">
        <v>8149</v>
      </c>
      <c r="K20" s="135"/>
      <c r="L20" s="146">
        <v>244196</v>
      </c>
      <c r="M20" s="136"/>
      <c r="N20" s="146">
        <v>8218</v>
      </c>
      <c r="O20" s="136"/>
      <c r="P20" s="146">
        <f>SUM(F20:N20)</f>
        <v>938859</v>
      </c>
    </row>
    <row r="21" spans="1:16" ht="20.100000000000001" customHeight="1" x14ac:dyDescent="0.45">
      <c r="A21" s="137" t="s">
        <v>185</v>
      </c>
      <c r="F21" s="147"/>
      <c r="G21" s="139"/>
      <c r="H21" s="147"/>
      <c r="I21" s="136"/>
      <c r="J21" s="148"/>
      <c r="K21" s="139"/>
      <c r="L21" s="147"/>
      <c r="M21" s="139"/>
      <c r="N21" s="147"/>
      <c r="O21" s="136"/>
      <c r="P21" s="147"/>
    </row>
    <row r="22" spans="1:16" ht="20.100000000000001" customHeight="1" x14ac:dyDescent="0.45">
      <c r="A22" s="117" t="s">
        <v>183</v>
      </c>
      <c r="F22" s="149">
        <v>0</v>
      </c>
      <c r="G22" s="141"/>
      <c r="H22" s="149">
        <v>0</v>
      </c>
      <c r="I22" s="142"/>
      <c r="J22" s="149">
        <v>0</v>
      </c>
      <c r="K22" s="136"/>
      <c r="L22" s="150">
        <v>36384</v>
      </c>
      <c r="M22" s="136"/>
      <c r="N22" s="150">
        <v>0</v>
      </c>
      <c r="O22" s="136"/>
      <c r="P22" s="151">
        <f>SUM(F22:N22)</f>
        <v>36384</v>
      </c>
    </row>
    <row r="23" spans="1:16" ht="8.1" customHeight="1" x14ac:dyDescent="0.45">
      <c r="F23" s="147"/>
      <c r="G23" s="139"/>
      <c r="H23" s="147"/>
      <c r="I23" s="136"/>
      <c r="J23" s="148"/>
      <c r="K23" s="139"/>
      <c r="L23" s="147"/>
      <c r="M23" s="139"/>
      <c r="N23" s="147"/>
      <c r="O23" s="136"/>
      <c r="P23" s="148"/>
    </row>
    <row r="24" spans="1:16" ht="20.100000000000001" customHeight="1" thickBot="1" x14ac:dyDescent="0.5">
      <c r="A24" s="137" t="s">
        <v>186</v>
      </c>
      <c r="B24" s="137"/>
      <c r="F24" s="152">
        <f>SUM(F20:F22)</f>
        <v>300000</v>
      </c>
      <c r="G24" s="139"/>
      <c r="H24" s="152">
        <f>SUM(H20:H22)</f>
        <v>378296</v>
      </c>
      <c r="I24" s="136"/>
      <c r="J24" s="152">
        <f>SUM(J20:J22)</f>
        <v>8149</v>
      </c>
      <c r="K24" s="136"/>
      <c r="L24" s="152">
        <f>SUM(L20:L22)</f>
        <v>280580</v>
      </c>
      <c r="M24" s="136"/>
      <c r="N24" s="152">
        <f>SUM(N20:N22)</f>
        <v>8218</v>
      </c>
      <c r="O24" s="136"/>
      <c r="P24" s="152">
        <f>SUM(P20:P22)</f>
        <v>975243</v>
      </c>
    </row>
    <row r="25" spans="1:16" ht="14.25" customHeight="1" thickTop="1" x14ac:dyDescent="0.45"/>
    <row r="26" spans="1:16" ht="12.75" customHeight="1" x14ac:dyDescent="0.45"/>
    <row r="27" spans="1:16" ht="12.75" customHeight="1" x14ac:dyDescent="0.45"/>
    <row r="28" spans="1:16" ht="12.75" customHeight="1" x14ac:dyDescent="0.45"/>
    <row r="29" spans="1:16" ht="15" customHeight="1" x14ac:dyDescent="0.45"/>
    <row r="30" spans="1:16" ht="16.5" customHeight="1" x14ac:dyDescent="0.45"/>
    <row r="31" spans="1:16" s="109" customFormat="1" ht="21.95" customHeight="1" x14ac:dyDescent="0.45">
      <c r="A31" s="113" t="str">
        <f>'5'!A33</f>
        <v>หมายเหตุประกอบข้อมูลทางการเงินระหว่างกาลในหน้า 9 ถึง 26 เป็นส่วนหนึ่งของข้อมูลทางการเงินนี้</v>
      </c>
      <c r="B31" s="113"/>
      <c r="C31" s="113"/>
      <c r="D31" s="113"/>
      <c r="E31" s="114"/>
      <c r="F31" s="54"/>
      <c r="G31" s="115"/>
      <c r="H31" s="54"/>
      <c r="I31" s="116"/>
      <c r="J31" s="46"/>
      <c r="K31" s="115"/>
      <c r="L31" s="54"/>
      <c r="M31" s="115"/>
      <c r="N31" s="54"/>
      <c r="O31" s="116"/>
      <c r="P31" s="46"/>
    </row>
  </sheetData>
  <mergeCells count="2">
    <mergeCell ref="F5:P5"/>
    <mergeCell ref="J8:L8"/>
  </mergeCells>
  <pageMargins left="0.5" right="0.5" top="0.5" bottom="0.6" header="0.49" footer="0.4"/>
  <pageSetup paperSize="9" firstPageNumber="6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87FF8-9D45-480C-95BE-7044001BD4EC}">
  <dimension ref="A1:P109"/>
  <sheetViews>
    <sheetView tabSelected="1" zoomScale="90" zoomScaleNormal="90" zoomScaleSheetLayoutView="95" workbookViewId="0">
      <selection activeCell="D7" sqref="D7"/>
    </sheetView>
  </sheetViews>
  <sheetFormatPr defaultColWidth="9.33203125" defaultRowHeight="21.75" customHeight="1" x14ac:dyDescent="0.45"/>
  <cols>
    <col min="1" max="3" width="1.1640625" style="159" customWidth="1"/>
    <col min="4" max="4" width="43.33203125" style="159" customWidth="1"/>
    <col min="5" max="5" width="8.1640625" style="159" customWidth="1"/>
    <col min="6" max="6" width="0.6640625" style="159" customWidth="1"/>
    <col min="7" max="7" width="16.33203125" style="142" customWidth="1"/>
    <col min="8" max="8" width="0.6640625" style="134" customWidth="1"/>
    <col min="9" max="9" width="16.33203125" style="142" customWidth="1"/>
    <col min="10" max="10" width="0.6640625" style="134" customWidth="1"/>
    <col min="11" max="11" width="16.33203125" style="142" customWidth="1"/>
    <col min="12" max="12" width="0.6640625" style="134" customWidth="1"/>
    <col min="13" max="13" width="16.33203125" style="142" customWidth="1"/>
    <col min="14" max="15" width="9.33203125" style="159"/>
    <col min="16" max="16" width="14" style="159" customWidth="1"/>
    <col min="17" max="16384" width="9.33203125" style="159"/>
  </cols>
  <sheetData>
    <row r="1" spans="1:13" ht="21.75" customHeight="1" x14ac:dyDescent="0.45">
      <c r="A1" s="153" t="s">
        <v>0</v>
      </c>
      <c r="B1" s="154"/>
      <c r="C1" s="154"/>
      <c r="D1" s="154"/>
      <c r="E1" s="155"/>
      <c r="F1" s="156"/>
      <c r="G1" s="157"/>
      <c r="H1" s="158"/>
      <c r="I1" s="157"/>
      <c r="J1" s="158"/>
      <c r="K1" s="157"/>
      <c r="L1" s="158"/>
      <c r="M1" s="157"/>
    </row>
    <row r="2" spans="1:13" ht="21.75" customHeight="1" x14ac:dyDescent="0.45">
      <c r="A2" s="154" t="s">
        <v>106</v>
      </c>
      <c r="B2" s="154"/>
      <c r="C2" s="154"/>
      <c r="D2" s="154"/>
      <c r="E2" s="155"/>
      <c r="F2" s="156"/>
      <c r="G2" s="157"/>
      <c r="H2" s="158"/>
      <c r="I2" s="157"/>
      <c r="J2" s="158"/>
      <c r="K2" s="157"/>
      <c r="L2" s="158"/>
      <c r="M2" s="157"/>
    </row>
    <row r="3" spans="1:13" ht="21.75" customHeight="1" x14ac:dyDescent="0.45">
      <c r="A3" s="160" t="s">
        <v>181</v>
      </c>
      <c r="B3" s="161"/>
      <c r="C3" s="161"/>
      <c r="D3" s="161"/>
      <c r="E3" s="162"/>
      <c r="F3" s="163"/>
      <c r="G3" s="164"/>
      <c r="H3" s="165"/>
      <c r="I3" s="164"/>
      <c r="J3" s="165"/>
      <c r="K3" s="164"/>
      <c r="L3" s="165"/>
      <c r="M3" s="164"/>
    </row>
    <row r="4" spans="1:13" ht="18.600000000000001" customHeight="1" x14ac:dyDescent="0.45">
      <c r="A4" s="166"/>
      <c r="B4" s="166"/>
      <c r="C4" s="166"/>
      <c r="D4" s="166"/>
      <c r="E4" s="155"/>
      <c r="F4" s="167"/>
      <c r="G4" s="147"/>
      <c r="H4" s="157"/>
      <c r="I4" s="147"/>
      <c r="J4" s="157"/>
      <c r="K4" s="147"/>
      <c r="L4" s="139"/>
      <c r="M4" s="147"/>
    </row>
    <row r="5" spans="1:13" ht="18" customHeight="1" x14ac:dyDescent="0.45">
      <c r="A5" s="166"/>
      <c r="B5" s="166"/>
      <c r="C5" s="166"/>
      <c r="D5" s="166"/>
      <c r="E5" s="155"/>
      <c r="F5" s="167"/>
      <c r="G5" s="239" t="s">
        <v>1</v>
      </c>
      <c r="H5" s="239"/>
      <c r="I5" s="239"/>
      <c r="J5" s="168"/>
      <c r="K5" s="239" t="s">
        <v>2</v>
      </c>
      <c r="L5" s="239"/>
      <c r="M5" s="239"/>
    </row>
    <row r="6" spans="1:13" ht="18" customHeight="1" x14ac:dyDescent="0.45">
      <c r="A6" s="166"/>
      <c r="B6" s="166"/>
      <c r="C6" s="166"/>
      <c r="D6" s="166"/>
      <c r="E6" s="155"/>
      <c r="F6" s="167"/>
      <c r="G6" s="169" t="s">
        <v>3</v>
      </c>
      <c r="H6" s="169"/>
      <c r="I6" s="169" t="s">
        <v>3</v>
      </c>
      <c r="J6" s="169"/>
      <c r="K6" s="169" t="s">
        <v>3</v>
      </c>
      <c r="L6" s="169"/>
      <c r="M6" s="169" t="s">
        <v>3</v>
      </c>
    </row>
    <row r="7" spans="1:13" ht="18" customHeight="1" x14ac:dyDescent="0.45">
      <c r="A7" s="166"/>
      <c r="B7" s="166"/>
      <c r="C7" s="166"/>
      <c r="D7" s="166"/>
      <c r="E7" s="155"/>
      <c r="F7" s="167"/>
      <c r="G7" s="215" t="s">
        <v>158</v>
      </c>
      <c r="H7" s="169"/>
      <c r="I7" s="215" t="s">
        <v>158</v>
      </c>
      <c r="J7" s="169"/>
      <c r="K7" s="215" t="s">
        <v>158</v>
      </c>
      <c r="L7" s="169"/>
      <c r="M7" s="215" t="s">
        <v>158</v>
      </c>
    </row>
    <row r="8" spans="1:13" ht="18" customHeight="1" x14ac:dyDescent="0.45">
      <c r="A8" s="166"/>
      <c r="B8" s="166"/>
      <c r="C8" s="166"/>
      <c r="D8" s="166"/>
      <c r="E8" s="155"/>
      <c r="F8" s="167"/>
      <c r="G8" s="169" t="s">
        <v>159</v>
      </c>
      <c r="H8" s="169"/>
      <c r="I8" s="169" t="s">
        <v>6</v>
      </c>
      <c r="J8" s="169"/>
      <c r="K8" s="169" t="s">
        <v>159</v>
      </c>
      <c r="L8" s="169"/>
      <c r="M8" s="169" t="s">
        <v>6</v>
      </c>
    </row>
    <row r="9" spans="1:13" ht="18" customHeight="1" x14ac:dyDescent="0.45">
      <c r="A9" s="166"/>
      <c r="B9" s="166"/>
      <c r="C9" s="166"/>
      <c r="D9" s="166"/>
      <c r="E9" s="170" t="s">
        <v>7</v>
      </c>
      <c r="F9" s="171"/>
      <c r="G9" s="130" t="s">
        <v>8</v>
      </c>
      <c r="H9" s="172"/>
      <c r="I9" s="130" t="s">
        <v>8</v>
      </c>
      <c r="J9" s="172"/>
      <c r="K9" s="130" t="s">
        <v>8</v>
      </c>
      <c r="L9" s="172"/>
      <c r="M9" s="130" t="s">
        <v>8</v>
      </c>
    </row>
    <row r="10" spans="1:13" ht="6" customHeight="1" x14ac:dyDescent="0.45">
      <c r="A10" s="166"/>
      <c r="B10" s="166"/>
      <c r="C10" s="166"/>
      <c r="D10" s="166"/>
      <c r="E10" s="155"/>
      <c r="F10" s="173"/>
      <c r="G10" s="174"/>
      <c r="H10" s="157"/>
      <c r="I10" s="157"/>
      <c r="J10" s="157"/>
      <c r="K10" s="174"/>
      <c r="L10" s="157"/>
      <c r="M10" s="157"/>
    </row>
    <row r="11" spans="1:13" ht="18" customHeight="1" x14ac:dyDescent="0.45">
      <c r="A11" s="175" t="s">
        <v>107</v>
      </c>
      <c r="B11" s="166"/>
      <c r="C11" s="166"/>
      <c r="D11" s="166"/>
      <c r="E11" s="155"/>
      <c r="F11" s="173"/>
      <c r="G11" s="176"/>
      <c r="H11" s="177"/>
      <c r="I11" s="177"/>
      <c r="J11" s="177"/>
      <c r="K11" s="176"/>
      <c r="L11" s="177"/>
      <c r="M11" s="177"/>
    </row>
    <row r="12" spans="1:13" ht="18" customHeight="1" x14ac:dyDescent="0.45">
      <c r="A12" s="166" t="s">
        <v>68</v>
      </c>
      <c r="B12" s="166"/>
      <c r="C12" s="166"/>
      <c r="D12" s="166"/>
      <c r="E12" s="155"/>
      <c r="F12" s="173"/>
      <c r="G12" s="176">
        <f>'4P&amp;L'!G27</f>
        <v>94763</v>
      </c>
      <c r="H12" s="177"/>
      <c r="I12" s="177">
        <v>22697</v>
      </c>
      <c r="J12" s="177"/>
      <c r="K12" s="176">
        <f>'4P&amp;L'!K27</f>
        <v>98702</v>
      </c>
      <c r="L12" s="177"/>
      <c r="M12" s="177">
        <v>40757</v>
      </c>
    </row>
    <row r="13" spans="1:13" ht="18" customHeight="1" x14ac:dyDescent="0.45">
      <c r="A13" s="166" t="s">
        <v>108</v>
      </c>
      <c r="B13" s="166"/>
      <c r="C13" s="166"/>
      <c r="D13" s="166"/>
      <c r="E13" s="155"/>
      <c r="F13" s="173"/>
      <c r="G13" s="174"/>
      <c r="H13" s="157"/>
      <c r="I13" s="157"/>
      <c r="J13" s="157"/>
      <c r="K13" s="174"/>
      <c r="L13" s="157"/>
      <c r="M13" s="157"/>
    </row>
    <row r="14" spans="1:13" ht="18" customHeight="1" x14ac:dyDescent="0.45">
      <c r="A14" s="166"/>
      <c r="B14" s="166" t="s">
        <v>109</v>
      </c>
      <c r="C14" s="166"/>
      <c r="D14" s="166"/>
      <c r="E14" s="155"/>
      <c r="F14" s="173"/>
      <c r="G14" s="176">
        <v>24230</v>
      </c>
      <c r="H14" s="177"/>
      <c r="I14" s="177">
        <v>23380</v>
      </c>
      <c r="J14" s="177"/>
      <c r="K14" s="176">
        <v>16347</v>
      </c>
      <c r="L14" s="177"/>
      <c r="M14" s="177">
        <v>18336</v>
      </c>
    </row>
    <row r="15" spans="1:13" ht="18" customHeight="1" x14ac:dyDescent="0.45">
      <c r="A15" s="166"/>
      <c r="B15" s="166" t="s">
        <v>110</v>
      </c>
      <c r="C15" s="166"/>
      <c r="D15" s="166"/>
      <c r="E15" s="155">
        <v>10</v>
      </c>
      <c r="F15" s="173"/>
      <c r="G15" s="176">
        <v>764</v>
      </c>
      <c r="H15" s="177"/>
      <c r="I15" s="177">
        <v>725</v>
      </c>
      <c r="J15" s="177"/>
      <c r="K15" s="176">
        <v>741</v>
      </c>
      <c r="L15" s="177"/>
      <c r="M15" s="177">
        <v>706</v>
      </c>
    </row>
    <row r="16" spans="1:13" ht="18" customHeight="1" x14ac:dyDescent="0.45">
      <c r="A16" s="166"/>
      <c r="B16" s="159" t="s">
        <v>151</v>
      </c>
      <c r="C16" s="166"/>
      <c r="D16" s="166"/>
      <c r="E16" s="155"/>
      <c r="F16" s="173"/>
      <c r="G16" s="178">
        <v>23072</v>
      </c>
      <c r="H16" s="179"/>
      <c r="I16" s="180">
        <v>-4902</v>
      </c>
      <c r="J16" s="177"/>
      <c r="K16" s="178">
        <v>23072</v>
      </c>
      <c r="L16" s="181"/>
      <c r="M16" s="180">
        <v>-4706</v>
      </c>
    </row>
    <row r="17" spans="1:13" ht="18" customHeight="1" x14ac:dyDescent="0.45">
      <c r="A17" s="166"/>
      <c r="B17" s="166" t="s">
        <v>173</v>
      </c>
      <c r="C17" s="166"/>
      <c r="D17" s="166"/>
      <c r="E17" s="155"/>
      <c r="F17" s="173"/>
      <c r="G17" s="176">
        <v>19697</v>
      </c>
      <c r="H17" s="179"/>
      <c r="I17" s="180">
        <v>2677</v>
      </c>
      <c r="J17" s="177"/>
      <c r="K17" s="176">
        <v>19697</v>
      </c>
      <c r="L17" s="181"/>
      <c r="M17" s="177">
        <v>2677</v>
      </c>
    </row>
    <row r="18" spans="1:13" ht="18" customHeight="1" x14ac:dyDescent="0.45">
      <c r="A18" s="166"/>
      <c r="B18" s="166" t="s">
        <v>165</v>
      </c>
      <c r="C18" s="166"/>
      <c r="D18" s="166"/>
      <c r="E18" s="155"/>
      <c r="F18" s="173"/>
      <c r="G18" s="176">
        <v>-131</v>
      </c>
      <c r="H18" s="177"/>
      <c r="I18" s="177">
        <v>-918</v>
      </c>
      <c r="J18" s="177"/>
      <c r="K18" s="176">
        <v>-131</v>
      </c>
      <c r="L18" s="182"/>
      <c r="M18" s="177">
        <v>-144</v>
      </c>
    </row>
    <row r="19" spans="1:13" ht="18" customHeight="1" x14ac:dyDescent="0.45">
      <c r="A19" s="166"/>
      <c r="B19" s="166" t="s">
        <v>164</v>
      </c>
      <c r="D19" s="166"/>
      <c r="E19" s="155"/>
      <c r="F19" s="173"/>
      <c r="G19" s="176">
        <v>652</v>
      </c>
      <c r="H19" s="177"/>
      <c r="I19" s="177">
        <v>-1015</v>
      </c>
      <c r="J19" s="68"/>
      <c r="K19" s="176">
        <v>-325</v>
      </c>
      <c r="L19" s="68"/>
      <c r="M19" s="177">
        <v>-1497</v>
      </c>
    </row>
    <row r="20" spans="1:13" ht="18" customHeight="1" x14ac:dyDescent="0.45">
      <c r="A20" s="166"/>
      <c r="B20" s="166" t="s">
        <v>43</v>
      </c>
      <c r="C20" s="166"/>
      <c r="D20" s="166"/>
      <c r="E20" s="155"/>
      <c r="F20" s="173"/>
      <c r="G20" s="176">
        <v>2857</v>
      </c>
      <c r="H20" s="177"/>
      <c r="I20" s="177">
        <v>3151</v>
      </c>
      <c r="J20" s="177"/>
      <c r="K20" s="176">
        <v>2851</v>
      </c>
      <c r="L20" s="177"/>
      <c r="M20" s="177">
        <v>2908</v>
      </c>
    </row>
    <row r="21" spans="1:13" ht="18" customHeight="1" x14ac:dyDescent="0.45">
      <c r="A21" s="166"/>
      <c r="B21" s="166" t="s">
        <v>111</v>
      </c>
      <c r="C21" s="166"/>
      <c r="D21" s="166"/>
      <c r="E21" s="155" t="s">
        <v>178</v>
      </c>
      <c r="F21" s="173"/>
      <c r="G21" s="176">
        <v>0</v>
      </c>
      <c r="H21" s="177"/>
      <c r="I21" s="177">
        <v>0</v>
      </c>
      <c r="J21" s="177"/>
      <c r="K21" s="176">
        <v>-2546</v>
      </c>
      <c r="L21" s="177"/>
      <c r="M21" s="177">
        <v>-1439</v>
      </c>
    </row>
    <row r="22" spans="1:13" ht="18" customHeight="1" x14ac:dyDescent="0.45">
      <c r="A22" s="166"/>
      <c r="B22" s="166" t="s">
        <v>152</v>
      </c>
      <c r="C22" s="166"/>
      <c r="D22" s="166"/>
      <c r="E22" s="155"/>
      <c r="F22" s="173"/>
      <c r="G22" s="176">
        <v>-11</v>
      </c>
      <c r="H22" s="177"/>
      <c r="I22" s="177">
        <v>-11</v>
      </c>
      <c r="J22" s="177"/>
      <c r="K22" s="176">
        <v>-11</v>
      </c>
      <c r="L22" s="177"/>
      <c r="M22" s="177">
        <v>-11</v>
      </c>
    </row>
    <row r="23" spans="1:13" ht="18" customHeight="1" x14ac:dyDescent="0.45">
      <c r="A23" s="166"/>
      <c r="B23" s="166" t="s">
        <v>172</v>
      </c>
      <c r="C23" s="166"/>
      <c r="D23" s="166"/>
      <c r="E23" s="155"/>
      <c r="F23" s="173"/>
      <c r="G23" s="176">
        <v>6</v>
      </c>
      <c r="H23" s="177"/>
      <c r="I23" s="177">
        <v>-5</v>
      </c>
      <c r="J23" s="177"/>
      <c r="K23" s="176">
        <v>6</v>
      </c>
      <c r="L23" s="177"/>
      <c r="M23" s="177">
        <v>-5</v>
      </c>
    </row>
    <row r="24" spans="1:13" ht="18" customHeight="1" x14ac:dyDescent="0.45">
      <c r="A24" s="166"/>
      <c r="B24" s="166" t="s">
        <v>170</v>
      </c>
      <c r="C24" s="166"/>
      <c r="D24" s="166"/>
      <c r="E24" s="155"/>
      <c r="F24" s="173"/>
      <c r="G24" s="176"/>
      <c r="H24" s="177"/>
      <c r="I24" s="177"/>
      <c r="J24" s="177"/>
      <c r="K24" s="176"/>
      <c r="L24" s="177"/>
      <c r="M24" s="177"/>
    </row>
    <row r="25" spans="1:13" ht="18" customHeight="1" x14ac:dyDescent="0.45">
      <c r="A25" s="166"/>
      <c r="B25" s="166"/>
      <c r="C25" s="166" t="s">
        <v>112</v>
      </c>
      <c r="D25" s="166"/>
      <c r="E25" s="155" t="s">
        <v>177</v>
      </c>
      <c r="F25" s="173"/>
      <c r="G25" s="183">
        <v>0</v>
      </c>
      <c r="H25" s="177"/>
      <c r="I25" s="177">
        <v>0</v>
      </c>
      <c r="J25" s="177"/>
      <c r="K25" s="176">
        <v>-535</v>
      </c>
      <c r="L25" s="177"/>
      <c r="M25" s="177">
        <v>33</v>
      </c>
    </row>
    <row r="26" spans="1:13" ht="18" customHeight="1" x14ac:dyDescent="0.45">
      <c r="A26" s="166"/>
      <c r="B26" s="166" t="s">
        <v>113</v>
      </c>
      <c r="C26" s="166"/>
      <c r="D26" s="166"/>
      <c r="E26" s="155"/>
      <c r="F26" s="173"/>
      <c r="G26" s="183"/>
      <c r="K26" s="183"/>
    </row>
    <row r="27" spans="1:13" ht="18" customHeight="1" x14ac:dyDescent="0.45">
      <c r="A27" s="166"/>
      <c r="B27" s="166"/>
      <c r="C27" s="184" t="s">
        <v>114</v>
      </c>
      <c r="D27" s="166"/>
      <c r="E27" s="155"/>
      <c r="F27" s="173"/>
      <c r="G27" s="176">
        <v>3951</v>
      </c>
      <c r="H27" s="177"/>
      <c r="I27" s="177">
        <v>3549</v>
      </c>
      <c r="J27" s="177"/>
      <c r="K27" s="176">
        <v>3372</v>
      </c>
      <c r="L27" s="177"/>
      <c r="M27" s="177">
        <v>2758</v>
      </c>
    </row>
    <row r="28" spans="1:13" ht="18" customHeight="1" x14ac:dyDescent="0.45">
      <c r="A28" s="166"/>
      <c r="B28" s="166"/>
      <c r="C28" s="184" t="s">
        <v>166</v>
      </c>
      <c r="D28" s="166"/>
      <c r="E28" s="155"/>
      <c r="F28" s="173"/>
      <c r="G28" s="185">
        <v>244</v>
      </c>
      <c r="H28" s="177"/>
      <c r="I28" s="186">
        <v>452</v>
      </c>
      <c r="J28" s="67"/>
      <c r="K28" s="187">
        <v>222</v>
      </c>
      <c r="L28" s="67"/>
      <c r="M28" s="72">
        <v>423</v>
      </c>
    </row>
    <row r="29" spans="1:13" ht="6" customHeight="1" x14ac:dyDescent="0.45">
      <c r="A29" s="166"/>
      <c r="B29" s="166"/>
      <c r="C29" s="166"/>
      <c r="D29" s="166"/>
      <c r="E29" s="155"/>
      <c r="F29" s="173"/>
      <c r="G29" s="174"/>
      <c r="H29" s="157"/>
      <c r="I29" s="157"/>
      <c r="J29" s="157"/>
      <c r="K29" s="174"/>
      <c r="L29" s="157"/>
      <c r="M29" s="157"/>
    </row>
    <row r="30" spans="1:13" ht="18" customHeight="1" x14ac:dyDescent="0.45">
      <c r="A30" s="166" t="s">
        <v>140</v>
      </c>
      <c r="B30" s="166"/>
      <c r="C30" s="166"/>
      <c r="D30" s="166"/>
      <c r="E30" s="155"/>
      <c r="F30" s="173"/>
      <c r="G30" s="174">
        <f>SUM(G12:G28)</f>
        <v>170094</v>
      </c>
      <c r="H30" s="157"/>
      <c r="I30" s="157">
        <f>SUM(I12:I28)</f>
        <v>49780</v>
      </c>
      <c r="J30" s="157"/>
      <c r="K30" s="174">
        <f>SUM(K12:K29)</f>
        <v>161462</v>
      </c>
      <c r="L30" s="157"/>
      <c r="M30" s="157">
        <f>SUM(M12:M29)</f>
        <v>60796</v>
      </c>
    </row>
    <row r="31" spans="1:13" ht="18" customHeight="1" x14ac:dyDescent="0.45">
      <c r="A31" s="166" t="s">
        <v>115</v>
      </c>
      <c r="B31" s="166"/>
      <c r="C31" s="166"/>
      <c r="D31" s="166"/>
      <c r="E31" s="155"/>
      <c r="F31" s="173"/>
      <c r="G31" s="183"/>
      <c r="H31" s="157"/>
      <c r="J31" s="157"/>
      <c r="K31" s="183"/>
    </row>
    <row r="32" spans="1:13" ht="18" customHeight="1" x14ac:dyDescent="0.45">
      <c r="B32" s="184" t="s">
        <v>116</v>
      </c>
      <c r="C32" s="166"/>
      <c r="D32" s="166"/>
      <c r="E32" s="155"/>
      <c r="F32" s="173"/>
      <c r="G32" s="176">
        <v>16671</v>
      </c>
      <c r="H32" s="177"/>
      <c r="I32" s="177">
        <v>-92164</v>
      </c>
      <c r="J32" s="177"/>
      <c r="K32" s="176">
        <v>25716</v>
      </c>
      <c r="L32" s="177"/>
      <c r="M32" s="177">
        <v>-87290</v>
      </c>
    </row>
    <row r="33" spans="1:13" ht="18" customHeight="1" x14ac:dyDescent="0.45">
      <c r="B33" s="184" t="s">
        <v>117</v>
      </c>
      <c r="C33" s="166"/>
      <c r="D33" s="166"/>
      <c r="E33" s="155"/>
      <c r="F33" s="173"/>
      <c r="G33" s="176">
        <v>-27368</v>
      </c>
      <c r="H33" s="177"/>
      <c r="I33" s="177">
        <v>59253</v>
      </c>
      <c r="J33" s="177"/>
      <c r="K33" s="176">
        <v>-23007</v>
      </c>
      <c r="L33" s="177"/>
      <c r="M33" s="177">
        <v>67098</v>
      </c>
    </row>
    <row r="34" spans="1:13" ht="18" customHeight="1" x14ac:dyDescent="0.45">
      <c r="B34" s="184" t="s">
        <v>118</v>
      </c>
      <c r="C34" s="166"/>
      <c r="D34" s="166"/>
      <c r="E34" s="155"/>
      <c r="F34" s="173"/>
      <c r="G34" s="188">
        <v>-1814</v>
      </c>
      <c r="H34" s="177"/>
      <c r="I34" s="177">
        <v>9398</v>
      </c>
      <c r="J34" s="177"/>
      <c r="K34" s="188">
        <v>-2441</v>
      </c>
      <c r="L34" s="177"/>
      <c r="M34" s="189">
        <v>9279</v>
      </c>
    </row>
    <row r="35" spans="1:13" ht="18" customHeight="1" x14ac:dyDescent="0.45">
      <c r="B35" s="184" t="s">
        <v>150</v>
      </c>
      <c r="C35" s="166"/>
      <c r="D35" s="166"/>
      <c r="E35" s="155"/>
      <c r="F35" s="173"/>
      <c r="G35" s="188">
        <v>-2</v>
      </c>
      <c r="H35" s="177"/>
      <c r="I35" s="142">
        <v>0</v>
      </c>
      <c r="K35" s="188">
        <v>0</v>
      </c>
      <c r="M35" s="142">
        <v>0</v>
      </c>
    </row>
    <row r="36" spans="1:13" ht="18" customHeight="1" x14ac:dyDescent="0.45">
      <c r="B36" s="184" t="s">
        <v>119</v>
      </c>
      <c r="C36" s="166"/>
      <c r="D36" s="166"/>
      <c r="E36" s="155"/>
      <c r="F36" s="173"/>
      <c r="G36" s="176">
        <v>1810</v>
      </c>
      <c r="H36" s="177"/>
      <c r="I36" s="177">
        <v>-17</v>
      </c>
      <c r="J36" s="177"/>
      <c r="K36" s="188">
        <v>1744</v>
      </c>
      <c r="L36" s="177"/>
      <c r="M36" s="189">
        <v>-8</v>
      </c>
    </row>
    <row r="37" spans="1:13" ht="18" customHeight="1" x14ac:dyDescent="0.45">
      <c r="B37" s="184" t="s">
        <v>120</v>
      </c>
      <c r="C37" s="166"/>
      <c r="D37" s="166"/>
      <c r="E37" s="155"/>
      <c r="F37" s="173"/>
      <c r="G37" s="176">
        <v>1358</v>
      </c>
      <c r="H37" s="177"/>
      <c r="I37" s="177">
        <v>20120</v>
      </c>
      <c r="J37" s="177"/>
      <c r="K37" s="176">
        <v>703</v>
      </c>
      <c r="L37" s="177"/>
      <c r="M37" s="177">
        <v>6226</v>
      </c>
    </row>
    <row r="38" spans="1:13" ht="18" customHeight="1" x14ac:dyDescent="0.45">
      <c r="B38" s="184" t="s">
        <v>121</v>
      </c>
      <c r="C38" s="166"/>
      <c r="D38" s="166"/>
      <c r="E38" s="155"/>
      <c r="F38" s="173"/>
      <c r="G38" s="176">
        <v>-6621</v>
      </c>
      <c r="H38" s="177"/>
      <c r="I38" s="177">
        <v>259</v>
      </c>
      <c r="J38" s="177"/>
      <c r="K38" s="176">
        <v>-6515</v>
      </c>
      <c r="L38" s="177"/>
      <c r="M38" s="177">
        <v>192</v>
      </c>
    </row>
    <row r="39" spans="1:13" ht="18" customHeight="1" x14ac:dyDescent="0.45">
      <c r="B39" s="184" t="s">
        <v>122</v>
      </c>
      <c r="C39" s="166"/>
      <c r="D39" s="166"/>
      <c r="E39" s="155"/>
      <c r="F39" s="173"/>
      <c r="G39" s="185">
        <v>-2136</v>
      </c>
      <c r="H39" s="177"/>
      <c r="I39" s="186">
        <v>-4475</v>
      </c>
      <c r="J39" s="177"/>
      <c r="K39" s="185">
        <v>-2022</v>
      </c>
      <c r="L39" s="177"/>
      <c r="M39" s="186">
        <v>-4475</v>
      </c>
    </row>
    <row r="40" spans="1:13" ht="6" customHeight="1" x14ac:dyDescent="0.45">
      <c r="A40" s="166"/>
      <c r="B40" s="166"/>
      <c r="C40" s="166"/>
      <c r="D40" s="166"/>
      <c r="E40" s="155"/>
      <c r="F40" s="173"/>
      <c r="G40" s="176"/>
      <c r="H40" s="177"/>
      <c r="I40" s="177"/>
      <c r="J40" s="177"/>
      <c r="K40" s="176"/>
      <c r="L40" s="177"/>
      <c r="M40" s="177"/>
    </row>
    <row r="41" spans="1:13" ht="18" customHeight="1" x14ac:dyDescent="0.45">
      <c r="A41" s="166" t="s">
        <v>141</v>
      </c>
      <c r="B41" s="166"/>
      <c r="C41" s="166"/>
      <c r="D41" s="166"/>
      <c r="E41" s="155"/>
      <c r="F41" s="173"/>
      <c r="G41" s="176">
        <f>SUM(G30:G40)</f>
        <v>151992</v>
      </c>
      <c r="H41" s="177"/>
      <c r="I41" s="177">
        <f>SUM(I30:I40)</f>
        <v>42154</v>
      </c>
      <c r="J41" s="177"/>
      <c r="K41" s="176">
        <f>SUM(K30:K40)</f>
        <v>155640</v>
      </c>
      <c r="L41" s="177"/>
      <c r="M41" s="177">
        <f>SUM(M30:M40)</f>
        <v>51818</v>
      </c>
    </row>
    <row r="42" spans="1:13" ht="18" customHeight="1" x14ac:dyDescent="0.45">
      <c r="B42" s="184" t="s">
        <v>123</v>
      </c>
      <c r="D42" s="166"/>
      <c r="E42" s="155"/>
      <c r="F42" s="173"/>
      <c r="G42" s="185">
        <v>-276</v>
      </c>
      <c r="H42" s="177"/>
      <c r="I42" s="186">
        <v>-80</v>
      </c>
      <c r="J42" s="177"/>
      <c r="K42" s="185">
        <v>-73</v>
      </c>
      <c r="L42" s="177"/>
      <c r="M42" s="186">
        <v>-73</v>
      </c>
    </row>
    <row r="43" spans="1:13" ht="6" customHeight="1" x14ac:dyDescent="0.45">
      <c r="A43" s="166"/>
      <c r="B43" s="166"/>
      <c r="C43" s="166"/>
      <c r="D43" s="166"/>
      <c r="E43" s="155"/>
      <c r="F43" s="173"/>
      <c r="G43" s="176"/>
      <c r="H43" s="177"/>
      <c r="I43" s="177"/>
      <c r="J43" s="177"/>
      <c r="K43" s="176"/>
      <c r="L43" s="177"/>
      <c r="M43" s="177"/>
    </row>
    <row r="44" spans="1:13" ht="18" customHeight="1" x14ac:dyDescent="0.45">
      <c r="A44" s="166" t="s">
        <v>174</v>
      </c>
      <c r="B44" s="166"/>
      <c r="C44" s="166"/>
      <c r="D44" s="166"/>
      <c r="E44" s="155"/>
      <c r="F44" s="173"/>
      <c r="G44" s="185">
        <f>SUM(G41:G42)</f>
        <v>151716</v>
      </c>
      <c r="H44" s="177"/>
      <c r="I44" s="186">
        <f>SUM(I41:I42)</f>
        <v>42074</v>
      </c>
      <c r="J44" s="177"/>
      <c r="K44" s="185">
        <f>SUM(K41:K42)</f>
        <v>155567</v>
      </c>
      <c r="L44" s="177"/>
      <c r="M44" s="186">
        <f>SUM(M41:M42)</f>
        <v>51745</v>
      </c>
    </row>
    <row r="45" spans="1:13" ht="18.600000000000001" customHeight="1" x14ac:dyDescent="0.45">
      <c r="A45" s="166"/>
      <c r="B45" s="166"/>
      <c r="C45" s="166"/>
      <c r="D45" s="166"/>
      <c r="E45" s="155"/>
      <c r="F45" s="173"/>
      <c r="G45" s="157"/>
      <c r="H45" s="157"/>
      <c r="I45" s="157"/>
      <c r="J45" s="157"/>
      <c r="K45" s="157"/>
      <c r="L45" s="157"/>
      <c r="M45" s="157"/>
    </row>
    <row r="46" spans="1:13" ht="18.600000000000001" customHeight="1" x14ac:dyDescent="0.45">
      <c r="A46" s="166"/>
      <c r="B46" s="166"/>
      <c r="C46" s="166"/>
      <c r="D46" s="166"/>
      <c r="E46" s="155"/>
      <c r="F46" s="173"/>
      <c r="G46" s="157"/>
      <c r="H46" s="157"/>
      <c r="I46" s="157"/>
      <c r="J46" s="157"/>
      <c r="K46" s="157"/>
      <c r="L46" s="157"/>
      <c r="M46" s="157"/>
    </row>
    <row r="47" spans="1:13" ht="18.600000000000001" customHeight="1" x14ac:dyDescent="0.45">
      <c r="A47" s="166"/>
      <c r="B47" s="166"/>
      <c r="C47" s="166"/>
      <c r="D47" s="166"/>
      <c r="E47" s="155"/>
      <c r="F47" s="173"/>
      <c r="G47" s="157"/>
      <c r="H47" s="157"/>
      <c r="I47" s="157"/>
      <c r="J47" s="157"/>
      <c r="K47" s="157"/>
      <c r="L47" s="157"/>
      <c r="M47" s="157"/>
    </row>
    <row r="48" spans="1:13" ht="18.600000000000001" customHeight="1" x14ac:dyDescent="0.45">
      <c r="A48" s="166"/>
      <c r="B48" s="166"/>
      <c r="C48" s="166"/>
      <c r="D48" s="166"/>
      <c r="E48" s="155"/>
      <c r="F48" s="173"/>
      <c r="G48" s="157"/>
      <c r="H48" s="157"/>
      <c r="I48" s="157"/>
      <c r="J48" s="157"/>
      <c r="K48" s="157"/>
      <c r="L48" s="157"/>
      <c r="M48" s="157"/>
    </row>
    <row r="49" spans="1:13" ht="18.600000000000001" customHeight="1" x14ac:dyDescent="0.45">
      <c r="A49" s="166"/>
      <c r="B49" s="166"/>
      <c r="C49" s="166"/>
      <c r="D49" s="166"/>
      <c r="E49" s="155"/>
      <c r="F49" s="173"/>
      <c r="G49" s="157"/>
      <c r="H49" s="157"/>
      <c r="I49" s="157"/>
      <c r="J49" s="157"/>
      <c r="K49" s="157"/>
      <c r="L49" s="157"/>
      <c r="M49" s="157"/>
    </row>
    <row r="50" spans="1:13" ht="18.600000000000001" customHeight="1" x14ac:dyDescent="0.45">
      <c r="A50" s="166"/>
      <c r="B50" s="166"/>
      <c r="C50" s="166"/>
      <c r="D50" s="166"/>
      <c r="E50" s="155"/>
      <c r="F50" s="173"/>
      <c r="G50" s="157"/>
      <c r="H50" s="157"/>
      <c r="I50" s="157"/>
      <c r="J50" s="157"/>
      <c r="K50" s="157"/>
      <c r="L50" s="157"/>
      <c r="M50" s="157"/>
    </row>
    <row r="51" spans="1:13" ht="27" customHeight="1" x14ac:dyDescent="0.45">
      <c r="A51" s="166"/>
      <c r="B51" s="166"/>
      <c r="C51" s="166"/>
      <c r="D51" s="166"/>
      <c r="E51" s="155"/>
      <c r="F51" s="173"/>
      <c r="G51" s="157"/>
      <c r="H51" s="157"/>
      <c r="I51" s="157"/>
      <c r="J51" s="157"/>
      <c r="K51" s="157"/>
      <c r="L51" s="157"/>
      <c r="M51" s="157"/>
    </row>
    <row r="52" spans="1:13" ht="21.95" customHeight="1" x14ac:dyDescent="0.45">
      <c r="A52" s="190" t="str">
        <f>+'2-3'!A100</f>
        <v>หมายเหตุประกอบข้อมูลทางการเงินระหว่างกาลในหน้า 9 ถึง 26 เป็นส่วนหนึ่งของข้อมูลทางการเงินนี้</v>
      </c>
      <c r="B52" s="190"/>
      <c r="C52" s="190"/>
      <c r="D52" s="190"/>
      <c r="E52" s="162"/>
      <c r="F52" s="191"/>
      <c r="G52" s="164"/>
      <c r="H52" s="164"/>
      <c r="I52" s="164"/>
      <c r="J52" s="164"/>
      <c r="K52" s="164"/>
      <c r="L52" s="164"/>
      <c r="M52" s="164"/>
    </row>
    <row r="53" spans="1:13" ht="21.75" customHeight="1" x14ac:dyDescent="0.45">
      <c r="A53" s="153" t="s">
        <v>0</v>
      </c>
      <c r="B53" s="154"/>
      <c r="C53" s="154"/>
      <c r="D53" s="154"/>
      <c r="E53" s="155"/>
      <c r="F53" s="156"/>
      <c r="G53" s="157"/>
      <c r="H53" s="158"/>
      <c r="I53" s="157"/>
      <c r="J53" s="158"/>
      <c r="K53" s="157"/>
      <c r="L53" s="158"/>
      <c r="M53" s="157"/>
    </row>
    <row r="54" spans="1:13" ht="21.75" customHeight="1" x14ac:dyDescent="0.45">
      <c r="A54" s="154" t="s">
        <v>124</v>
      </c>
      <c r="B54" s="154"/>
      <c r="C54" s="154"/>
      <c r="D54" s="154"/>
      <c r="E54" s="155"/>
      <c r="F54" s="156"/>
      <c r="G54" s="157"/>
      <c r="H54" s="158"/>
      <c r="I54" s="157"/>
      <c r="J54" s="158"/>
      <c r="K54" s="157"/>
      <c r="L54" s="158"/>
      <c r="M54" s="157"/>
    </row>
    <row r="55" spans="1:13" ht="21.75" customHeight="1" x14ac:dyDescent="0.45">
      <c r="A55" s="160" t="str">
        <f>A3</f>
        <v>สำหรับรอบระยะเวลาสามเดือน สิ้นสุดวันที่ 31 มีนาคม พ.ศ. 2567</v>
      </c>
      <c r="B55" s="190"/>
      <c r="C55" s="190"/>
      <c r="D55" s="190"/>
      <c r="E55" s="162"/>
      <c r="F55" s="192"/>
      <c r="G55" s="164"/>
      <c r="H55" s="164"/>
      <c r="I55" s="164"/>
      <c r="J55" s="164"/>
      <c r="K55" s="164"/>
      <c r="L55" s="164"/>
      <c r="M55" s="164"/>
    </row>
    <row r="56" spans="1:13" ht="18" customHeight="1" x14ac:dyDescent="0.45">
      <c r="A56" s="166"/>
      <c r="B56" s="166"/>
      <c r="C56" s="166"/>
      <c r="D56" s="166"/>
      <c r="E56" s="155"/>
      <c r="F56" s="173"/>
      <c r="G56" s="193"/>
      <c r="H56" s="157"/>
      <c r="I56" s="194"/>
      <c r="J56" s="157"/>
      <c r="K56" s="193"/>
      <c r="M56" s="194"/>
    </row>
    <row r="57" spans="1:13" ht="18" customHeight="1" x14ac:dyDescent="0.45">
      <c r="A57" s="175"/>
      <c r="B57" s="166"/>
      <c r="C57" s="166"/>
      <c r="D57" s="166"/>
      <c r="E57" s="155"/>
      <c r="F57" s="167"/>
      <c r="G57" s="239" t="s">
        <v>1</v>
      </c>
      <c r="H57" s="239"/>
      <c r="I57" s="239"/>
      <c r="J57" s="168"/>
      <c r="K57" s="239" t="s">
        <v>2</v>
      </c>
      <c r="L57" s="239"/>
      <c r="M57" s="239"/>
    </row>
    <row r="58" spans="1:13" ht="18" customHeight="1" x14ac:dyDescent="0.45">
      <c r="A58" s="166"/>
      <c r="B58" s="166"/>
      <c r="C58" s="166"/>
      <c r="D58" s="166"/>
      <c r="E58" s="155"/>
      <c r="F58" s="167"/>
      <c r="G58" s="169" t="s">
        <v>3</v>
      </c>
      <c r="H58" s="169"/>
      <c r="I58" s="169" t="s">
        <v>3</v>
      </c>
      <c r="J58" s="169"/>
      <c r="K58" s="169" t="s">
        <v>3</v>
      </c>
      <c r="L58" s="169"/>
      <c r="M58" s="169" t="s">
        <v>3</v>
      </c>
    </row>
    <row r="59" spans="1:13" ht="18" customHeight="1" x14ac:dyDescent="0.45">
      <c r="A59" s="166"/>
      <c r="B59" s="166"/>
      <c r="C59" s="166"/>
      <c r="D59" s="166"/>
      <c r="E59" s="155"/>
      <c r="F59" s="167"/>
      <c r="G59" s="215" t="s">
        <v>158</v>
      </c>
      <c r="H59" s="169"/>
      <c r="I59" s="215" t="s">
        <v>158</v>
      </c>
      <c r="J59" s="128"/>
      <c r="K59" s="215" t="s">
        <v>158</v>
      </c>
      <c r="L59" s="169"/>
      <c r="M59" s="215" t="s">
        <v>158</v>
      </c>
    </row>
    <row r="60" spans="1:13" ht="18" customHeight="1" x14ac:dyDescent="0.45">
      <c r="A60" s="166"/>
      <c r="B60" s="166"/>
      <c r="C60" s="166"/>
      <c r="D60" s="166"/>
      <c r="E60" s="155"/>
      <c r="F60" s="167"/>
      <c r="G60" s="169" t="s">
        <v>159</v>
      </c>
      <c r="H60" s="169"/>
      <c r="I60" s="169" t="s">
        <v>6</v>
      </c>
      <c r="J60" s="169"/>
      <c r="K60" s="169" t="s">
        <v>159</v>
      </c>
      <c r="L60" s="169"/>
      <c r="M60" s="169" t="s">
        <v>6</v>
      </c>
    </row>
    <row r="61" spans="1:13" ht="18" customHeight="1" x14ac:dyDescent="0.45">
      <c r="A61" s="166"/>
      <c r="B61" s="166"/>
      <c r="C61" s="166"/>
      <c r="D61" s="166"/>
      <c r="E61" s="170" t="s">
        <v>7</v>
      </c>
      <c r="F61" s="171"/>
      <c r="G61" s="130" t="s">
        <v>8</v>
      </c>
      <c r="H61" s="172"/>
      <c r="I61" s="130" t="s">
        <v>8</v>
      </c>
      <c r="J61" s="172"/>
      <c r="K61" s="130" t="s">
        <v>8</v>
      </c>
      <c r="L61" s="172"/>
      <c r="M61" s="130" t="s">
        <v>8</v>
      </c>
    </row>
    <row r="62" spans="1:13" ht="6" customHeight="1" x14ac:dyDescent="0.45">
      <c r="A62" s="166"/>
      <c r="B62" s="166"/>
      <c r="C62" s="166"/>
      <c r="D62" s="166"/>
      <c r="E62" s="155"/>
      <c r="F62" s="173"/>
      <c r="G62" s="174"/>
      <c r="H62" s="157"/>
      <c r="I62" s="157"/>
      <c r="J62" s="157"/>
      <c r="K62" s="174"/>
      <c r="L62" s="157"/>
      <c r="M62" s="157"/>
    </row>
    <row r="63" spans="1:13" ht="18" customHeight="1" x14ac:dyDescent="0.45">
      <c r="A63" s="175" t="s">
        <v>125</v>
      </c>
      <c r="B63" s="166"/>
      <c r="C63" s="166"/>
      <c r="D63" s="166"/>
      <c r="E63" s="155"/>
      <c r="F63" s="173"/>
      <c r="G63" s="174"/>
      <c r="H63" s="157"/>
      <c r="I63" s="157"/>
      <c r="J63" s="157"/>
      <c r="K63" s="174"/>
      <c r="L63" s="157"/>
      <c r="M63" s="157"/>
    </row>
    <row r="64" spans="1:13" ht="18" customHeight="1" x14ac:dyDescent="0.45">
      <c r="A64" s="166" t="s">
        <v>126</v>
      </c>
      <c r="B64" s="166"/>
      <c r="C64" s="166"/>
      <c r="D64" s="166"/>
      <c r="E64" s="155" t="s">
        <v>177</v>
      </c>
      <c r="F64" s="173"/>
      <c r="G64" s="176">
        <v>0</v>
      </c>
      <c r="H64" s="177"/>
      <c r="I64" s="177">
        <v>0</v>
      </c>
      <c r="J64" s="177"/>
      <c r="K64" s="176">
        <v>-18931</v>
      </c>
      <c r="L64" s="177"/>
      <c r="M64" s="177">
        <v>-3267</v>
      </c>
    </row>
    <row r="65" spans="1:16" ht="18" customHeight="1" x14ac:dyDescent="0.45">
      <c r="A65" s="166" t="s">
        <v>153</v>
      </c>
      <c r="B65" s="166"/>
      <c r="C65" s="166"/>
      <c r="D65" s="166"/>
      <c r="E65" s="155" t="s">
        <v>177</v>
      </c>
      <c r="F65" s="173"/>
      <c r="G65" s="176">
        <v>0</v>
      </c>
      <c r="H65" s="177"/>
      <c r="I65" s="216">
        <v>0</v>
      </c>
      <c r="J65" s="157"/>
      <c r="K65" s="174">
        <v>3000</v>
      </c>
      <c r="L65" s="157"/>
      <c r="M65" s="216">
        <v>4000</v>
      </c>
    </row>
    <row r="66" spans="1:16" ht="18" customHeight="1" x14ac:dyDescent="0.45">
      <c r="A66" s="166" t="s">
        <v>167</v>
      </c>
      <c r="B66" s="184"/>
      <c r="C66" s="166"/>
      <c r="D66" s="166"/>
      <c r="E66" s="195"/>
      <c r="F66" s="173"/>
      <c r="G66" s="176">
        <v>8</v>
      </c>
      <c r="H66" s="177"/>
      <c r="I66" s="177">
        <v>-205</v>
      </c>
      <c r="J66" s="68"/>
      <c r="K66" s="176">
        <v>8</v>
      </c>
      <c r="L66" s="68"/>
      <c r="M66" s="177">
        <v>-205</v>
      </c>
    </row>
    <row r="67" spans="1:16" ht="18" customHeight="1" x14ac:dyDescent="0.45">
      <c r="A67" s="166" t="s">
        <v>111</v>
      </c>
      <c r="B67" s="166"/>
      <c r="C67" s="166"/>
      <c r="D67" s="166"/>
      <c r="E67" s="155"/>
      <c r="F67" s="173"/>
      <c r="G67" s="176">
        <v>0</v>
      </c>
      <c r="H67" s="177"/>
      <c r="I67" s="177">
        <v>0</v>
      </c>
      <c r="J67" s="177"/>
      <c r="K67" s="176">
        <v>2131</v>
      </c>
      <c r="L67" s="177"/>
      <c r="M67" s="177">
        <v>1158</v>
      </c>
    </row>
    <row r="68" spans="1:16" ht="18" customHeight="1" x14ac:dyDescent="0.45">
      <c r="A68" s="166" t="s">
        <v>152</v>
      </c>
      <c r="B68" s="166"/>
      <c r="C68" s="166"/>
      <c r="D68" s="166"/>
      <c r="E68" s="195"/>
      <c r="F68" s="173"/>
      <c r="G68" s="176">
        <v>11</v>
      </c>
      <c r="H68" s="177"/>
      <c r="I68" s="177">
        <v>11</v>
      </c>
      <c r="J68" s="68"/>
      <c r="K68" s="176">
        <v>11</v>
      </c>
      <c r="L68" s="68"/>
      <c r="M68" s="177">
        <v>11</v>
      </c>
    </row>
    <row r="69" spans="1:16" ht="18" customHeight="1" x14ac:dyDescent="0.45">
      <c r="A69" s="166" t="s">
        <v>127</v>
      </c>
      <c r="B69" s="166"/>
      <c r="C69" s="166"/>
      <c r="D69" s="166"/>
      <c r="E69" s="155"/>
      <c r="F69" s="173"/>
      <c r="G69" s="176">
        <v>-18829</v>
      </c>
      <c r="H69" s="177"/>
      <c r="I69" s="177">
        <v>-22101</v>
      </c>
      <c r="J69" s="177"/>
      <c r="K69" s="176">
        <v>-16869</v>
      </c>
      <c r="L69" s="177"/>
      <c r="M69" s="177">
        <v>-10815</v>
      </c>
      <c r="P69" s="134"/>
    </row>
    <row r="70" spans="1:16" ht="18" customHeight="1" x14ac:dyDescent="0.45">
      <c r="A70" s="166" t="s">
        <v>154</v>
      </c>
      <c r="B70" s="166"/>
      <c r="C70" s="166"/>
      <c r="D70" s="166"/>
      <c r="E70" s="155"/>
      <c r="F70" s="173"/>
      <c r="G70" s="176">
        <v>-3269</v>
      </c>
      <c r="H70" s="177"/>
      <c r="I70" s="177">
        <v>-844</v>
      </c>
      <c r="J70" s="177"/>
      <c r="K70" s="176">
        <v>-3264</v>
      </c>
      <c r="L70" s="177"/>
      <c r="M70" s="177">
        <v>-836</v>
      </c>
    </row>
    <row r="71" spans="1:16" ht="18" customHeight="1" x14ac:dyDescent="0.45">
      <c r="A71" s="166" t="s">
        <v>128</v>
      </c>
      <c r="B71" s="166"/>
      <c r="C71" s="166"/>
      <c r="D71" s="166"/>
      <c r="E71" s="155"/>
      <c r="F71" s="173"/>
      <c r="G71" s="196">
        <v>0</v>
      </c>
      <c r="I71" s="197">
        <v>5</v>
      </c>
      <c r="K71" s="196">
        <v>0</v>
      </c>
      <c r="M71" s="197">
        <v>5</v>
      </c>
    </row>
    <row r="72" spans="1:16" ht="6" customHeight="1" x14ac:dyDescent="0.45">
      <c r="A72" s="166"/>
      <c r="B72" s="166"/>
      <c r="C72" s="166"/>
      <c r="D72" s="166"/>
      <c r="E72" s="155"/>
      <c r="F72" s="173"/>
      <c r="G72" s="174"/>
      <c r="H72" s="157"/>
      <c r="I72" s="157"/>
      <c r="J72" s="157"/>
      <c r="K72" s="174"/>
      <c r="L72" s="157"/>
      <c r="M72" s="157"/>
    </row>
    <row r="73" spans="1:16" ht="18" customHeight="1" x14ac:dyDescent="0.45">
      <c r="A73" s="166" t="s">
        <v>175</v>
      </c>
      <c r="B73" s="166"/>
      <c r="C73" s="166"/>
      <c r="D73" s="166"/>
      <c r="E73" s="155"/>
      <c r="F73" s="173"/>
      <c r="G73" s="185">
        <f>SUM(G64:G72)</f>
        <v>-22079</v>
      </c>
      <c r="H73" s="177"/>
      <c r="I73" s="186">
        <f>SUM(I64:I72)</f>
        <v>-23134</v>
      </c>
      <c r="J73" s="177"/>
      <c r="K73" s="185">
        <f>SUM(K64:K72)</f>
        <v>-33914</v>
      </c>
      <c r="L73" s="177"/>
      <c r="M73" s="186">
        <f>SUM(M64:M72)</f>
        <v>-9949</v>
      </c>
    </row>
    <row r="74" spans="1:16" ht="12" customHeight="1" x14ac:dyDescent="0.45">
      <c r="A74" s="166"/>
      <c r="B74" s="166"/>
      <c r="C74" s="166"/>
      <c r="D74" s="166"/>
      <c r="E74" s="155"/>
      <c r="F74" s="173"/>
      <c r="G74" s="174"/>
      <c r="H74" s="157"/>
      <c r="I74" s="157"/>
      <c r="J74" s="157"/>
      <c r="K74" s="174"/>
      <c r="L74" s="157"/>
      <c r="M74" s="157"/>
    </row>
    <row r="75" spans="1:16" ht="18" customHeight="1" x14ac:dyDescent="0.45">
      <c r="A75" s="175" t="s">
        <v>129</v>
      </c>
      <c r="B75" s="166"/>
      <c r="C75" s="166"/>
      <c r="D75" s="166"/>
      <c r="E75" s="155"/>
      <c r="F75" s="173"/>
      <c r="G75" s="174"/>
      <c r="H75" s="157"/>
      <c r="I75" s="157"/>
      <c r="J75" s="157"/>
      <c r="K75" s="174"/>
      <c r="L75" s="157"/>
      <c r="M75" s="157"/>
    </row>
    <row r="76" spans="1:16" ht="18" customHeight="1" x14ac:dyDescent="0.45">
      <c r="A76" s="166" t="s">
        <v>130</v>
      </c>
      <c r="B76" s="166"/>
      <c r="C76" s="166"/>
      <c r="D76" s="166"/>
      <c r="E76" s="155">
        <v>11</v>
      </c>
      <c r="F76" s="173"/>
      <c r="G76" s="176">
        <v>238588</v>
      </c>
      <c r="H76" s="177"/>
      <c r="I76" s="177">
        <v>348000</v>
      </c>
      <c r="J76" s="177"/>
      <c r="K76" s="176">
        <v>208588</v>
      </c>
      <c r="L76" s="177"/>
      <c r="M76" s="177">
        <v>348000</v>
      </c>
    </row>
    <row r="77" spans="1:16" ht="18" customHeight="1" x14ac:dyDescent="0.45">
      <c r="A77" s="166" t="s">
        <v>155</v>
      </c>
      <c r="B77" s="166"/>
      <c r="C77" s="166"/>
      <c r="D77" s="166"/>
      <c r="E77" s="155">
        <v>11</v>
      </c>
      <c r="F77" s="173"/>
      <c r="G77" s="176">
        <v>-341626</v>
      </c>
      <c r="H77" s="177"/>
      <c r="I77" s="177">
        <v>-393000</v>
      </c>
      <c r="J77" s="177"/>
      <c r="K77" s="176">
        <v>-301626</v>
      </c>
      <c r="L77" s="177"/>
      <c r="M77" s="177">
        <v>-393000</v>
      </c>
    </row>
    <row r="78" spans="1:16" ht="18" customHeight="1" x14ac:dyDescent="0.45">
      <c r="A78" s="166" t="s">
        <v>131</v>
      </c>
      <c r="B78" s="166"/>
      <c r="C78" s="166"/>
      <c r="D78" s="166"/>
      <c r="E78" s="155">
        <v>13</v>
      </c>
      <c r="F78" s="173"/>
      <c r="G78" s="176">
        <v>-2976</v>
      </c>
      <c r="H78" s="177"/>
      <c r="I78" s="177">
        <v>-2976</v>
      </c>
      <c r="J78" s="177"/>
      <c r="K78" s="176">
        <v>0</v>
      </c>
      <c r="L78" s="177"/>
      <c r="M78" s="177">
        <v>0</v>
      </c>
    </row>
    <row r="79" spans="1:16" ht="18" customHeight="1" x14ac:dyDescent="0.45">
      <c r="A79" s="159" t="s">
        <v>168</v>
      </c>
      <c r="B79" s="184"/>
      <c r="C79" s="166"/>
      <c r="D79" s="166"/>
      <c r="E79" s="155"/>
      <c r="F79" s="173"/>
      <c r="G79" s="176">
        <v>-4564</v>
      </c>
      <c r="H79" s="177"/>
      <c r="I79" s="177">
        <v>-3508</v>
      </c>
      <c r="J79" s="177"/>
      <c r="K79" s="176">
        <v>-3595</v>
      </c>
      <c r="L79" s="177"/>
      <c r="M79" s="177">
        <v>-2730</v>
      </c>
    </row>
    <row r="80" spans="1:16" ht="18" customHeight="1" x14ac:dyDescent="0.45">
      <c r="A80" s="166" t="s">
        <v>132</v>
      </c>
      <c r="B80" s="184"/>
      <c r="C80" s="166"/>
      <c r="D80" s="166"/>
      <c r="E80" s="155"/>
      <c r="F80" s="173"/>
      <c r="G80" s="176">
        <v>-1291</v>
      </c>
      <c r="H80" s="177"/>
      <c r="I80" s="227">
        <v>-2298</v>
      </c>
      <c r="J80" s="177"/>
      <c r="K80" s="176">
        <v>-998</v>
      </c>
      <c r="L80" s="177"/>
      <c r="M80" s="177">
        <v>-2012</v>
      </c>
    </row>
    <row r="81" spans="1:15" ht="18" customHeight="1" x14ac:dyDescent="0.45">
      <c r="A81" s="166" t="s">
        <v>156</v>
      </c>
      <c r="B81" s="184"/>
      <c r="C81" s="166"/>
      <c r="D81" s="166"/>
      <c r="E81" s="155"/>
      <c r="F81" s="173"/>
      <c r="G81" s="185">
        <v>-244</v>
      </c>
      <c r="H81" s="177"/>
      <c r="I81" s="186">
        <v>-451</v>
      </c>
      <c r="J81" s="177"/>
      <c r="K81" s="185">
        <v>-222</v>
      </c>
      <c r="L81" s="177"/>
      <c r="M81" s="186">
        <v>-423</v>
      </c>
    </row>
    <row r="82" spans="1:15" ht="6" customHeight="1" x14ac:dyDescent="0.45">
      <c r="A82" s="166"/>
      <c r="B82" s="166"/>
      <c r="C82" s="166"/>
      <c r="D82" s="166"/>
      <c r="E82" s="155"/>
      <c r="F82" s="173"/>
      <c r="G82" s="174"/>
      <c r="H82" s="157"/>
      <c r="I82" s="157"/>
      <c r="J82" s="157"/>
      <c r="K82" s="174"/>
      <c r="L82" s="157"/>
      <c r="M82" s="157"/>
    </row>
    <row r="83" spans="1:15" ht="18" customHeight="1" x14ac:dyDescent="0.45">
      <c r="A83" s="166" t="s">
        <v>176</v>
      </c>
      <c r="B83" s="166"/>
      <c r="C83" s="166"/>
      <c r="D83" s="166"/>
      <c r="E83" s="155"/>
      <c r="F83" s="173"/>
      <c r="G83" s="198">
        <f>SUM(G76:G81)</f>
        <v>-112113</v>
      </c>
      <c r="H83" s="157"/>
      <c r="I83" s="164">
        <f>SUM(I76:I81)</f>
        <v>-54233</v>
      </c>
      <c r="J83" s="157"/>
      <c r="K83" s="198">
        <f>SUM(K76:K81)</f>
        <v>-97853</v>
      </c>
      <c r="L83" s="157"/>
      <c r="M83" s="164">
        <f>SUM(M76:M81)</f>
        <v>-50165</v>
      </c>
    </row>
    <row r="84" spans="1:15" ht="12" customHeight="1" x14ac:dyDescent="0.45">
      <c r="A84" s="166"/>
      <c r="B84" s="166"/>
      <c r="C84" s="166"/>
      <c r="D84" s="166"/>
      <c r="E84" s="155"/>
      <c r="F84" s="173"/>
      <c r="G84" s="174"/>
      <c r="H84" s="157"/>
      <c r="I84" s="157"/>
      <c r="J84" s="157"/>
      <c r="K84" s="174"/>
      <c r="L84" s="157"/>
      <c r="M84" s="157"/>
    </row>
    <row r="85" spans="1:15" ht="18" customHeight="1" x14ac:dyDescent="0.45">
      <c r="A85" s="175" t="s">
        <v>133</v>
      </c>
      <c r="B85" s="166"/>
      <c r="C85" s="166"/>
      <c r="D85" s="166"/>
      <c r="E85" s="155"/>
      <c r="F85" s="173"/>
      <c r="G85" s="174">
        <f>SUM(G83,G73,G44)</f>
        <v>17524</v>
      </c>
      <c r="H85" s="157"/>
      <c r="I85" s="157">
        <f>SUM(I83,I73,I44)</f>
        <v>-35293</v>
      </c>
      <c r="J85" s="157"/>
      <c r="K85" s="174">
        <f>SUM(K83,K73,K44)</f>
        <v>23800</v>
      </c>
      <c r="L85" s="157"/>
      <c r="M85" s="157">
        <f>SUM(M83,M73,M44)</f>
        <v>-8369</v>
      </c>
    </row>
    <row r="86" spans="1:15" ht="18" customHeight="1" x14ac:dyDescent="0.35">
      <c r="A86" s="199" t="s">
        <v>179</v>
      </c>
      <c r="B86" s="166"/>
      <c r="C86" s="166"/>
      <c r="D86" s="166"/>
      <c r="E86" s="155"/>
      <c r="F86" s="173"/>
      <c r="G86" s="174">
        <v>-131</v>
      </c>
      <c r="H86" s="157"/>
      <c r="I86" s="157">
        <v>-347</v>
      </c>
      <c r="J86" s="157"/>
      <c r="K86" s="174">
        <v>0</v>
      </c>
      <c r="L86" s="157"/>
      <c r="M86" s="157">
        <v>0</v>
      </c>
    </row>
    <row r="87" spans="1:15" ht="18" customHeight="1" x14ac:dyDescent="0.45">
      <c r="A87" s="166" t="s">
        <v>190</v>
      </c>
      <c r="B87" s="166"/>
      <c r="C87" s="166"/>
      <c r="D87" s="166"/>
      <c r="E87" s="155"/>
      <c r="F87" s="173"/>
      <c r="G87" s="185">
        <v>93306</v>
      </c>
      <c r="H87" s="177"/>
      <c r="I87" s="186">
        <v>68665</v>
      </c>
      <c r="J87" s="177"/>
      <c r="K87" s="187">
        <v>75216</v>
      </c>
      <c r="L87" s="177"/>
      <c r="M87" s="72">
        <v>28704</v>
      </c>
    </row>
    <row r="88" spans="1:15" ht="6" customHeight="1" x14ac:dyDescent="0.45">
      <c r="A88" s="166"/>
      <c r="B88" s="166"/>
      <c r="C88" s="166"/>
      <c r="D88" s="166"/>
      <c r="E88" s="155"/>
      <c r="F88" s="173"/>
      <c r="G88" s="174"/>
      <c r="H88" s="157"/>
      <c r="I88" s="157"/>
      <c r="J88" s="157"/>
      <c r="K88" s="183"/>
      <c r="L88" s="157"/>
    </row>
    <row r="89" spans="1:15" ht="18" customHeight="1" thickBot="1" x14ac:dyDescent="0.5">
      <c r="A89" s="166" t="s">
        <v>191</v>
      </c>
      <c r="B89" s="166"/>
      <c r="C89" s="166"/>
      <c r="D89" s="166"/>
      <c r="E89" s="155"/>
      <c r="F89" s="173"/>
      <c r="G89" s="200">
        <f>SUM(G85:G87)</f>
        <v>110699</v>
      </c>
      <c r="H89" s="157"/>
      <c r="I89" s="201">
        <f>SUM(I85:I87)</f>
        <v>33025</v>
      </c>
      <c r="J89" s="157"/>
      <c r="K89" s="202">
        <f>SUM(K85:K87)</f>
        <v>99016</v>
      </c>
      <c r="L89" s="157"/>
      <c r="M89" s="203">
        <f>SUM(M85:M87)</f>
        <v>20335</v>
      </c>
      <c r="O89" s="134"/>
    </row>
    <row r="90" spans="1:15" ht="12" customHeight="1" thickTop="1" x14ac:dyDescent="0.45">
      <c r="A90" s="166"/>
      <c r="B90" s="166"/>
      <c r="C90" s="166"/>
      <c r="D90" s="166"/>
      <c r="E90" s="155"/>
      <c r="F90" s="173"/>
      <c r="G90" s="174"/>
      <c r="H90" s="157"/>
      <c r="I90" s="157"/>
      <c r="J90" s="157"/>
      <c r="K90" s="183"/>
      <c r="L90" s="157"/>
    </row>
    <row r="91" spans="1:15" ht="18" customHeight="1" x14ac:dyDescent="0.45">
      <c r="A91" s="175" t="s">
        <v>134</v>
      </c>
      <c r="B91" s="166"/>
      <c r="C91" s="166"/>
      <c r="D91" s="166"/>
      <c r="E91" s="155"/>
      <c r="F91" s="173"/>
      <c r="G91" s="174"/>
      <c r="H91" s="157"/>
      <c r="I91" s="157"/>
      <c r="J91" s="157"/>
      <c r="K91" s="174"/>
      <c r="L91" s="157"/>
    </row>
    <row r="92" spans="1:15" ht="18" customHeight="1" x14ac:dyDescent="0.45">
      <c r="A92" s="166" t="s">
        <v>135</v>
      </c>
      <c r="B92" s="166"/>
      <c r="C92" s="166"/>
      <c r="D92" s="166"/>
      <c r="E92" s="155"/>
      <c r="F92" s="173"/>
      <c r="G92" s="174"/>
      <c r="H92" s="157"/>
      <c r="I92" s="157"/>
      <c r="J92" s="157"/>
      <c r="K92" s="183"/>
    </row>
    <row r="93" spans="1:15" ht="18" customHeight="1" x14ac:dyDescent="0.45">
      <c r="A93" s="166"/>
      <c r="B93" s="184" t="s">
        <v>136</v>
      </c>
      <c r="C93" s="166"/>
      <c r="D93" s="166"/>
      <c r="E93" s="155">
        <v>12</v>
      </c>
      <c r="F93" s="173"/>
      <c r="G93" s="176">
        <v>5659</v>
      </c>
      <c r="H93" s="177"/>
      <c r="I93" s="177">
        <v>3722</v>
      </c>
      <c r="J93" s="177"/>
      <c r="K93" s="176">
        <v>5659</v>
      </c>
      <c r="L93" s="177"/>
      <c r="M93" s="177">
        <v>3664</v>
      </c>
    </row>
    <row r="94" spans="1:15" ht="6" customHeight="1" x14ac:dyDescent="0.45">
      <c r="A94" s="166"/>
      <c r="B94" s="166"/>
      <c r="C94" s="166"/>
      <c r="D94" s="166"/>
      <c r="E94" s="155"/>
      <c r="F94" s="173"/>
      <c r="G94" s="176"/>
      <c r="H94" s="177"/>
      <c r="I94" s="177"/>
      <c r="J94" s="177"/>
      <c r="K94" s="176"/>
      <c r="L94" s="177"/>
      <c r="M94" s="177"/>
    </row>
    <row r="95" spans="1:15" ht="18" customHeight="1" x14ac:dyDescent="0.45">
      <c r="A95" s="166"/>
      <c r="B95" s="184" t="s">
        <v>137</v>
      </c>
      <c r="C95" s="166"/>
      <c r="D95" s="166"/>
      <c r="E95" s="155">
        <v>12</v>
      </c>
      <c r="F95" s="173"/>
      <c r="G95" s="176">
        <v>14782</v>
      </c>
      <c r="H95" s="177"/>
      <c r="I95" s="177">
        <v>169</v>
      </c>
      <c r="J95" s="177"/>
      <c r="K95" s="176">
        <v>14782</v>
      </c>
      <c r="L95" s="177"/>
      <c r="M95" s="177">
        <v>169</v>
      </c>
    </row>
    <row r="96" spans="1:15" ht="6" customHeight="1" x14ac:dyDescent="0.45">
      <c r="A96" s="166"/>
      <c r="B96" s="166"/>
      <c r="C96" s="166"/>
      <c r="D96" s="166"/>
      <c r="E96" s="155"/>
      <c r="F96" s="173"/>
      <c r="G96" s="176"/>
      <c r="H96" s="177"/>
      <c r="I96" s="177"/>
      <c r="J96" s="177"/>
      <c r="K96" s="176"/>
      <c r="L96" s="177"/>
      <c r="M96" s="177"/>
    </row>
    <row r="97" spans="1:13" ht="18" customHeight="1" x14ac:dyDescent="0.45">
      <c r="A97" s="166" t="s">
        <v>171</v>
      </c>
      <c r="B97" s="166"/>
      <c r="C97" s="166"/>
      <c r="D97" s="166"/>
      <c r="E97" s="155"/>
      <c r="F97" s="173"/>
      <c r="G97" s="204">
        <v>1020</v>
      </c>
      <c r="H97" s="177"/>
      <c r="I97" s="205">
        <v>0</v>
      </c>
      <c r="J97" s="177"/>
      <c r="K97" s="204">
        <v>1020</v>
      </c>
      <c r="L97" s="67"/>
      <c r="M97" s="205">
        <v>0</v>
      </c>
    </row>
    <row r="98" spans="1:13" ht="6" customHeight="1" x14ac:dyDescent="0.45">
      <c r="A98" s="166"/>
      <c r="B98" s="166"/>
      <c r="C98" s="166"/>
      <c r="D98" s="166"/>
      <c r="E98" s="155"/>
      <c r="F98" s="173"/>
      <c r="G98" s="176"/>
      <c r="H98" s="177"/>
      <c r="I98" s="177"/>
      <c r="J98" s="177"/>
      <c r="K98" s="176"/>
      <c r="L98" s="177"/>
      <c r="M98" s="177"/>
    </row>
    <row r="99" spans="1:13" ht="18" customHeight="1" x14ac:dyDescent="0.45">
      <c r="A99" s="166" t="s">
        <v>138</v>
      </c>
      <c r="B99" s="166"/>
      <c r="C99" s="166"/>
      <c r="D99" s="166"/>
      <c r="E99" s="155"/>
      <c r="F99" s="173"/>
      <c r="G99" s="204">
        <v>86</v>
      </c>
      <c r="H99" s="177"/>
      <c r="I99" s="205">
        <v>1500</v>
      </c>
      <c r="J99" s="177"/>
      <c r="K99" s="204">
        <v>0</v>
      </c>
      <c r="L99" s="67"/>
      <c r="M99" s="205">
        <v>0</v>
      </c>
    </row>
    <row r="100" spans="1:13" ht="6" customHeight="1" x14ac:dyDescent="0.45">
      <c r="A100" s="166"/>
      <c r="B100" s="166"/>
      <c r="C100" s="166"/>
      <c r="D100" s="166"/>
      <c r="E100" s="155"/>
      <c r="F100" s="173"/>
      <c r="G100" s="176"/>
      <c r="H100" s="177"/>
      <c r="I100" s="177"/>
      <c r="J100" s="177"/>
      <c r="K100" s="176"/>
      <c r="L100" s="177"/>
      <c r="M100" s="177"/>
    </row>
    <row r="101" spans="1:13" ht="18" customHeight="1" x14ac:dyDescent="0.45">
      <c r="A101" s="166" t="s">
        <v>139</v>
      </c>
      <c r="B101" s="166"/>
      <c r="C101" s="166"/>
      <c r="D101" s="166"/>
      <c r="E101" s="155"/>
      <c r="F101" s="173"/>
      <c r="G101" s="204">
        <v>28</v>
      </c>
      <c r="H101" s="177"/>
      <c r="I101" s="205">
        <v>21</v>
      </c>
      <c r="J101" s="177"/>
      <c r="K101" s="204">
        <v>28</v>
      </c>
      <c r="L101" s="67"/>
      <c r="M101" s="205">
        <v>21</v>
      </c>
    </row>
    <row r="102" spans="1:13" ht="17.25" x14ac:dyDescent="0.45">
      <c r="A102" s="166"/>
      <c r="B102" s="166"/>
      <c r="C102" s="166"/>
      <c r="D102" s="166"/>
      <c r="E102" s="155"/>
      <c r="F102" s="173"/>
      <c r="G102" s="205"/>
      <c r="H102" s="177"/>
      <c r="I102" s="205"/>
      <c r="J102" s="177"/>
      <c r="K102" s="205"/>
      <c r="L102" s="67"/>
      <c r="M102" s="205"/>
    </row>
    <row r="103" spans="1:13" ht="17.25" x14ac:dyDescent="0.45">
      <c r="A103" s="166"/>
      <c r="B103" s="166"/>
      <c r="C103" s="166"/>
      <c r="D103" s="166"/>
      <c r="E103" s="155"/>
      <c r="F103" s="173"/>
      <c r="G103" s="205"/>
      <c r="H103" s="177"/>
      <c r="I103" s="205"/>
      <c r="J103" s="177"/>
      <c r="K103" s="205"/>
      <c r="L103" s="67"/>
      <c r="M103" s="205"/>
    </row>
    <row r="104" spans="1:13" ht="17.25" x14ac:dyDescent="0.45">
      <c r="A104" s="166"/>
      <c r="B104" s="166"/>
      <c r="C104" s="166"/>
      <c r="D104" s="166"/>
      <c r="E104" s="155"/>
      <c r="F104" s="173"/>
      <c r="G104" s="205"/>
      <c r="H104" s="177"/>
      <c r="I104" s="205"/>
      <c r="J104" s="177"/>
      <c r="K104" s="205"/>
      <c r="L104" s="67"/>
      <c r="M104" s="205"/>
    </row>
    <row r="105" spans="1:13" ht="17.25" x14ac:dyDescent="0.45">
      <c r="A105" s="166"/>
      <c r="B105" s="166"/>
      <c r="C105" s="166"/>
      <c r="D105" s="166"/>
      <c r="E105" s="155"/>
      <c r="F105" s="173"/>
      <c r="G105" s="205"/>
      <c r="H105" s="177"/>
      <c r="I105" s="205"/>
      <c r="J105" s="177"/>
      <c r="K105" s="205"/>
      <c r="L105" s="67"/>
      <c r="M105" s="205"/>
    </row>
    <row r="106" spans="1:13" ht="17.25" x14ac:dyDescent="0.45">
      <c r="A106" s="166"/>
      <c r="B106" s="166"/>
      <c r="C106" s="166"/>
      <c r="D106" s="166"/>
      <c r="E106" s="155"/>
      <c r="F106" s="173"/>
      <c r="G106" s="205"/>
      <c r="H106" s="177"/>
      <c r="I106" s="205"/>
      <c r="J106" s="177"/>
      <c r="K106" s="205"/>
      <c r="L106" s="67"/>
      <c r="M106" s="205"/>
    </row>
    <row r="107" spans="1:13" ht="17.25" x14ac:dyDescent="0.45">
      <c r="A107" s="166"/>
      <c r="B107" s="166"/>
      <c r="C107" s="166"/>
      <c r="D107" s="166"/>
      <c r="E107" s="155"/>
      <c r="F107" s="173"/>
      <c r="G107" s="205"/>
      <c r="H107" s="177"/>
      <c r="I107" s="205"/>
      <c r="J107" s="177"/>
      <c r="K107" s="205"/>
      <c r="L107" s="67"/>
      <c r="M107" s="205"/>
    </row>
    <row r="108" spans="1:13" ht="12" customHeight="1" x14ac:dyDescent="0.45">
      <c r="A108" s="166"/>
      <c r="B108" s="166"/>
      <c r="C108" s="166"/>
      <c r="D108" s="166"/>
      <c r="E108" s="155"/>
      <c r="F108" s="173"/>
      <c r="G108" s="205"/>
      <c r="H108" s="177"/>
      <c r="I108" s="205"/>
      <c r="J108" s="177"/>
      <c r="K108" s="205"/>
      <c r="L108" s="67"/>
      <c r="M108" s="205"/>
    </row>
    <row r="109" spans="1:13" s="211" customFormat="1" ht="21.95" customHeight="1" x14ac:dyDescent="0.45">
      <c r="A109" s="190" t="str">
        <f>'2-3'!A44</f>
        <v>หมายเหตุประกอบข้อมูลทางการเงินระหว่างกาลในหน้า 9 ถึง 26 เป็นส่วนหนึ่งของข้อมูลทางการเงินนี้</v>
      </c>
      <c r="B109" s="190"/>
      <c r="C109" s="190"/>
      <c r="D109" s="190"/>
      <c r="E109" s="206"/>
      <c r="F109" s="207"/>
      <c r="G109" s="208"/>
      <c r="H109" s="208"/>
      <c r="I109" s="208"/>
      <c r="J109" s="208"/>
      <c r="K109" s="209"/>
      <c r="L109" s="210"/>
      <c r="M109" s="209"/>
    </row>
  </sheetData>
  <mergeCells count="4">
    <mergeCell ref="G5:I5"/>
    <mergeCell ref="K5:M5"/>
    <mergeCell ref="G57:I57"/>
    <mergeCell ref="K57:M57"/>
  </mergeCells>
  <conditionalFormatting sqref="K9">
    <cfRule type="expression" dxfId="7" priority="8" stopIfTrue="1">
      <formula>#REF!&lt;&gt;""</formula>
    </cfRule>
  </conditionalFormatting>
  <conditionalFormatting sqref="G9">
    <cfRule type="expression" dxfId="6" priority="7" stopIfTrue="1">
      <formula>#REF!&lt;&gt;""</formula>
    </cfRule>
  </conditionalFormatting>
  <conditionalFormatting sqref="K61">
    <cfRule type="expression" dxfId="5" priority="6" stopIfTrue="1">
      <formula>#REF!&lt;&gt;""</formula>
    </cfRule>
  </conditionalFormatting>
  <conditionalFormatting sqref="G61">
    <cfRule type="expression" dxfId="4" priority="5" stopIfTrue="1">
      <formula>#REF!&lt;&gt;""</formula>
    </cfRule>
  </conditionalFormatting>
  <conditionalFormatting sqref="M9">
    <cfRule type="expression" dxfId="3" priority="4" stopIfTrue="1">
      <formula>#REF!&lt;&gt;""</formula>
    </cfRule>
  </conditionalFormatting>
  <conditionalFormatting sqref="M61">
    <cfRule type="expression" dxfId="2" priority="3" stopIfTrue="1">
      <formula>#REF!&lt;&gt;""</formula>
    </cfRule>
  </conditionalFormatting>
  <conditionalFormatting sqref="I9">
    <cfRule type="expression" dxfId="1" priority="2" stopIfTrue="1">
      <formula>#REF!&lt;&gt;""</formula>
    </cfRule>
  </conditionalFormatting>
  <conditionalFormatting sqref="I61">
    <cfRule type="expression" dxfId="0" priority="1" stopIfTrue="1">
      <formula>#REF!&lt;&gt;""</formula>
    </cfRule>
  </conditionalFormatting>
  <pageMargins left="0.8" right="0.5" top="0.5" bottom="0.6" header="0.49" footer="0.4"/>
  <pageSetup paperSize="9" scale="88" firstPageNumber="7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2-3</vt:lpstr>
      <vt:lpstr>4P&amp;L</vt:lpstr>
      <vt:lpstr>5</vt:lpstr>
      <vt:lpstr>6</vt:lpstr>
      <vt:lpstr>7-8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Budsakorn Saengwattanapan (TH)</cp:lastModifiedBy>
  <cp:lastPrinted>2024-05-09T07:36:25Z</cp:lastPrinted>
  <dcterms:created xsi:type="dcterms:W3CDTF">2023-05-02T06:19:51Z</dcterms:created>
  <dcterms:modified xsi:type="dcterms:W3CDTF">2024-05-09T07:49:20Z</dcterms:modified>
</cp:coreProperties>
</file>