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Q1'March24\"/>
    </mc:Choice>
  </mc:AlternateContent>
  <xr:revisionPtr revIDLastSave="0" documentId="13_ncr:1_{7FA743EA-3493-4B95-9012-A8D60D57A1C1}" xr6:coauthVersionLast="47" xr6:coauthVersionMax="47" xr10:uidLastSave="{00000000-0000-0000-0000-000000000000}"/>
  <bookViews>
    <workbookView xWindow="-120" yWindow="-120" windowWidth="24240" windowHeight="13020" tabRatio="546" activeTab="4" xr2:uid="{00000000-000D-0000-FFFF-FFFF00000000}"/>
  </bookViews>
  <sheets>
    <sheet name="2-3" sheetId="1" r:id="rId1"/>
    <sheet name="4" sheetId="13" r:id="rId2"/>
    <sheet name="5" sheetId="7" r:id="rId3"/>
    <sheet name="6" sheetId="3" r:id="rId4"/>
    <sheet name="7-8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8" i="7" l="1"/>
  <c r="N100" i="1" l="1"/>
  <c r="N99" i="1"/>
  <c r="N98" i="1"/>
  <c r="N96" i="1"/>
  <c r="J99" i="1"/>
  <c r="J98" i="1"/>
  <c r="J96" i="1"/>
  <c r="N40" i="13"/>
  <c r="J40" i="13"/>
  <c r="L40" i="13"/>
  <c r="H32" i="12"/>
  <c r="H44" i="12" s="1"/>
  <c r="H47" i="12" s="1"/>
  <c r="H74" i="12"/>
  <c r="H85" i="12"/>
  <c r="H87" i="12" l="1"/>
  <c r="H91" i="12" s="1"/>
  <c r="L32" i="12" l="1"/>
  <c r="L44" i="12" s="1"/>
  <c r="L47" i="12" s="1"/>
  <c r="H40" i="13"/>
  <c r="J74" i="1" l="1"/>
  <c r="L74" i="1"/>
  <c r="N74" i="1"/>
  <c r="J83" i="1"/>
  <c r="L83" i="1"/>
  <c r="N83" i="1"/>
  <c r="N102" i="1"/>
  <c r="H83" i="1"/>
  <c r="H74" i="1"/>
  <c r="J25" i="1"/>
  <c r="L25" i="1"/>
  <c r="N25" i="1"/>
  <c r="N37" i="1"/>
  <c r="L37" i="1"/>
  <c r="J37" i="1"/>
  <c r="H37" i="1"/>
  <c r="H25" i="1"/>
  <c r="J27" i="13"/>
  <c r="J16" i="13"/>
  <c r="J19" i="13" s="1"/>
  <c r="N27" i="13"/>
  <c r="N16" i="13"/>
  <c r="N19" i="13" s="1"/>
  <c r="N29" i="13" s="1"/>
  <c r="N32" i="13" s="1"/>
  <c r="O27" i="7"/>
  <c r="M27" i="7"/>
  <c r="K27" i="7"/>
  <c r="I27" i="7"/>
  <c r="G27" i="7"/>
  <c r="E27" i="7"/>
  <c r="P27" i="3"/>
  <c r="N27" i="3"/>
  <c r="L27" i="3"/>
  <c r="J27" i="3"/>
  <c r="H27" i="3"/>
  <c r="R25" i="3"/>
  <c r="R23" i="3"/>
  <c r="J85" i="12"/>
  <c r="J74" i="12"/>
  <c r="J32" i="12"/>
  <c r="N85" i="12"/>
  <c r="N74" i="12"/>
  <c r="N32" i="12"/>
  <c r="J85" i="1" l="1"/>
  <c r="H85" i="1"/>
  <c r="L85" i="1"/>
  <c r="J29" i="13"/>
  <c r="J32" i="13" s="1"/>
  <c r="N44" i="12"/>
  <c r="N47" i="12" s="1"/>
  <c r="N87" i="12" s="1"/>
  <c r="N91" i="12" s="1"/>
  <c r="J44" i="12"/>
  <c r="J47" i="12" s="1"/>
  <c r="J87" i="12" s="1"/>
  <c r="J91" i="12" s="1"/>
  <c r="N39" i="1"/>
  <c r="N85" i="1"/>
  <c r="N104" i="1" s="1"/>
  <c r="J39" i="1"/>
  <c r="H39" i="1"/>
  <c r="L39" i="1"/>
  <c r="N42" i="13"/>
  <c r="R27" i="3"/>
  <c r="Q23" i="7"/>
  <c r="S23" i="7" s="1"/>
  <c r="Q25" i="7"/>
  <c r="S25" i="7" s="1"/>
  <c r="U25" i="7" s="1"/>
  <c r="Q18" i="7"/>
  <c r="L74" i="12"/>
  <c r="R16" i="3"/>
  <c r="Q16" i="7"/>
  <c r="J100" i="1" s="1"/>
  <c r="J102" i="1" s="1"/>
  <c r="J104" i="1" l="1"/>
  <c r="J42" i="13"/>
  <c r="Q27" i="7"/>
  <c r="S27" i="7"/>
  <c r="U23" i="7"/>
  <c r="U27" i="7" s="1"/>
  <c r="S16" i="7"/>
  <c r="Q20" i="7"/>
  <c r="H100" i="1" s="1"/>
  <c r="O20" i="7"/>
  <c r="P20" i="3" l="1"/>
  <c r="L100" i="1" s="1"/>
  <c r="L85" i="12" l="1"/>
  <c r="L87" i="12" s="1"/>
  <c r="L27" i="13" l="1"/>
  <c r="H27" i="13"/>
  <c r="L16" i="13"/>
  <c r="L19" i="13" s="1"/>
  <c r="H16" i="13"/>
  <c r="H19" i="13" s="1"/>
  <c r="L29" i="13" l="1"/>
  <c r="L32" i="13" s="1"/>
  <c r="H29" i="13"/>
  <c r="H32" i="13" s="1"/>
  <c r="H45" i="13" l="1"/>
  <c r="K18" i="7"/>
  <c r="H42" i="13"/>
  <c r="N18" i="3"/>
  <c r="R18" i="3" s="1"/>
  <c r="R20" i="3" s="1"/>
  <c r="L45" i="13"/>
  <c r="L49" i="13" s="1"/>
  <c r="L42" i="13"/>
  <c r="K20" i="7" l="1"/>
  <c r="H99" i="1" s="1"/>
  <c r="S18" i="7"/>
  <c r="I20" i="7"/>
  <c r="H98" i="1" s="1"/>
  <c r="G20" i="7"/>
  <c r="H96" i="1" s="1"/>
  <c r="E20" i="7"/>
  <c r="U16" i="7"/>
  <c r="L20" i="3" l="1"/>
  <c r="L98" i="1" s="1"/>
  <c r="J20" i="3"/>
  <c r="L96" i="1" s="1"/>
  <c r="H20" i="3"/>
  <c r="A55" i="12" l="1"/>
  <c r="A53" i="12"/>
  <c r="M20" i="7"/>
  <c r="N20" i="3" l="1"/>
  <c r="S20" i="7"/>
  <c r="L99" i="1" l="1"/>
  <c r="L102" i="1" s="1"/>
  <c r="L104" i="1" s="1"/>
  <c r="L91" i="12"/>
  <c r="H102" i="1"/>
  <c r="H104" i="1" s="1"/>
  <c r="U18" i="7"/>
  <c r="U20" i="7" s="1"/>
  <c r="A33" i="7"/>
  <c r="A32" i="3" l="1"/>
  <c r="A52" i="12" s="1"/>
  <c r="A111" i="12" s="1"/>
  <c r="A106" i="1"/>
  <c r="A52" i="1"/>
  <c r="A51" i="1"/>
  <c r="A50" i="1"/>
  <c r="A59" i="13" l="1"/>
</calcChain>
</file>

<file path=xl/sharedStrings.xml><?xml version="1.0" encoding="utf-8"?>
<sst xmlns="http://schemas.openxmlformats.org/spreadsheetml/2006/main" count="350" uniqueCount="201">
  <si>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</si>
  <si>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</si>
  <si>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</si>
  <si>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</si>
  <si>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</si>
  <si>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</si>
  <si>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</si>
  <si>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</si>
  <si>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</si>
  <si>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</si>
  <si>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</si>
  <si>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</si>
  <si>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</si>
  <si>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</si>
  <si>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</si>
  <si>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</si>
  <si>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</si>
  <si>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</si>
  <si>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</si>
  <si>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</si>
  <si>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</si>
  <si>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</si>
  <si>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</si>
  <si>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</si>
  <si>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</si>
  <si>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</si>
  <si>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</si>
  <si>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</si>
  <si>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</si>
  <si>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</si>
  <si>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</si>
  <si>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</si>
  <si>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</si>
  <si>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</si>
  <si>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</si>
  <si>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</si>
  <si>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</si>
  <si>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</si>
  <si>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</si>
  <si>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</si>
  <si>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</si>
  <si>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</si>
  <si>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</si>
  <si>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</si>
  <si>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</si>
  <si>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</si>
  <si>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</si>
  <si>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</si>
  <si>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</si>
  <si>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</si>
  <si>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</si>
  <si>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</si>
  <si>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</si>
  <si>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</si>
  <si>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</si>
  <si>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</si>
  <si>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</si>
  <si>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</si>
  <si>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</si>
  <si>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</si>
  <si>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</si>
  <si>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</si>
  <si>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</si>
  <si>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</si>
  <si>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</si>
  <si>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</si>
  <si>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</si>
  <si>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</si>
  <si>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</si>
  <si>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</si>
  <si>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</si>
  <si>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Finance costs</t>
  </si>
  <si>
    <t>Non-cash transactions:</t>
  </si>
  <si>
    <t>- equipment</t>
  </si>
  <si>
    <t>Other components of equity (net)</t>
  </si>
  <si>
    <t>of employee benefit</t>
  </si>
  <si>
    <t xml:space="preserve"> obligations (net)</t>
  </si>
  <si>
    <t>Cash received from disposals of equipment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</si>
  <si>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</si>
  <si>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</si>
  <si>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</si>
  <si>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</si>
  <si>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</si>
  <si>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</si>
  <si>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</si>
  <si>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</si>
  <si>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</si>
  <si>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</si>
  <si>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</si>
  <si>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</si>
  <si>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</si>
  <si>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</si>
  <si>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</si>
  <si>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</si>
  <si>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</si>
  <si>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</si>
  <si>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</si>
  <si>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</si>
  <si>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</si>
  <si>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</si>
  <si>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Right-of-use assets (net)</t>
  </si>
  <si>
    <t>Total owners</t>
  </si>
  <si>
    <t>of the parent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</si>
  <si>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</si>
  <si>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</si>
  <si>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</si>
  <si>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</si>
  <si>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</si>
  <si>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- employee benefits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</si>
  <si>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</si>
  <si>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- interest expense from - loans from financial institutions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</si>
  <si>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</si>
  <si>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</si>
  <si>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</si>
  <si>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</si>
  <si>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</si>
  <si>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</si>
  <si>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t>Cash paid for lease liabilities - principle</t>
  </si>
  <si>
    <t>Investment in subsidiaries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</si>
  <si>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</si>
  <si>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</si>
  <si>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</si>
  <si>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</si>
  <si>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</si>
  <si>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</si>
  <si>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</si>
  <si>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</si>
  <si>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t>- Income tax paid</t>
  </si>
  <si>
    <t xml:space="preserve">Purchases of assets during the periods </t>
  </si>
  <si>
    <t>which have not been paid</t>
  </si>
  <si>
    <t>Net (gain) loss from disposals of equipment</t>
  </si>
  <si>
    <t>Currency</t>
  </si>
  <si>
    <t xml:space="preserve"> translation</t>
  </si>
  <si>
    <t xml:space="preserve"> differences</t>
  </si>
  <si>
    <t>Total other</t>
  </si>
  <si>
    <t>components of</t>
  </si>
  <si>
    <t>equity (net)</t>
  </si>
  <si>
    <t>from short-term loan to a subsidiary</t>
  </si>
  <si>
    <t>Value added tax (net)</t>
  </si>
  <si>
    <t>Thousand Baht</t>
  </si>
  <si>
    <t>Derivative assets</t>
  </si>
  <si>
    <t>Interest received from - short-term loan to subsidiaries</t>
  </si>
  <si>
    <t xml:space="preserve">Net increase (decrease) in cash and cash equivalents </t>
  </si>
  <si>
    <t>profit or loss</t>
  </si>
  <si>
    <t>Short-term loan to subsidiaries</t>
  </si>
  <si>
    <t>Short-term loan to subsidiaries - payments</t>
  </si>
  <si>
    <t>2023</t>
  </si>
  <si>
    <t>Opening balance as at 1 January 2023</t>
  </si>
  <si>
    <t>Cash at a financial institution pledged as security</t>
  </si>
  <si>
    <t>- Long-term loans from a financial institution</t>
  </si>
  <si>
    <t>Long-term loans from a financial institution</t>
  </si>
  <si>
    <t>Cash flow before changes in working capital</t>
  </si>
  <si>
    <t xml:space="preserve">Cash generated from operating activities </t>
  </si>
  <si>
    <t>before income tax paid</t>
  </si>
  <si>
    <t xml:space="preserve">(Reversal of) allowance for inventory costs in excess </t>
  </si>
  <si>
    <t>of net realisable value</t>
  </si>
  <si>
    <t>- other current assets</t>
  </si>
  <si>
    <t>For the nine-month period ended 30 September 2023</t>
  </si>
  <si>
    <t>Interest income from - short-term loan to subsidiaries</t>
  </si>
  <si>
    <t xml:space="preserve">(Reversal of) Expected credit losses </t>
  </si>
  <si>
    <t>Loans to employees</t>
  </si>
  <si>
    <t>- Exchange differences on translation</t>
  </si>
  <si>
    <t>Interest income from - loans to employee</t>
  </si>
  <si>
    <t>- interest expense from - lease liabilities</t>
  </si>
  <si>
    <t>Short-term loan to subsidiaries - proceeds</t>
  </si>
  <si>
    <t>Interest received from - loans to employee</t>
  </si>
  <si>
    <t>Cash paid for purchases of - intangible assets</t>
  </si>
  <si>
    <t>Short-term loans from financial institutions - payments</t>
  </si>
  <si>
    <t>Long-term loans from financial institutions - payments</t>
  </si>
  <si>
    <t>Cash paid for lease liabilities - interest expense</t>
  </si>
  <si>
    <t>As at 31 March 2024</t>
  </si>
  <si>
    <t>31 March</t>
  </si>
  <si>
    <t>2024</t>
  </si>
  <si>
    <t>For the three-month period ended 31 March 2024</t>
  </si>
  <si>
    <t>Closing balance as at 31 March 2023</t>
  </si>
  <si>
    <t>Closing balance as at 31 March 2024</t>
  </si>
  <si>
    <t>Opening balance as at 1 January 2024</t>
  </si>
  <si>
    <t>Other comprehensive income (expenses):</t>
  </si>
  <si>
    <t xml:space="preserve">Item that will be reclassified subsequently to </t>
  </si>
  <si>
    <t>(Reversal of) provision for obsolete inventory</t>
  </si>
  <si>
    <t>Unrealised (gain) loss from exchange rate arising</t>
  </si>
  <si>
    <t>Net cash generated from (used in) operating activities</t>
  </si>
  <si>
    <t>15 c)</t>
  </si>
  <si>
    <t>15 a)</t>
  </si>
  <si>
    <t>Loss from fair value of finanacial derivatives</t>
  </si>
  <si>
    <t>Loans to employee - principal receives (payments) (net)</t>
  </si>
  <si>
    <t>Other gains (losses) (net)</t>
  </si>
  <si>
    <t>Total comprehensive income (expense) for the period</t>
  </si>
  <si>
    <t>Net cash used in investing activities</t>
  </si>
  <si>
    <t>Net cash used in financing activities</t>
  </si>
  <si>
    <t>Increase in right-of-use assets during the period</t>
  </si>
  <si>
    <t>Increase in retention from purchases of assets during the period</t>
  </si>
  <si>
    <t>Exchange differences on cash and cash equivalents</t>
  </si>
  <si>
    <t>The accompanying notes on pages 9 to 22 are an integral part of these interim financial information.</t>
  </si>
  <si>
    <t>Note</t>
  </si>
  <si>
    <t xml:space="preserve">Reversal of (losses) allowance </t>
  </si>
  <si>
    <t xml:space="preserve">   for expected credit losses</t>
  </si>
  <si>
    <t xml:space="preserve">Other comprehensive expense </t>
  </si>
  <si>
    <t xml:space="preserve">   for the period, net of tax</t>
  </si>
  <si>
    <t>Cash paid for interest expense from loans</t>
  </si>
  <si>
    <t>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</si>
</sst>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(* #,##0_);_(* \(#,##0\);_(* &quot;-&quot;???\ _);_(@_)"/>
    <numFmt numFmtId="168" formatCode="_(* #,##0.00_);_(* \(#,##0.00\);_(* &quot;-&quot;???\ _);_(@_)"/>
  </numFmts>
  <fonts count="20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ngsanaUPC"/>
      <family val="1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8"/>
      <color rgb="FFFF0000"/>
      <name val="Arial"/>
      <family val="2"/>
    </font>
    <font>
      <sz val="13"/>
      <name val="Browallia New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21">
    <xf numFmtId="0" fontId="0" fillId="0" borderId="0" xfId="0"/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0" fontId="9" fillId="0" borderId="0" xfId="4" applyFont="1"/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0" xfId="4" applyFont="1"/>
    <xf numFmtId="167" fontId="7" fillId="0" borderId="0" xfId="5" applyNumberFormat="1" applyFont="1" applyAlignment="1">
      <alignment horizontal="right" vertical="center"/>
    </xf>
    <xf numFmtId="167" fontId="7" fillId="0" borderId="0" xfId="4" quotePrefix="1" applyNumberFormat="1" applyFont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7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7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167" fontId="6" fillId="0" borderId="0" xfId="4" applyNumberFormat="1" applyFont="1"/>
    <xf numFmtId="167" fontId="6" fillId="2" borderId="0" xfId="4" applyNumberFormat="1" applyFont="1" applyFill="1" applyAlignment="1">
      <alignment horizontal="right"/>
    </xf>
    <xf numFmtId="167" fontId="6" fillId="2" borderId="1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7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7" fontId="6" fillId="0" borderId="0" xfId="4" applyNumberFormat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Fill="1"/>
    <xf numFmtId="167" fontId="6" fillId="0" borderId="0" xfId="4" applyNumberFormat="1" applyFont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7" fontId="9" fillId="0" borderId="0" xfId="0" applyNumberFormat="1" applyFont="1" applyFill="1" applyBorder="1" applyAlignment="1" applyProtection="1">
      <alignment horizontal="right" vertical="center"/>
      <protection locked="0"/>
    </xf>
    <xf numFmtId="167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67" fontId="9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164" fontId="9" fillId="0" borderId="0" xfId="0" applyNumberFormat="1" applyFont="1" applyFill="1" applyAlignment="1" applyProtection="1">
      <alignment horizontal="right" vertical="center"/>
      <protection locked="0"/>
    </xf>
    <xf numFmtId="167" fontId="9" fillId="0" borderId="0" xfId="0" applyNumberFormat="1" applyFont="1" applyFill="1" applyAlignment="1">
      <alignment horizontal="right"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164" fontId="9" fillId="0" borderId="1" xfId="0" applyNumberFormat="1" applyFont="1" applyFill="1" applyBorder="1" applyAlignment="1" applyProtection="1">
      <alignment horizontal="right" vertical="center"/>
      <protection locked="0"/>
    </xf>
    <xf numFmtId="167" fontId="7" fillId="0" borderId="0" xfId="6" quotePrefix="1" applyNumberFormat="1" applyFont="1" applyAlignment="1">
      <alignment horizontal="right" vertical="center"/>
    </xf>
    <xf numFmtId="167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7" fontId="6" fillId="2" borderId="0" xfId="6" applyNumberFormat="1" applyFont="1" applyFill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167" fontId="6" fillId="2" borderId="1" xfId="6" applyNumberFormat="1" applyFont="1" applyFill="1" applyBorder="1" applyAlignment="1">
      <alignment horizontal="right" vertical="center"/>
    </xf>
    <xf numFmtId="167" fontId="6" fillId="2" borderId="1" xfId="5" applyNumberFormat="1" applyFont="1" applyFill="1" applyBorder="1" applyAlignment="1">
      <alignment horizontal="right" vertical="center"/>
    </xf>
    <xf numFmtId="167" fontId="6" fillId="2" borderId="0" xfId="5" quotePrefix="1" applyNumberFormat="1" applyFont="1" applyFill="1" applyAlignment="1">
      <alignment horizontal="right" vertical="center"/>
    </xf>
    <xf numFmtId="167" fontId="6" fillId="2" borderId="2" xfId="5" applyNumberFormat="1" applyFont="1" applyFill="1" applyBorder="1" applyAlignment="1">
      <alignment horizontal="right" vertical="center"/>
    </xf>
    <xf numFmtId="168" fontId="6" fillId="2" borderId="2" xfId="5" quotePrefix="1" applyNumberFormat="1" applyFont="1" applyFill="1" applyBorder="1" applyAlignment="1">
      <alignment horizontal="center" vertical="center"/>
    </xf>
    <xf numFmtId="167" fontId="6" fillId="2" borderId="1" xfId="5" applyNumberFormat="1" applyFont="1" applyFill="1" applyBorder="1" applyAlignment="1">
      <alignment vertical="center"/>
    </xf>
    <xf numFmtId="167" fontId="6" fillId="0" borderId="0" xfId="5" applyNumberFormat="1" applyFont="1" applyFill="1" applyAlignment="1">
      <alignment horizontal="right" vertical="center"/>
    </xf>
    <xf numFmtId="167" fontId="6" fillId="0" borderId="0" xfId="5" applyNumberFormat="1" applyFont="1" applyFill="1" applyAlignment="1">
      <alignment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Alignment="1">
      <alignment vertical="center"/>
    </xf>
    <xf numFmtId="167" fontId="7" fillId="0" borderId="1" xfId="0" quotePrefix="1" applyNumberFormat="1" applyFont="1" applyFill="1" applyBorder="1" applyAlignment="1">
      <alignment horizontal="right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167" fontId="6" fillId="0" borderId="2" xfId="5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8" fontId="6" fillId="0" borderId="2" xfId="5" quotePrefix="1" applyNumberFormat="1" applyFont="1" applyFill="1" applyBorder="1" applyAlignment="1">
      <alignment horizontal="center"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7" fillId="0" borderId="0" xfId="4" quotePrefix="1" applyNumberFormat="1" applyFont="1" applyFill="1" applyAlignment="1">
      <alignment horizontal="right" vertical="center"/>
    </xf>
    <xf numFmtId="167" fontId="6" fillId="0" borderId="0" xfId="4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7" fontId="6" fillId="2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37" fontId="10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0" fillId="0" borderId="0" xfId="0" applyFont="1" applyAlignment="1">
      <alignment vertical="center"/>
    </xf>
    <xf numFmtId="168" fontId="6" fillId="0" borderId="0" xfId="5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7" fontId="6" fillId="2" borderId="1" xfId="4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2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7" fontId="6" fillId="0" borderId="0" xfId="2" applyNumberFormat="1" applyFont="1" applyBorder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167" fontId="6" fillId="0" borderId="0" xfId="1" applyNumberFormat="1" applyFont="1"/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horizontal="left" vertical="center"/>
      <protection locked="0"/>
    </xf>
    <xf numFmtId="164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0" fontId="14" fillId="0" borderId="0" xfId="0" applyFont="1" applyFill="1" applyAlignment="1" applyProtection="1">
      <alignment vertical="center"/>
      <protection locked="0"/>
    </xf>
    <xf numFmtId="164" fontId="13" fillId="0" borderId="0" xfId="0" applyNumberFormat="1" applyFont="1" applyFill="1" applyBorder="1" applyAlignment="1" applyProtection="1">
      <alignment horizontal="right" vertical="center"/>
      <protection locked="0"/>
    </xf>
    <xf numFmtId="167" fontId="13" fillId="0" borderId="0" xfId="0" applyNumberFormat="1" applyFont="1" applyFill="1" applyAlignment="1" applyProtection="1">
      <alignment horizontal="right" vertical="center"/>
      <protection locked="0"/>
    </xf>
    <xf numFmtId="167" fontId="13" fillId="0" borderId="0" xfId="0" applyNumberFormat="1" applyFont="1" applyFill="1" applyBorder="1" applyAlignment="1" applyProtection="1">
      <alignment horizontal="center" vertical="center"/>
      <protection locked="0"/>
    </xf>
    <xf numFmtId="167" fontId="13" fillId="0" borderId="0" xfId="0" applyNumberFormat="1" applyFont="1" applyFill="1" applyBorder="1" applyAlignment="1" applyProtection="1">
      <alignment horizontal="right" vertical="center"/>
      <protection locked="0"/>
    </xf>
    <xf numFmtId="167" fontId="14" fillId="0" borderId="0" xfId="0" applyNumberFormat="1" applyFont="1" applyFill="1" applyAlignment="1" applyProtection="1">
      <alignment horizontal="right" vertical="center"/>
      <protection locked="0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164" fontId="14" fillId="0" borderId="0" xfId="0" applyNumberFormat="1" applyFont="1" applyFill="1" applyBorder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7" fontId="14" fillId="0" borderId="0" xfId="0" applyNumberFormat="1" applyFont="1" applyFill="1" applyBorder="1" applyAlignment="1">
      <alignment vertical="center"/>
    </xf>
    <xf numFmtId="167" fontId="13" fillId="0" borderId="0" xfId="0" quotePrefix="1" applyNumberFormat="1" applyFont="1" applyFill="1" applyBorder="1" applyAlignment="1" applyProtection="1">
      <alignment horizontal="right" vertical="center"/>
      <protection locked="0"/>
    </xf>
    <xf numFmtId="167" fontId="14" fillId="0" borderId="0" xfId="0" applyNumberFormat="1" applyFont="1" applyFill="1" applyBorder="1" applyAlignment="1" applyProtection="1">
      <alignment horizontal="right" vertical="center"/>
      <protection locked="0"/>
    </xf>
    <xf numFmtId="167" fontId="13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167" fontId="13" fillId="0" borderId="1" xfId="0" applyNumberFormat="1" applyFont="1" applyFill="1" applyBorder="1" applyAlignment="1" applyProtection="1">
      <alignment horizontal="right" vertical="center"/>
      <protection locked="0"/>
    </xf>
    <xf numFmtId="167" fontId="13" fillId="2" borderId="0" xfId="0" applyNumberFormat="1" applyFont="1" applyFill="1" applyBorder="1" applyAlignment="1">
      <alignment horizontal="right" vertical="center"/>
    </xf>
    <xf numFmtId="167" fontId="14" fillId="2" borderId="0" xfId="0" applyNumberFormat="1" applyFont="1" applyFill="1" applyAlignment="1">
      <alignment vertical="center"/>
    </xf>
    <xf numFmtId="167" fontId="13" fillId="2" borderId="0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Fill="1" applyAlignment="1">
      <alignment vertical="center"/>
    </xf>
    <xf numFmtId="164" fontId="13" fillId="0" borderId="0" xfId="0" applyNumberFormat="1" applyFont="1" applyFill="1" applyAlignment="1" applyProtection="1">
      <alignment horizontal="right" vertical="center"/>
      <protection locked="0"/>
    </xf>
    <xf numFmtId="167" fontId="15" fillId="2" borderId="0" xfId="0" applyNumberFormat="1" applyFont="1" applyFill="1" applyAlignment="1" applyProtection="1">
      <alignment horizontal="center" vertical="center"/>
      <protection locked="0"/>
    </xf>
    <xf numFmtId="167" fontId="15" fillId="0" borderId="0" xfId="0" applyNumberFormat="1" applyFont="1" applyAlignment="1">
      <alignment vertical="center"/>
    </xf>
    <xf numFmtId="167" fontId="15" fillId="0" borderId="0" xfId="0" applyNumberFormat="1" applyFont="1" applyAlignment="1" applyProtection="1">
      <alignment horizontal="right" vertical="center"/>
      <protection locked="0"/>
    </xf>
    <xf numFmtId="167" fontId="16" fillId="2" borderId="0" xfId="0" applyNumberFormat="1" applyFont="1" applyFill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167" fontId="15" fillId="2" borderId="0" xfId="0" applyNumberFormat="1" applyFont="1" applyFill="1" applyAlignment="1">
      <alignment horizontal="right" vertical="center"/>
    </xf>
    <xf numFmtId="167" fontId="15" fillId="2" borderId="0" xfId="0" applyNumberFormat="1" applyFont="1" applyFill="1" applyAlignment="1" applyProtection="1">
      <alignment horizontal="right" vertical="center"/>
      <protection locked="0"/>
    </xf>
    <xf numFmtId="167" fontId="15" fillId="2" borderId="1" xfId="5" applyNumberFormat="1" applyFont="1" applyFill="1" applyBorder="1" applyAlignment="1">
      <alignment horizontal="right" vertical="center"/>
    </xf>
    <xf numFmtId="167" fontId="15" fillId="2" borderId="1" xfId="0" applyNumberFormat="1" applyFont="1" applyFill="1" applyBorder="1" applyAlignment="1" applyProtection="1">
      <alignment horizontal="right" vertical="center"/>
      <protection locked="0"/>
    </xf>
    <xf numFmtId="167" fontId="15" fillId="2" borderId="1" xfId="0" applyNumberFormat="1" applyFont="1" applyFill="1" applyBorder="1" applyAlignment="1" applyProtection="1">
      <alignment horizontal="center" vertical="center"/>
      <protection locked="0"/>
    </xf>
    <xf numFmtId="167" fontId="15" fillId="0" borderId="0" xfId="4" applyNumberFormat="1" applyFont="1" applyAlignment="1" applyProtection="1">
      <alignment horizontal="right" vertical="center"/>
      <protection locked="0"/>
    </xf>
    <xf numFmtId="167" fontId="15" fillId="0" borderId="0" xfId="4" applyNumberFormat="1" applyFont="1" applyAlignment="1">
      <alignment vertical="center"/>
    </xf>
    <xf numFmtId="167" fontId="16" fillId="2" borderId="1" xfId="4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center" vertical="center"/>
    </xf>
    <xf numFmtId="167" fontId="15" fillId="0" borderId="0" xfId="1" applyNumberFormat="1" applyFont="1" applyAlignment="1">
      <alignment vertical="center"/>
    </xf>
    <xf numFmtId="167" fontId="15" fillId="2" borderId="0" xfId="1" applyNumberFormat="1" applyFont="1" applyFill="1" applyAlignment="1">
      <alignment vertical="center"/>
    </xf>
    <xf numFmtId="167" fontId="15" fillId="2" borderId="0" xfId="0" applyNumberFormat="1" applyFont="1" applyFill="1" applyAlignment="1">
      <alignment vertical="center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167" fontId="15" fillId="2" borderId="2" xfId="0" applyNumberFormat="1" applyFont="1" applyFill="1" applyBorder="1" applyAlignment="1" applyProtection="1">
      <alignment horizontal="right" vertical="center"/>
      <protection locked="0"/>
    </xf>
    <xf numFmtId="167" fontId="15" fillId="0" borderId="0" xfId="0" applyNumberFormat="1" applyFont="1" applyFill="1" applyBorder="1" applyAlignment="1" applyProtection="1">
      <alignment horizontal="right" vertical="center"/>
      <protection locked="0"/>
    </xf>
    <xf numFmtId="167" fontId="15" fillId="0" borderId="0" xfId="0" applyNumberFormat="1" applyFont="1" applyFill="1" applyAlignment="1" applyProtection="1">
      <alignment horizontal="right" vertical="center"/>
      <protection locked="0"/>
    </xf>
    <xf numFmtId="167" fontId="16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vertical="center"/>
    </xf>
    <xf numFmtId="167" fontId="15" fillId="0" borderId="2" xfId="0" applyNumberFormat="1" applyFont="1" applyFill="1" applyBorder="1" applyAlignment="1" applyProtection="1">
      <alignment horizontal="right" vertical="center"/>
      <protection locked="0"/>
    </xf>
    <xf numFmtId="37" fontId="6" fillId="0" borderId="0" xfId="5" quotePrefix="1" applyFont="1" applyAlignment="1">
      <alignment vertical="center"/>
    </xf>
    <xf numFmtId="167" fontId="6" fillId="2" borderId="0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0" borderId="0" xfId="4" applyNumberFormat="1" applyFont="1" applyBorder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right" vertical="center"/>
    </xf>
    <xf numFmtId="166" fontId="11" fillId="0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Fill="1" applyAlignment="1">
      <alignment horizontal="center" vertical="center"/>
    </xf>
    <xf numFmtId="166" fontId="11" fillId="0" borderId="0" xfId="4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 applyProtection="1">
      <alignment horizontal="center" vertical="center"/>
      <protection locked="0"/>
    </xf>
    <xf numFmtId="167" fontId="15" fillId="0" borderId="1" xfId="5" applyNumberFormat="1" applyFont="1" applyFill="1" applyBorder="1" applyAlignment="1">
      <alignment horizontal="right" vertical="center"/>
    </xf>
    <xf numFmtId="167" fontId="15" fillId="0" borderId="1" xfId="0" applyNumberFormat="1" applyFont="1" applyFill="1" applyBorder="1" applyAlignment="1" applyProtection="1">
      <alignment horizontal="right" vertical="center"/>
      <protection locked="0"/>
    </xf>
    <xf numFmtId="167" fontId="15" fillId="0" borderId="1" xfId="0" applyNumberFormat="1" applyFont="1" applyFill="1" applyBorder="1" applyAlignment="1" applyProtection="1">
      <alignment horizontal="center" vertical="center"/>
      <protection locked="0"/>
    </xf>
    <xf numFmtId="167" fontId="15" fillId="0" borderId="0" xfId="4" applyNumberFormat="1" applyFont="1" applyFill="1" applyAlignment="1" applyProtection="1">
      <alignment horizontal="right" vertical="center"/>
      <protection locked="0"/>
    </xf>
    <xf numFmtId="167" fontId="15" fillId="0" borderId="0" xfId="4" applyNumberFormat="1" applyFont="1" applyFill="1" applyAlignment="1">
      <alignment vertical="center"/>
    </xf>
    <xf numFmtId="167" fontId="16" fillId="0" borderId="1" xfId="4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4" fillId="0" borderId="0" xfId="5" applyFont="1" applyFill="1" applyAlignment="1">
      <alignment vertical="center"/>
    </xf>
    <xf numFmtId="37" fontId="4" fillId="0" borderId="0" xfId="5" applyFont="1" applyFill="1" applyAlignment="1">
      <alignment horizontal="center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37" fontId="10" fillId="0" borderId="0" xfId="5" applyFont="1" applyFill="1" applyAlignment="1">
      <alignment vertical="center"/>
    </xf>
    <xf numFmtId="37" fontId="10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horizontal="center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vertical="center"/>
    </xf>
    <xf numFmtId="167" fontId="10" fillId="0" borderId="0" xfId="5" applyNumberFormat="1" applyFont="1" applyFill="1" applyAlignment="1">
      <alignment horizontal="right" vertical="center"/>
    </xf>
    <xf numFmtId="167" fontId="10" fillId="0" borderId="0" xfId="0" quotePrefix="1" applyNumberFormat="1" applyFont="1" applyFill="1" applyAlignment="1">
      <alignment horizontal="right" vertical="center"/>
    </xf>
    <xf numFmtId="37" fontId="10" fillId="0" borderId="0" xfId="5" applyFont="1" applyFill="1" applyAlignment="1">
      <alignment horizontal="center" vertical="center"/>
    </xf>
    <xf numFmtId="167" fontId="10" fillId="0" borderId="0" xfId="5" applyNumberFormat="1" applyFont="1" applyFill="1" applyAlignment="1">
      <alignment vertical="center"/>
    </xf>
    <xf numFmtId="37" fontId="10" fillId="0" borderId="1" xfId="5" applyFont="1" applyFill="1" applyBorder="1" applyAlignment="1">
      <alignment horizontal="center" vertical="center"/>
    </xf>
    <xf numFmtId="167" fontId="10" fillId="0" borderId="1" xfId="0" quotePrefix="1" applyNumberFormat="1" applyFont="1" applyFill="1" applyBorder="1" applyAlignment="1">
      <alignment horizontal="right" vertical="center"/>
    </xf>
    <xf numFmtId="37" fontId="4" fillId="0" borderId="0" xfId="5" applyFont="1" applyAlignment="1">
      <alignment horizontal="center" vertical="center"/>
    </xf>
    <xf numFmtId="167" fontId="4" fillId="2" borderId="0" xfId="5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1" xfId="5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37" fontId="4" fillId="0" borderId="0" xfId="5" applyFont="1" applyFill="1" applyAlignment="1">
      <alignment horizontal="centerContinuous" vertical="center"/>
    </xf>
    <xf numFmtId="167" fontId="4" fillId="0" borderId="0" xfId="5" applyNumberFormat="1" applyFont="1" applyFill="1" applyAlignment="1">
      <alignment horizontal="centerContinuous" vertical="center"/>
    </xf>
    <xf numFmtId="37" fontId="4" fillId="0" borderId="1" xfId="5" applyFont="1" applyFill="1" applyBorder="1" applyAlignment="1">
      <alignment horizontal="left" vertical="center"/>
    </xf>
    <xf numFmtId="37" fontId="4" fillId="0" borderId="1" xfId="5" applyFont="1" applyFill="1" applyBorder="1" applyAlignment="1">
      <alignment horizontal="centerContinuous" vertical="center"/>
    </xf>
    <xf numFmtId="167" fontId="4" fillId="0" borderId="1" xfId="5" applyNumberFormat="1" applyFont="1" applyFill="1" applyBorder="1" applyAlignment="1">
      <alignment horizontal="centerContinuous" vertical="center"/>
    </xf>
    <xf numFmtId="167" fontId="4" fillId="2" borderId="0" xfId="5" applyNumberFormat="1" applyFont="1" applyFill="1" applyAlignment="1">
      <alignment vertical="center"/>
    </xf>
    <xf numFmtId="37" fontId="4" fillId="0" borderId="0" xfId="5" quotePrefix="1" applyFont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37" fontId="4" fillId="0" borderId="0" xfId="5" applyFont="1" applyAlignment="1">
      <alignment horizontal="left" vertical="center"/>
    </xf>
    <xf numFmtId="0" fontId="13" fillId="0" borderId="0" xfId="0" applyFont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37" fontId="6" fillId="0" borderId="0" xfId="5" applyFont="1" applyFill="1" applyAlignment="1">
      <alignment vertical="center"/>
    </xf>
    <xf numFmtId="167" fontId="17" fillId="0" borderId="0" xfId="4" applyNumberFormat="1" applyFont="1" applyAlignment="1">
      <alignment vertical="center"/>
    </xf>
    <xf numFmtId="167" fontId="17" fillId="0" borderId="0" xfId="2" applyNumberFormat="1" applyFont="1" applyAlignment="1">
      <alignment horizontal="right" vertical="center"/>
    </xf>
    <xf numFmtId="167" fontId="17" fillId="2" borderId="0" xfId="2" applyNumberFormat="1" applyFont="1" applyFill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37" fontId="6" fillId="0" borderId="1" xfId="5" applyFont="1" applyBorder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7" fontId="6" fillId="0" borderId="1" xfId="5" applyNumberFormat="1" applyFont="1" applyBorder="1" applyAlignment="1">
      <alignment vertical="center"/>
    </xf>
    <xf numFmtId="37" fontId="6" fillId="0" borderId="1" xfId="5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164" fontId="9" fillId="0" borderId="0" xfId="0" applyNumberFormat="1" applyFont="1" applyFill="1" applyAlignment="1">
      <alignment vertical="center"/>
    </xf>
    <xf numFmtId="37" fontId="10" fillId="0" borderId="1" xfId="5" applyFont="1" applyBorder="1" applyAlignment="1">
      <alignment vertical="center"/>
    </xf>
    <xf numFmtId="167" fontId="10" fillId="0" borderId="0" xfId="0" quotePrefix="1" applyNumberFormat="1" applyFont="1" applyAlignment="1">
      <alignment horizontal="right" vertical="center"/>
    </xf>
    <xf numFmtId="37" fontId="8" fillId="0" borderId="1" xfId="5" applyFont="1" applyBorder="1" applyAlignment="1">
      <alignment vertical="center"/>
    </xf>
    <xf numFmtId="167" fontId="7" fillId="0" borderId="0" xfId="0" quotePrefix="1" applyNumberFormat="1" applyFont="1" applyAlignment="1">
      <alignment horizontal="right" vertical="center"/>
    </xf>
    <xf numFmtId="37" fontId="8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vertical="center"/>
    </xf>
    <xf numFmtId="167" fontId="18" fillId="0" borderId="1" xfId="0" applyNumberFormat="1" applyFont="1" applyBorder="1" applyAlignment="1">
      <alignment vertical="center"/>
    </xf>
    <xf numFmtId="37" fontId="6" fillId="0" borderId="0" xfId="5" applyFont="1" applyAlignment="1">
      <alignment horizontal="center" vertical="center"/>
    </xf>
    <xf numFmtId="167" fontId="19" fillId="2" borderId="0" xfId="2" applyNumberFormat="1" applyFont="1" applyFill="1" applyAlignment="1">
      <alignment horizontal="right" vertical="center"/>
    </xf>
    <xf numFmtId="167" fontId="6" fillId="0" borderId="0" xfId="5" applyNumberFormat="1" applyFont="1" applyBorder="1" applyAlignment="1">
      <alignment horizontal="right" vertical="center"/>
    </xf>
    <xf numFmtId="167" fontId="6" fillId="2" borderId="0" xfId="5" quotePrefix="1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7" fontId="6" fillId="0" borderId="0" xfId="6" applyNumberFormat="1" applyFont="1" applyBorder="1" applyAlignment="1">
      <alignment horizontal="right" vertical="center"/>
    </xf>
    <xf numFmtId="167" fontId="6" fillId="0" borderId="0" xfId="5" applyNumberFormat="1" applyFont="1" applyBorder="1" applyAlignment="1">
      <alignment vertical="center"/>
    </xf>
    <xf numFmtId="167" fontId="6" fillId="2" borderId="0" xfId="6" applyNumberFormat="1" applyFont="1" applyFill="1" applyBorder="1" applyAlignment="1">
      <alignment vertical="center"/>
    </xf>
    <xf numFmtId="167" fontId="6" fillId="0" borderId="0" xfId="6" applyNumberFormat="1" applyFont="1" applyFill="1" applyBorder="1" applyAlignment="1">
      <alignment vertical="center"/>
    </xf>
    <xf numFmtId="167" fontId="6" fillId="0" borderId="0" xfId="6" applyNumberFormat="1" applyFont="1" applyBorder="1" applyAlignment="1">
      <alignment vertical="center"/>
    </xf>
    <xf numFmtId="167" fontId="10" fillId="0" borderId="1" xfId="5" applyNumberFormat="1" applyFont="1" applyFill="1" applyBorder="1" applyAlignment="1">
      <alignment horizontal="center" vertical="center"/>
    </xf>
    <xf numFmtId="167" fontId="10" fillId="0" borderId="0" xfId="5" applyNumberFormat="1" applyFont="1" applyFill="1" applyAlignment="1">
      <alignment horizontal="center" vertical="center"/>
    </xf>
    <xf numFmtId="167" fontId="7" fillId="0" borderId="0" xfId="5" applyNumberFormat="1" applyFont="1" applyAlignment="1">
      <alignment horizontal="center" vertical="center"/>
    </xf>
    <xf numFmtId="167" fontId="7" fillId="0" borderId="1" xfId="5" applyNumberFormat="1" applyFont="1" applyBorder="1" applyAlignment="1">
      <alignment horizontal="center" vertical="center"/>
    </xf>
    <xf numFmtId="167" fontId="13" fillId="0" borderId="1" xfId="0" applyNumberFormat="1" applyFont="1" applyFill="1" applyBorder="1" applyAlignment="1" applyProtection="1">
      <alignment horizontal="center" vertical="center"/>
      <protection locked="0"/>
    </xf>
    <xf numFmtId="167" fontId="13" fillId="0" borderId="3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opLeftCell="A64" zoomScaleNormal="100" zoomScaleSheetLayoutView="115" workbookViewId="0">
      <selection activeCell="D72" sqref="D72"/>
    </sheetView>
  </sheetViews>
  <sheetFormatPr defaultColWidth="9.5" defaultRowHeight="16.5" customHeight="1" x14ac:dyDescent="0.45"/>
  <cols>
    <col min="1" max="2" width="1.5" style="244" customWidth="1"/>
    <col min="3" max="3" width="10.1640625" style="244" customWidth="1"/>
    <col min="4" max="4" width="15.83203125" style="244" customWidth="1"/>
    <col min="5" max="5" width="12.5" style="244" customWidth="1"/>
    <col min="6" max="6" width="6.5" style="245" customWidth="1"/>
    <col min="7" max="7" width="1" style="244" customWidth="1"/>
    <col min="8" max="8" width="13.6640625" style="246" customWidth="1"/>
    <col min="9" max="9" width="1" style="247" customWidth="1"/>
    <col min="10" max="10" width="13.6640625" style="247" customWidth="1"/>
    <col min="11" max="11" width="1" style="247" customWidth="1"/>
    <col min="12" max="12" width="13.6640625" style="246" customWidth="1"/>
    <col min="13" max="13" width="1" style="246" customWidth="1"/>
    <col min="14" max="14" width="13.6640625" style="246" customWidth="1"/>
    <col min="15" max="16384" width="9.5" style="244"/>
  </cols>
  <sheetData>
    <row r="1" spans="1:14" ht="16.5" customHeight="1" x14ac:dyDescent="0.45">
      <c r="A1" s="243" t="s">
        <v>70</v>
      </c>
    </row>
    <row r="2" spans="1:14" ht="16.5" customHeight="1" x14ac:dyDescent="0.45">
      <c r="A2" s="248" t="s">
        <v>28</v>
      </c>
    </row>
    <row r="3" spans="1:14" ht="16.5" customHeight="1" x14ac:dyDescent="0.45">
      <c r="A3" s="290" t="s">
        <v>170</v>
      </c>
      <c r="B3" s="250"/>
      <c r="C3" s="250"/>
      <c r="D3" s="250"/>
      <c r="E3" s="250"/>
      <c r="F3" s="251"/>
      <c r="G3" s="250"/>
      <c r="H3" s="252"/>
      <c r="I3" s="253"/>
      <c r="J3" s="253"/>
      <c r="K3" s="253"/>
      <c r="L3" s="252"/>
      <c r="M3" s="252"/>
      <c r="N3" s="252"/>
    </row>
    <row r="6" spans="1:14" ht="16.5" customHeight="1" x14ac:dyDescent="0.45">
      <c r="H6" s="310" t="s">
        <v>84</v>
      </c>
      <c r="I6" s="310"/>
      <c r="J6" s="310"/>
      <c r="L6" s="310" t="s">
        <v>82</v>
      </c>
      <c r="M6" s="310"/>
      <c r="N6" s="310"/>
    </row>
    <row r="7" spans="1:14" ht="16.5" customHeight="1" x14ac:dyDescent="0.45">
      <c r="H7" s="309" t="s">
        <v>83</v>
      </c>
      <c r="I7" s="309"/>
      <c r="J7" s="309"/>
      <c r="L7" s="309" t="s">
        <v>83</v>
      </c>
      <c r="M7" s="309"/>
      <c r="N7" s="309"/>
    </row>
    <row r="8" spans="1:14" ht="16.5" customHeight="1" x14ac:dyDescent="0.45">
      <c r="H8" s="254" t="s">
        <v>57</v>
      </c>
      <c r="J8" s="254" t="s">
        <v>58</v>
      </c>
      <c r="L8" s="254" t="s">
        <v>57</v>
      </c>
      <c r="M8" s="255"/>
      <c r="N8" s="254" t="s">
        <v>58</v>
      </c>
    </row>
    <row r="9" spans="1:14" ht="16.5" customHeight="1" x14ac:dyDescent="0.45">
      <c r="H9" s="291" t="s">
        <v>171</v>
      </c>
      <c r="J9" s="255" t="s">
        <v>39</v>
      </c>
      <c r="L9" s="291" t="s">
        <v>171</v>
      </c>
      <c r="M9" s="247"/>
      <c r="N9" s="255" t="s">
        <v>39</v>
      </c>
    </row>
    <row r="10" spans="1:14" ht="16.5" customHeight="1" x14ac:dyDescent="0.45">
      <c r="F10" s="256"/>
      <c r="G10" s="248"/>
      <c r="H10" s="255" t="s">
        <v>172</v>
      </c>
      <c r="I10" s="257"/>
      <c r="J10" s="255" t="s">
        <v>146</v>
      </c>
      <c r="K10" s="257"/>
      <c r="L10" s="255" t="s">
        <v>172</v>
      </c>
      <c r="M10" s="257"/>
      <c r="N10" s="255" t="s">
        <v>146</v>
      </c>
    </row>
    <row r="11" spans="1:14" ht="16.5" customHeight="1" x14ac:dyDescent="0.45">
      <c r="F11" s="258" t="s">
        <v>0</v>
      </c>
      <c r="G11" s="248"/>
      <c r="H11" s="259" t="s">
        <v>139</v>
      </c>
      <c r="I11" s="257"/>
      <c r="J11" s="259" t="s">
        <v>139</v>
      </c>
      <c r="K11" s="257"/>
      <c r="L11" s="259" t="s">
        <v>139</v>
      </c>
      <c r="M11" s="254"/>
      <c r="N11" s="259" t="s">
        <v>139</v>
      </c>
    </row>
    <row r="12" spans="1:14" s="111" customFormat="1" ht="16.5" customHeight="1" x14ac:dyDescent="0.45">
      <c r="A12" s="110" t="s">
        <v>34</v>
      </c>
      <c r="F12" s="260"/>
      <c r="H12" s="261"/>
      <c r="I12" s="244"/>
      <c r="J12" s="246"/>
      <c r="K12" s="247"/>
      <c r="L12" s="261"/>
      <c r="M12" s="246"/>
      <c r="N12" s="246"/>
    </row>
    <row r="13" spans="1:14" s="111" customFormat="1" ht="16.5" customHeight="1" x14ac:dyDescent="0.45">
      <c r="F13" s="260"/>
      <c r="H13" s="261"/>
      <c r="I13" s="244"/>
      <c r="J13" s="246"/>
      <c r="K13" s="247"/>
      <c r="L13" s="261"/>
      <c r="M13" s="246"/>
      <c r="N13" s="246"/>
    </row>
    <row r="14" spans="1:14" s="111" customFormat="1" ht="16.5" customHeight="1" x14ac:dyDescent="0.45">
      <c r="A14" s="110" t="s">
        <v>2</v>
      </c>
      <c r="F14" s="260"/>
      <c r="H14" s="261"/>
      <c r="I14" s="244"/>
      <c r="J14" s="246"/>
      <c r="K14" s="247"/>
      <c r="L14" s="261"/>
      <c r="M14" s="246"/>
      <c r="N14" s="246"/>
    </row>
    <row r="15" spans="1:14" s="111" customFormat="1" ht="16.5" customHeight="1" x14ac:dyDescent="0.45">
      <c r="F15" s="260"/>
      <c r="H15" s="261"/>
      <c r="I15" s="244"/>
      <c r="J15" s="246"/>
      <c r="K15" s="247"/>
      <c r="L15" s="261"/>
      <c r="M15" s="246"/>
      <c r="N15" s="246"/>
    </row>
    <row r="16" spans="1:14" s="111" customFormat="1" ht="16.5" customHeight="1" x14ac:dyDescent="0.45">
      <c r="A16" s="111" t="s">
        <v>16</v>
      </c>
      <c r="F16" s="260"/>
      <c r="H16" s="162">
        <v>110699</v>
      </c>
      <c r="I16" s="244"/>
      <c r="J16" s="165">
        <v>93306</v>
      </c>
      <c r="K16" s="244"/>
      <c r="L16" s="162">
        <v>99016</v>
      </c>
      <c r="M16" s="262"/>
      <c r="N16" s="164">
        <v>75216</v>
      </c>
    </row>
    <row r="17" spans="1:14" s="111" customFormat="1" ht="16.5" customHeight="1" x14ac:dyDescent="0.45">
      <c r="A17" s="111" t="s">
        <v>144</v>
      </c>
      <c r="F17" s="260" t="s">
        <v>182</v>
      </c>
      <c r="H17" s="162">
        <v>0</v>
      </c>
      <c r="I17" s="244"/>
      <c r="J17" s="165">
        <v>0</v>
      </c>
      <c r="K17" s="244"/>
      <c r="L17" s="261">
        <v>262894</v>
      </c>
      <c r="M17" s="262"/>
      <c r="N17" s="165">
        <v>246428</v>
      </c>
    </row>
    <row r="18" spans="1:14" s="111" customFormat="1" ht="16.5" customHeight="1" x14ac:dyDescent="0.45">
      <c r="A18" s="111" t="s">
        <v>38</v>
      </c>
      <c r="F18" s="260">
        <v>7</v>
      </c>
      <c r="H18" s="162">
        <v>639521</v>
      </c>
      <c r="I18" s="244"/>
      <c r="J18" s="165">
        <v>679261</v>
      </c>
      <c r="K18" s="244"/>
      <c r="L18" s="162">
        <v>616788</v>
      </c>
      <c r="M18" s="247"/>
      <c r="N18" s="165">
        <v>665161</v>
      </c>
    </row>
    <row r="19" spans="1:14" s="111" customFormat="1" ht="16.5" customHeight="1" x14ac:dyDescent="0.45">
      <c r="A19" s="111" t="s">
        <v>26</v>
      </c>
      <c r="F19" s="260"/>
      <c r="H19" s="162">
        <v>273359</v>
      </c>
      <c r="I19" s="244"/>
      <c r="J19" s="165">
        <v>245836</v>
      </c>
      <c r="K19" s="244"/>
      <c r="L19" s="162">
        <v>187525</v>
      </c>
      <c r="M19" s="247"/>
      <c r="N19" s="165">
        <v>164062</v>
      </c>
    </row>
    <row r="20" spans="1:14" s="111" customFormat="1" ht="16.5" customHeight="1" x14ac:dyDescent="0.45">
      <c r="A20" s="111" t="s">
        <v>138</v>
      </c>
      <c r="F20" s="260"/>
      <c r="H20" s="162">
        <v>19522</v>
      </c>
      <c r="I20" s="244"/>
      <c r="J20" s="165">
        <v>17703</v>
      </c>
      <c r="K20" s="244"/>
      <c r="L20" s="162">
        <v>10113</v>
      </c>
      <c r="M20" s="247"/>
      <c r="N20" s="165">
        <v>7672</v>
      </c>
    </row>
    <row r="21" spans="1:14" s="111" customFormat="1" ht="16.5" customHeight="1" x14ac:dyDescent="0.45">
      <c r="A21" s="111" t="s">
        <v>160</v>
      </c>
      <c r="F21" s="260"/>
      <c r="H21" s="261">
        <v>670</v>
      </c>
      <c r="I21" s="244"/>
      <c r="J21" s="246">
        <v>678</v>
      </c>
      <c r="K21" s="244"/>
      <c r="L21" s="261">
        <v>670</v>
      </c>
      <c r="M21" s="247"/>
      <c r="N21" s="246">
        <v>678</v>
      </c>
    </row>
    <row r="22" spans="1:14" s="111" customFormat="1" ht="16.5" customHeight="1" x14ac:dyDescent="0.45">
      <c r="A22" s="111" t="s">
        <v>140</v>
      </c>
      <c r="F22" s="260">
        <v>19</v>
      </c>
      <c r="H22" s="261">
        <v>0</v>
      </c>
      <c r="I22" s="244"/>
      <c r="J22" s="246">
        <v>13105</v>
      </c>
      <c r="K22" s="244"/>
      <c r="L22" s="261">
        <v>0</v>
      </c>
      <c r="M22" s="247"/>
      <c r="N22" s="165">
        <v>13105</v>
      </c>
    </row>
    <row r="23" spans="1:14" s="111" customFormat="1" ht="16.5" customHeight="1" x14ac:dyDescent="0.45">
      <c r="A23" s="111" t="s">
        <v>125</v>
      </c>
      <c r="F23" s="260"/>
      <c r="H23" s="263">
        <v>6523</v>
      </c>
      <c r="I23" s="244"/>
      <c r="J23" s="252">
        <v>6388</v>
      </c>
      <c r="K23" s="244"/>
      <c r="L23" s="263">
        <v>0</v>
      </c>
      <c r="M23" s="247"/>
      <c r="N23" s="252">
        <v>0</v>
      </c>
    </row>
    <row r="24" spans="1:14" s="111" customFormat="1" ht="16.5" customHeight="1" x14ac:dyDescent="0.45">
      <c r="F24" s="260"/>
      <c r="H24" s="261"/>
      <c r="I24" s="244"/>
      <c r="J24" s="246"/>
      <c r="K24" s="244"/>
      <c r="L24" s="261"/>
      <c r="M24" s="247"/>
      <c r="N24" s="246"/>
    </row>
    <row r="25" spans="1:14" s="111" customFormat="1" ht="16.5" customHeight="1" x14ac:dyDescent="0.45">
      <c r="A25" s="110" t="s">
        <v>3</v>
      </c>
      <c r="F25" s="260"/>
      <c r="H25" s="163">
        <f>SUM(H16:H24)</f>
        <v>1050294</v>
      </c>
      <c r="I25" s="244"/>
      <c r="J25" s="166">
        <f>SUM(J16:J24)</f>
        <v>1056277</v>
      </c>
      <c r="K25" s="244"/>
      <c r="L25" s="163">
        <f>SUM(L16:L24)</f>
        <v>1177006</v>
      </c>
      <c r="M25" s="247"/>
      <c r="N25" s="166">
        <f>SUM(N16:N24)</f>
        <v>1172322</v>
      </c>
    </row>
    <row r="26" spans="1:14" s="111" customFormat="1" ht="16.5" customHeight="1" x14ac:dyDescent="0.45">
      <c r="F26" s="260"/>
      <c r="H26" s="261"/>
      <c r="I26" s="244"/>
      <c r="J26" s="246"/>
      <c r="K26" s="244"/>
      <c r="L26" s="261"/>
      <c r="M26" s="247"/>
      <c r="N26" s="246"/>
    </row>
    <row r="27" spans="1:14" s="111" customFormat="1" ht="16.5" customHeight="1" x14ac:dyDescent="0.45">
      <c r="A27" s="110" t="s">
        <v>4</v>
      </c>
      <c r="F27" s="260"/>
      <c r="H27" s="261"/>
      <c r="I27" s="244"/>
      <c r="J27" s="246"/>
      <c r="K27" s="244"/>
      <c r="L27" s="261"/>
      <c r="M27" s="247"/>
      <c r="N27" s="246"/>
    </row>
    <row r="28" spans="1:14" s="111" customFormat="1" ht="16.5" customHeight="1" x14ac:dyDescent="0.45">
      <c r="A28" s="110"/>
      <c r="F28" s="260"/>
      <c r="H28" s="261"/>
      <c r="I28" s="244"/>
      <c r="J28" s="246"/>
      <c r="K28" s="244"/>
      <c r="L28" s="261"/>
      <c r="M28" s="247"/>
      <c r="N28" s="246"/>
    </row>
    <row r="29" spans="1:14" s="111" customFormat="1" ht="16.5" customHeight="1" x14ac:dyDescent="0.45">
      <c r="A29" s="111" t="s">
        <v>148</v>
      </c>
      <c r="F29" s="260"/>
      <c r="H29" s="261">
        <v>9301</v>
      </c>
      <c r="I29" s="244"/>
      <c r="J29" s="246">
        <v>9301</v>
      </c>
      <c r="K29" s="244"/>
      <c r="L29" s="261">
        <v>0</v>
      </c>
      <c r="M29" s="247"/>
      <c r="N29" s="165">
        <v>0</v>
      </c>
    </row>
    <row r="30" spans="1:14" s="111" customFormat="1" ht="16.5" customHeight="1" x14ac:dyDescent="0.45">
      <c r="A30" s="111" t="s">
        <v>118</v>
      </c>
      <c r="F30" s="260">
        <v>8</v>
      </c>
      <c r="H30" s="162">
        <v>0</v>
      </c>
      <c r="I30" s="244"/>
      <c r="J30" s="165">
        <v>0</v>
      </c>
      <c r="K30" s="244"/>
      <c r="L30" s="261">
        <v>78861</v>
      </c>
      <c r="M30" s="247"/>
      <c r="N30" s="165">
        <v>78861</v>
      </c>
    </row>
    <row r="31" spans="1:14" s="111" customFormat="1" ht="16.5" customHeight="1" x14ac:dyDescent="0.45">
      <c r="A31" s="111" t="s">
        <v>54</v>
      </c>
      <c r="F31" s="260">
        <v>9</v>
      </c>
      <c r="H31" s="161">
        <v>538153</v>
      </c>
      <c r="I31" s="244"/>
      <c r="J31" s="164">
        <v>541743</v>
      </c>
      <c r="K31" s="244"/>
      <c r="L31" s="161">
        <v>334828</v>
      </c>
      <c r="M31" s="247"/>
      <c r="N31" s="165">
        <v>331590</v>
      </c>
    </row>
    <row r="32" spans="1:14" s="111" customFormat="1" ht="16.5" customHeight="1" x14ac:dyDescent="0.45">
      <c r="A32" s="111" t="s">
        <v>100</v>
      </c>
      <c r="F32" s="260"/>
      <c r="H32" s="161">
        <v>18793</v>
      </c>
      <c r="I32" s="244"/>
      <c r="J32" s="164">
        <v>19162</v>
      </c>
      <c r="K32" s="244"/>
      <c r="L32" s="161">
        <v>15743</v>
      </c>
      <c r="M32" s="247"/>
      <c r="N32" s="165">
        <v>15817</v>
      </c>
    </row>
    <row r="33" spans="1:14" s="111" customFormat="1" ht="16.5" customHeight="1" x14ac:dyDescent="0.45">
      <c r="A33" s="111" t="s">
        <v>22</v>
      </c>
      <c r="F33" s="260">
        <v>10</v>
      </c>
      <c r="H33" s="161">
        <v>39137</v>
      </c>
      <c r="I33" s="244"/>
      <c r="J33" s="164">
        <v>22133</v>
      </c>
      <c r="K33" s="244"/>
      <c r="L33" s="161">
        <v>38813</v>
      </c>
      <c r="M33" s="247"/>
      <c r="N33" s="165">
        <v>21791</v>
      </c>
    </row>
    <row r="34" spans="1:14" s="111" customFormat="1" ht="16.5" customHeight="1" x14ac:dyDescent="0.45">
      <c r="A34" s="111" t="s">
        <v>55</v>
      </c>
      <c r="F34" s="260"/>
      <c r="H34" s="162">
        <v>161084</v>
      </c>
      <c r="I34" s="244"/>
      <c r="J34" s="165">
        <v>142458</v>
      </c>
      <c r="K34" s="244"/>
      <c r="L34" s="162">
        <v>155223</v>
      </c>
      <c r="M34" s="247"/>
      <c r="N34" s="165">
        <v>137204</v>
      </c>
    </row>
    <row r="35" spans="1:14" s="111" customFormat="1" ht="16.5" customHeight="1" x14ac:dyDescent="0.45">
      <c r="A35" s="160" t="s">
        <v>53</v>
      </c>
      <c r="F35" s="260"/>
      <c r="H35" s="264">
        <v>9775</v>
      </c>
      <c r="I35" s="244"/>
      <c r="J35" s="253">
        <v>11504</v>
      </c>
      <c r="K35" s="244"/>
      <c r="L35" s="264">
        <v>980</v>
      </c>
      <c r="M35" s="247"/>
      <c r="N35" s="166">
        <v>2724</v>
      </c>
    </row>
    <row r="36" spans="1:14" s="111" customFormat="1" ht="16.5" customHeight="1" x14ac:dyDescent="0.45">
      <c r="F36" s="260"/>
      <c r="H36" s="162"/>
      <c r="I36" s="244"/>
      <c r="J36" s="165"/>
      <c r="K36" s="247"/>
      <c r="L36" s="162"/>
      <c r="M36" s="246"/>
      <c r="N36" s="165"/>
    </row>
    <row r="37" spans="1:14" s="111" customFormat="1" ht="16.5" customHeight="1" x14ac:dyDescent="0.45">
      <c r="A37" s="110" t="s">
        <v>6</v>
      </c>
      <c r="F37" s="260"/>
      <c r="H37" s="163">
        <f>SUM(H29:H35)</f>
        <v>776243</v>
      </c>
      <c r="I37" s="244"/>
      <c r="J37" s="166">
        <f>SUM(J29:J35)</f>
        <v>746301</v>
      </c>
      <c r="K37" s="247"/>
      <c r="L37" s="163">
        <f>SUM(L29:L35)</f>
        <v>624448</v>
      </c>
      <c r="M37" s="246"/>
      <c r="N37" s="166">
        <f>SUM(N29:N35)</f>
        <v>587987</v>
      </c>
    </row>
    <row r="38" spans="1:14" s="111" customFormat="1" ht="16.5" customHeight="1" x14ac:dyDescent="0.45">
      <c r="F38" s="260"/>
      <c r="H38" s="162"/>
      <c r="I38" s="244"/>
      <c r="J38" s="165"/>
      <c r="K38" s="247"/>
      <c r="L38" s="162"/>
      <c r="M38" s="246"/>
      <c r="N38" s="165"/>
    </row>
    <row r="39" spans="1:14" s="111" customFormat="1" ht="16.5" customHeight="1" thickBot="1" x14ac:dyDescent="0.5">
      <c r="A39" s="110" t="s">
        <v>5</v>
      </c>
      <c r="F39" s="260"/>
      <c r="H39" s="265">
        <f>SUM(H37+H25)</f>
        <v>1826537</v>
      </c>
      <c r="I39" s="244"/>
      <c r="J39" s="266">
        <f>SUM(J37+J25)</f>
        <v>1802578</v>
      </c>
      <c r="K39" s="247"/>
      <c r="L39" s="265">
        <f>SUM(L37+L25)</f>
        <v>1801454</v>
      </c>
      <c r="M39" s="246"/>
      <c r="N39" s="266">
        <f>SUM(N37+N25)</f>
        <v>1760309</v>
      </c>
    </row>
    <row r="40" spans="1:14" ht="16.5" customHeight="1" thickTop="1" x14ac:dyDescent="0.45"/>
    <row r="47" spans="1:14" ht="16.5" customHeight="1" x14ac:dyDescent="0.45">
      <c r="A47" s="267"/>
      <c r="B47" s="267"/>
      <c r="C47" s="267"/>
      <c r="D47" s="267"/>
      <c r="E47" s="267"/>
      <c r="F47" s="267"/>
      <c r="G47" s="267"/>
      <c r="H47" s="268"/>
      <c r="I47" s="268"/>
      <c r="J47" s="268"/>
      <c r="K47" s="268"/>
      <c r="L47" s="268"/>
      <c r="M47" s="268"/>
      <c r="N47" s="268"/>
    </row>
    <row r="48" spans="1:14" ht="6" customHeight="1" x14ac:dyDescent="0.45">
      <c r="A48" s="267"/>
      <c r="B48" s="267"/>
      <c r="C48" s="267"/>
      <c r="D48" s="267"/>
      <c r="E48" s="267"/>
      <c r="F48" s="267"/>
      <c r="G48" s="267"/>
      <c r="H48" s="268"/>
      <c r="I48" s="268"/>
      <c r="J48" s="268"/>
      <c r="K48" s="268"/>
      <c r="L48" s="268"/>
      <c r="M48" s="268"/>
      <c r="N48" s="268"/>
    </row>
    <row r="49" spans="1:14" ht="21.95" customHeight="1" x14ac:dyDescent="0.45">
      <c r="A49" s="269" t="s">
        <v>193</v>
      </c>
      <c r="B49" s="270"/>
      <c r="C49" s="270"/>
      <c r="D49" s="270"/>
      <c r="E49" s="270"/>
      <c r="F49" s="270"/>
      <c r="G49" s="270"/>
      <c r="H49" s="271"/>
      <c r="I49" s="271"/>
      <c r="J49" s="271"/>
      <c r="K49" s="271"/>
      <c r="L49" s="271"/>
      <c r="M49" s="271"/>
      <c r="N49" s="271"/>
    </row>
    <row r="50" spans="1:14" ht="16.5" customHeight="1" x14ac:dyDescent="0.45">
      <c r="A50" s="248" t="str">
        <f>+A1</f>
        <v>Thai Nippon Rubber Industry Public Co., Ltd.</v>
      </c>
    </row>
    <row r="51" spans="1:14" ht="16.5" customHeight="1" x14ac:dyDescent="0.45">
      <c r="A51" s="248" t="str">
        <f>+A2</f>
        <v xml:space="preserve">Statement of Financial Position </v>
      </c>
    </row>
    <row r="52" spans="1:14" ht="16.5" customHeight="1" x14ac:dyDescent="0.45">
      <c r="A52" s="249" t="str">
        <f>A3</f>
        <v>As at 31 March 2024</v>
      </c>
      <c r="B52" s="250"/>
      <c r="C52" s="250"/>
      <c r="D52" s="250"/>
      <c r="E52" s="250"/>
      <c r="F52" s="251"/>
      <c r="G52" s="250"/>
      <c r="H52" s="252"/>
      <c r="I52" s="253"/>
      <c r="J52" s="253"/>
      <c r="K52" s="253"/>
      <c r="L52" s="252"/>
      <c r="M52" s="252"/>
      <c r="N52" s="252"/>
    </row>
    <row r="53" spans="1:14" ht="15.2" customHeight="1" x14ac:dyDescent="0.45"/>
    <row r="54" spans="1:14" ht="15.2" customHeight="1" x14ac:dyDescent="0.45"/>
    <row r="55" spans="1:14" ht="15.2" customHeight="1" x14ac:dyDescent="0.45">
      <c r="H55" s="310" t="s">
        <v>84</v>
      </c>
      <c r="I55" s="310"/>
      <c r="J55" s="310"/>
      <c r="L55" s="310" t="s">
        <v>82</v>
      </c>
      <c r="M55" s="310"/>
      <c r="N55" s="310"/>
    </row>
    <row r="56" spans="1:14" ht="15.2" customHeight="1" x14ac:dyDescent="0.45">
      <c r="H56" s="309" t="s">
        <v>83</v>
      </c>
      <c r="I56" s="309"/>
      <c r="J56" s="309"/>
      <c r="L56" s="309" t="s">
        <v>83</v>
      </c>
      <c r="M56" s="309"/>
      <c r="N56" s="309"/>
    </row>
    <row r="57" spans="1:14" ht="15.2" customHeight="1" x14ac:dyDescent="0.45">
      <c r="H57" s="254" t="s">
        <v>57</v>
      </c>
      <c r="J57" s="254" t="s">
        <v>58</v>
      </c>
      <c r="L57" s="254" t="s">
        <v>57</v>
      </c>
      <c r="M57" s="255"/>
      <c r="N57" s="254" t="s">
        <v>58</v>
      </c>
    </row>
    <row r="58" spans="1:14" ht="15.2" customHeight="1" x14ac:dyDescent="0.45">
      <c r="H58" s="291" t="s">
        <v>171</v>
      </c>
      <c r="J58" s="255" t="s">
        <v>39</v>
      </c>
      <c r="L58" s="291" t="s">
        <v>171</v>
      </c>
      <c r="M58" s="247"/>
      <c r="N58" s="255" t="s">
        <v>39</v>
      </c>
    </row>
    <row r="59" spans="1:14" ht="15.2" customHeight="1" x14ac:dyDescent="0.45">
      <c r="F59" s="256"/>
      <c r="G59" s="248"/>
      <c r="H59" s="255" t="s">
        <v>172</v>
      </c>
      <c r="I59" s="257"/>
      <c r="J59" s="255" t="s">
        <v>146</v>
      </c>
      <c r="K59" s="257"/>
      <c r="L59" s="255" t="s">
        <v>172</v>
      </c>
      <c r="M59" s="257"/>
      <c r="N59" s="255" t="s">
        <v>146</v>
      </c>
    </row>
    <row r="60" spans="1:14" ht="15.2" customHeight="1" x14ac:dyDescent="0.45">
      <c r="F60" s="258" t="s">
        <v>0</v>
      </c>
      <c r="G60" s="248"/>
      <c r="H60" s="259" t="s">
        <v>139</v>
      </c>
      <c r="I60" s="257"/>
      <c r="J60" s="259" t="s">
        <v>139</v>
      </c>
      <c r="K60" s="257"/>
      <c r="L60" s="259" t="s">
        <v>139</v>
      </c>
      <c r="M60" s="254"/>
      <c r="N60" s="259" t="s">
        <v>139</v>
      </c>
    </row>
    <row r="61" spans="1:14" s="111" customFormat="1" ht="15.2" customHeight="1" x14ac:dyDescent="0.45">
      <c r="A61" s="110" t="s">
        <v>62</v>
      </c>
      <c r="F61" s="260"/>
      <c r="H61" s="272"/>
      <c r="I61" s="244"/>
      <c r="J61" s="247"/>
      <c r="K61" s="247"/>
      <c r="L61" s="261"/>
      <c r="M61" s="246"/>
      <c r="N61" s="246"/>
    </row>
    <row r="62" spans="1:14" s="111" customFormat="1" ht="9.9499999999999993" customHeight="1" x14ac:dyDescent="0.45">
      <c r="F62" s="260"/>
      <c r="H62" s="272"/>
      <c r="I62" s="244"/>
      <c r="J62" s="247"/>
      <c r="K62" s="247"/>
      <c r="L62" s="261"/>
      <c r="M62" s="246"/>
      <c r="N62" s="246"/>
    </row>
    <row r="63" spans="1:14" s="111" customFormat="1" ht="15.2" customHeight="1" x14ac:dyDescent="0.45">
      <c r="A63" s="110" t="s">
        <v>7</v>
      </c>
      <c r="F63" s="260"/>
      <c r="H63" s="272"/>
      <c r="I63" s="244"/>
      <c r="J63" s="247"/>
      <c r="K63" s="247"/>
      <c r="L63" s="261"/>
      <c r="M63" s="246"/>
      <c r="N63" s="246"/>
    </row>
    <row r="64" spans="1:14" s="111" customFormat="1" ht="9.9499999999999993" customHeight="1" x14ac:dyDescent="0.45">
      <c r="F64" s="260"/>
      <c r="H64" s="272"/>
      <c r="I64" s="244"/>
      <c r="J64" s="247"/>
      <c r="K64" s="247"/>
      <c r="L64" s="261"/>
      <c r="M64" s="246"/>
      <c r="N64" s="246"/>
    </row>
    <row r="65" spans="1:14" s="111" customFormat="1" ht="15.2" customHeight="1" x14ac:dyDescent="0.45">
      <c r="A65" s="111" t="s">
        <v>50</v>
      </c>
      <c r="C65" s="160"/>
      <c r="E65" s="273"/>
      <c r="F65" s="260">
        <v>11</v>
      </c>
      <c r="H65" s="272">
        <v>315562</v>
      </c>
      <c r="I65" s="244"/>
      <c r="J65" s="247">
        <v>418600</v>
      </c>
      <c r="K65" s="244"/>
      <c r="L65" s="272">
        <v>285562</v>
      </c>
      <c r="M65" s="247"/>
      <c r="N65" s="164">
        <v>378600</v>
      </c>
    </row>
    <row r="66" spans="1:14" s="111" customFormat="1" ht="15.2" customHeight="1" x14ac:dyDescent="0.45">
      <c r="A66" s="111" t="s">
        <v>35</v>
      </c>
      <c r="C66" s="160"/>
      <c r="E66" s="273"/>
      <c r="F66" s="260">
        <v>12</v>
      </c>
      <c r="H66" s="272">
        <v>276987</v>
      </c>
      <c r="I66" s="244"/>
      <c r="J66" s="247">
        <v>259461</v>
      </c>
      <c r="K66" s="244"/>
      <c r="L66" s="272">
        <v>262777</v>
      </c>
      <c r="M66" s="274"/>
      <c r="N66" s="275">
        <v>246170</v>
      </c>
    </row>
    <row r="67" spans="1:14" s="111" customFormat="1" ht="15.2" customHeight="1" x14ac:dyDescent="0.45">
      <c r="A67" s="111" t="s">
        <v>40</v>
      </c>
      <c r="C67" s="160"/>
      <c r="E67" s="273"/>
      <c r="F67" s="260"/>
      <c r="H67" s="162"/>
      <c r="I67" s="244"/>
      <c r="J67" s="165"/>
      <c r="K67" s="244"/>
      <c r="L67" s="272"/>
      <c r="M67" s="247"/>
      <c r="N67" s="165"/>
    </row>
    <row r="68" spans="1:14" s="111" customFormat="1" ht="15.2" customHeight="1" x14ac:dyDescent="0.45">
      <c r="B68" s="273" t="s">
        <v>103</v>
      </c>
      <c r="E68" s="273"/>
      <c r="F68" s="260"/>
      <c r="H68" s="272">
        <v>5179</v>
      </c>
      <c r="I68" s="244"/>
      <c r="J68" s="247">
        <v>4805</v>
      </c>
      <c r="K68" s="244"/>
      <c r="L68" s="272">
        <v>3972</v>
      </c>
      <c r="M68" s="247"/>
      <c r="N68" s="164">
        <v>3620</v>
      </c>
    </row>
    <row r="69" spans="1:14" s="111" customFormat="1" ht="15.2" customHeight="1" x14ac:dyDescent="0.45">
      <c r="B69" s="273" t="s">
        <v>149</v>
      </c>
      <c r="E69" s="273"/>
      <c r="F69" s="260">
        <v>13</v>
      </c>
      <c r="H69" s="272">
        <v>11904</v>
      </c>
      <c r="I69" s="244"/>
      <c r="J69" s="247">
        <v>17846</v>
      </c>
      <c r="K69" s="244"/>
      <c r="L69" s="272">
        <v>0</v>
      </c>
      <c r="M69" s="247"/>
      <c r="N69" s="165">
        <v>0</v>
      </c>
    </row>
    <row r="70" spans="1:14" s="111" customFormat="1" ht="15.2" customHeight="1" x14ac:dyDescent="0.45">
      <c r="A70" s="111" t="s">
        <v>104</v>
      </c>
      <c r="B70" s="273"/>
      <c r="E70" s="273"/>
      <c r="F70" s="260">
        <v>19</v>
      </c>
      <c r="H70" s="162">
        <v>6592</v>
      </c>
      <c r="I70" s="244"/>
      <c r="J70" s="165">
        <v>0</v>
      </c>
      <c r="K70" s="244"/>
      <c r="L70" s="272">
        <v>6592</v>
      </c>
      <c r="M70" s="247"/>
      <c r="N70" s="165">
        <v>0</v>
      </c>
    </row>
    <row r="71" spans="1:14" s="111" customFormat="1" ht="15.2" customHeight="1" x14ac:dyDescent="0.45">
      <c r="A71" s="111" t="s">
        <v>36</v>
      </c>
      <c r="C71" s="160"/>
      <c r="E71" s="273"/>
      <c r="F71" s="260"/>
      <c r="H71" s="272">
        <v>39745</v>
      </c>
      <c r="I71" s="244"/>
      <c r="J71" s="247">
        <v>15211</v>
      </c>
      <c r="K71" s="244"/>
      <c r="L71" s="272">
        <v>39745</v>
      </c>
      <c r="M71" s="247"/>
      <c r="N71" s="247">
        <v>15211</v>
      </c>
    </row>
    <row r="72" spans="1:14" s="111" customFormat="1" ht="15.2" customHeight="1" x14ac:dyDescent="0.45">
      <c r="A72" s="111" t="s">
        <v>37</v>
      </c>
      <c r="C72" s="160"/>
      <c r="E72" s="273"/>
      <c r="F72" s="260"/>
      <c r="H72" s="163">
        <v>2978</v>
      </c>
      <c r="I72" s="244"/>
      <c r="J72" s="166">
        <v>9599</v>
      </c>
      <c r="K72" s="244"/>
      <c r="L72" s="163">
        <v>2838</v>
      </c>
      <c r="M72" s="247"/>
      <c r="N72" s="166">
        <v>9353</v>
      </c>
    </row>
    <row r="73" spans="1:14" s="111" customFormat="1" ht="9.9499999999999993" customHeight="1" x14ac:dyDescent="0.45">
      <c r="F73" s="260"/>
      <c r="H73" s="162"/>
      <c r="I73" s="244"/>
      <c r="J73" s="165"/>
      <c r="K73" s="244"/>
      <c r="L73" s="162"/>
      <c r="M73" s="247"/>
      <c r="N73" s="165"/>
    </row>
    <row r="74" spans="1:14" s="111" customFormat="1" ht="15.2" customHeight="1" x14ac:dyDescent="0.45">
      <c r="A74" s="110" t="s">
        <v>8</v>
      </c>
      <c r="F74" s="260"/>
      <c r="H74" s="163">
        <f>SUM(H65:H73)</f>
        <v>658947</v>
      </c>
      <c r="I74" s="244"/>
      <c r="J74" s="166">
        <f>SUM(J65:J73)</f>
        <v>725522</v>
      </c>
      <c r="K74" s="244"/>
      <c r="L74" s="163">
        <f>SUM(L65:L73)</f>
        <v>601486</v>
      </c>
      <c r="M74" s="247"/>
      <c r="N74" s="166">
        <f>SUM(N65:N73)</f>
        <v>652954</v>
      </c>
    </row>
    <row r="75" spans="1:14" s="111" customFormat="1" ht="9.9499999999999993" customHeight="1" x14ac:dyDescent="0.45">
      <c r="A75" s="110"/>
      <c r="F75" s="260"/>
      <c r="H75" s="162"/>
      <c r="I75" s="244"/>
      <c r="J75" s="165"/>
      <c r="K75" s="244"/>
      <c r="L75" s="162"/>
      <c r="M75" s="247"/>
      <c r="N75" s="165"/>
    </row>
    <row r="76" spans="1:14" s="111" customFormat="1" ht="15.2" customHeight="1" x14ac:dyDescent="0.45">
      <c r="A76" s="110" t="s">
        <v>30</v>
      </c>
      <c r="F76" s="260"/>
      <c r="H76" s="162"/>
      <c r="I76" s="244"/>
      <c r="J76" s="165"/>
      <c r="K76" s="244"/>
      <c r="L76" s="162"/>
      <c r="M76" s="247"/>
      <c r="N76" s="165"/>
    </row>
    <row r="77" spans="1:14" s="111" customFormat="1" ht="9.9499999999999993" customHeight="1" x14ac:dyDescent="0.45">
      <c r="A77" s="110"/>
      <c r="F77" s="260"/>
      <c r="H77" s="162"/>
      <c r="I77" s="244"/>
      <c r="J77" s="165"/>
      <c r="K77" s="244"/>
      <c r="L77" s="162"/>
      <c r="M77" s="247"/>
      <c r="N77" s="165"/>
    </row>
    <row r="78" spans="1:14" s="111" customFormat="1" ht="15.2" customHeight="1" x14ac:dyDescent="0.45">
      <c r="A78" s="111" t="s">
        <v>105</v>
      </c>
      <c r="F78" s="260"/>
      <c r="H78" s="161">
        <v>14473</v>
      </c>
      <c r="I78" s="244"/>
      <c r="J78" s="164">
        <v>15118</v>
      </c>
      <c r="K78" s="244"/>
      <c r="L78" s="161">
        <v>12537</v>
      </c>
      <c r="M78" s="247"/>
      <c r="N78" s="296">
        <v>12867</v>
      </c>
    </row>
    <row r="79" spans="1:14" s="111" customFormat="1" ht="15.2" customHeight="1" x14ac:dyDescent="0.45">
      <c r="A79" s="111" t="s">
        <v>150</v>
      </c>
      <c r="F79" s="260">
        <v>13</v>
      </c>
      <c r="H79" s="161">
        <v>2966</v>
      </c>
      <c r="I79" s="244"/>
      <c r="J79" s="164">
        <v>0</v>
      </c>
      <c r="K79" s="244"/>
      <c r="L79" s="261">
        <v>0</v>
      </c>
      <c r="M79" s="247"/>
      <c r="N79" s="296">
        <v>0</v>
      </c>
    </row>
    <row r="80" spans="1:14" s="111" customFormat="1" ht="15.2" customHeight="1" x14ac:dyDescent="0.45">
      <c r="A80" s="111" t="s">
        <v>91</v>
      </c>
      <c r="F80" s="260"/>
      <c r="H80" s="162">
        <v>8514</v>
      </c>
      <c r="I80" s="244"/>
      <c r="J80" s="165">
        <v>9098</v>
      </c>
      <c r="K80" s="244"/>
      <c r="L80" s="162">
        <v>0</v>
      </c>
      <c r="M80" s="247"/>
      <c r="N80" s="297">
        <v>0</v>
      </c>
    </row>
    <row r="81" spans="1:14" s="111" customFormat="1" ht="15.2" customHeight="1" x14ac:dyDescent="0.45">
      <c r="A81" s="111" t="s">
        <v>52</v>
      </c>
      <c r="F81" s="260"/>
      <c r="H81" s="163">
        <v>93052</v>
      </c>
      <c r="I81" s="244"/>
      <c r="J81" s="166">
        <v>92331</v>
      </c>
      <c r="K81" s="244"/>
      <c r="L81" s="163">
        <v>88376</v>
      </c>
      <c r="M81" s="247"/>
      <c r="N81" s="298">
        <v>87547</v>
      </c>
    </row>
    <row r="82" spans="1:14" s="111" customFormat="1" ht="9.9499999999999993" customHeight="1" x14ac:dyDescent="0.45">
      <c r="A82" s="110"/>
      <c r="F82" s="260"/>
      <c r="H82" s="162"/>
      <c r="I82" s="244"/>
      <c r="J82" s="165"/>
      <c r="K82" s="244"/>
      <c r="L82" s="162"/>
      <c r="M82" s="247"/>
      <c r="N82" s="165"/>
    </row>
    <row r="83" spans="1:14" s="111" customFormat="1" ht="15.2" customHeight="1" x14ac:dyDescent="0.45">
      <c r="A83" s="110" t="s">
        <v>31</v>
      </c>
      <c r="F83" s="260"/>
      <c r="H83" s="163">
        <f>SUM(H78:H81)</f>
        <v>119005</v>
      </c>
      <c r="I83" s="244"/>
      <c r="J83" s="166">
        <f>SUM(J78:J81)</f>
        <v>116547</v>
      </c>
      <c r="K83" s="244"/>
      <c r="L83" s="163">
        <f>SUM(L78:L81)</f>
        <v>100913</v>
      </c>
      <c r="M83" s="247"/>
      <c r="N83" s="166">
        <f>SUM(N78:N81)</f>
        <v>100414</v>
      </c>
    </row>
    <row r="84" spans="1:14" s="111" customFormat="1" ht="9.9499999999999993" customHeight="1" x14ac:dyDescent="0.45">
      <c r="A84" s="110"/>
      <c r="F84" s="260"/>
      <c r="H84" s="162"/>
      <c r="I84" s="244"/>
      <c r="J84" s="165"/>
      <c r="K84" s="244"/>
      <c r="L84" s="162"/>
      <c r="M84" s="247"/>
      <c r="N84" s="165"/>
    </row>
    <row r="85" spans="1:14" s="111" customFormat="1" ht="15.2" customHeight="1" x14ac:dyDescent="0.45">
      <c r="A85" s="110" t="s">
        <v>9</v>
      </c>
      <c r="F85" s="260"/>
      <c r="H85" s="163">
        <f>SUM(H74,H83)</f>
        <v>777952</v>
      </c>
      <c r="I85" s="244"/>
      <c r="J85" s="166">
        <f>SUM(J74,J83)</f>
        <v>842069</v>
      </c>
      <c r="K85" s="244"/>
      <c r="L85" s="163">
        <f>SUM(L74,L83)</f>
        <v>702399</v>
      </c>
      <c r="M85" s="247"/>
      <c r="N85" s="166">
        <f>SUM(N74,N83)</f>
        <v>753368</v>
      </c>
    </row>
    <row r="86" spans="1:14" s="111" customFormat="1" ht="9.9499999999999993" customHeight="1" x14ac:dyDescent="0.45">
      <c r="F86" s="260"/>
      <c r="H86" s="162"/>
      <c r="I86" s="244"/>
      <c r="J86" s="165"/>
      <c r="K86" s="244"/>
      <c r="L86" s="162"/>
      <c r="M86" s="247"/>
      <c r="N86" s="165"/>
    </row>
    <row r="87" spans="1:14" s="111" customFormat="1" ht="9.9499999999999993" customHeight="1" x14ac:dyDescent="0.45">
      <c r="F87" s="260"/>
      <c r="H87" s="162"/>
      <c r="I87" s="244"/>
      <c r="J87" s="165"/>
      <c r="K87" s="244"/>
      <c r="L87" s="162"/>
      <c r="M87" s="247"/>
      <c r="N87" s="165"/>
    </row>
    <row r="88" spans="1:14" s="111" customFormat="1" ht="15.2" customHeight="1" x14ac:dyDescent="0.45">
      <c r="A88" s="110" t="s">
        <v>66</v>
      </c>
      <c r="F88" s="260"/>
      <c r="H88" s="162"/>
      <c r="I88" s="244"/>
      <c r="J88" s="165"/>
      <c r="K88" s="244"/>
      <c r="L88" s="162"/>
      <c r="M88" s="247"/>
      <c r="N88" s="165"/>
    </row>
    <row r="89" spans="1:14" s="111" customFormat="1" ht="9.9499999999999993" customHeight="1" x14ac:dyDescent="0.45">
      <c r="F89" s="260"/>
      <c r="H89" s="162"/>
      <c r="I89" s="244"/>
      <c r="J89" s="165"/>
      <c r="K89" s="244"/>
      <c r="L89" s="162"/>
      <c r="M89" s="247"/>
      <c r="N89" s="165"/>
    </row>
    <row r="90" spans="1:14" s="111" customFormat="1" ht="15.2" customHeight="1" x14ac:dyDescent="0.45">
      <c r="A90" s="111" t="s">
        <v>1</v>
      </c>
      <c r="F90" s="260"/>
      <c r="H90" s="162"/>
      <c r="I90" s="244"/>
      <c r="J90" s="165"/>
      <c r="K90" s="244"/>
      <c r="L90" s="162"/>
      <c r="M90" s="247"/>
      <c r="N90" s="165"/>
    </row>
    <row r="91" spans="1:14" s="111" customFormat="1" ht="15.2" customHeight="1" x14ac:dyDescent="0.45">
      <c r="B91" s="111" t="s">
        <v>25</v>
      </c>
      <c r="F91" s="260"/>
      <c r="H91" s="162"/>
      <c r="I91" s="244"/>
      <c r="J91" s="165"/>
      <c r="K91" s="244"/>
      <c r="L91" s="162"/>
      <c r="M91" s="247"/>
      <c r="N91" s="165"/>
    </row>
    <row r="92" spans="1:14" s="111" customFormat="1" ht="15.2" customHeight="1" thickBot="1" x14ac:dyDescent="0.5">
      <c r="C92" s="111" t="s">
        <v>61</v>
      </c>
      <c r="F92" s="260"/>
      <c r="H92" s="265">
        <v>300000</v>
      </c>
      <c r="I92" s="244"/>
      <c r="J92" s="266">
        <v>300000</v>
      </c>
      <c r="K92" s="244"/>
      <c r="L92" s="265">
        <v>300000</v>
      </c>
      <c r="M92" s="247"/>
      <c r="N92" s="266">
        <v>300000</v>
      </c>
    </row>
    <row r="93" spans="1:14" s="111" customFormat="1" ht="9.9499999999999993" customHeight="1" thickTop="1" x14ac:dyDescent="0.45">
      <c r="F93" s="260"/>
      <c r="H93" s="272"/>
      <c r="I93" s="244"/>
      <c r="J93" s="247"/>
      <c r="K93" s="244"/>
      <c r="L93" s="272"/>
      <c r="M93" s="247"/>
      <c r="N93" s="247"/>
    </row>
    <row r="94" spans="1:14" s="111" customFormat="1" ht="15.2" customHeight="1" x14ac:dyDescent="0.45">
      <c r="B94" s="111" t="s">
        <v>32</v>
      </c>
      <c r="F94" s="260"/>
      <c r="H94" s="162"/>
      <c r="I94" s="244"/>
      <c r="J94" s="165"/>
      <c r="K94" s="244"/>
      <c r="L94" s="162"/>
      <c r="M94" s="247"/>
      <c r="N94" s="165"/>
    </row>
    <row r="95" spans="1:14" s="111" customFormat="1" ht="15.2" customHeight="1" x14ac:dyDescent="0.45">
      <c r="C95" s="111" t="s">
        <v>61</v>
      </c>
      <c r="F95" s="260"/>
      <c r="H95" s="162">
        <v>300000</v>
      </c>
      <c r="I95" s="244"/>
      <c r="J95" s="165">
        <v>300000</v>
      </c>
      <c r="K95" s="244"/>
      <c r="L95" s="162">
        <v>300000</v>
      </c>
      <c r="M95" s="247"/>
      <c r="N95" s="165">
        <v>300000</v>
      </c>
    </row>
    <row r="96" spans="1:14" s="111" customFormat="1" ht="15.2" customHeight="1" x14ac:dyDescent="0.45">
      <c r="A96" s="111" t="s">
        <v>60</v>
      </c>
      <c r="F96" s="260"/>
      <c r="H96" s="162">
        <f>'5'!G20</f>
        <v>378296</v>
      </c>
      <c r="I96" s="244"/>
      <c r="J96" s="165">
        <f>'5'!G16</f>
        <v>378296</v>
      </c>
      <c r="K96" s="244"/>
      <c r="L96" s="162">
        <f>'6'!J20</f>
        <v>378296</v>
      </c>
      <c r="M96" s="247"/>
      <c r="N96" s="165">
        <f>'6'!J16</f>
        <v>378296</v>
      </c>
    </row>
    <row r="97" spans="1:14" s="111" customFormat="1" ht="15.2" customHeight="1" x14ac:dyDescent="0.45">
      <c r="A97" s="276" t="s">
        <v>17</v>
      </c>
      <c r="C97" s="273"/>
      <c r="F97" s="260"/>
      <c r="H97" s="162"/>
      <c r="I97" s="244"/>
      <c r="J97" s="165"/>
      <c r="K97" s="244"/>
      <c r="L97" s="162"/>
      <c r="M97" s="247"/>
      <c r="N97" s="165"/>
    </row>
    <row r="98" spans="1:14" s="111" customFormat="1" ht="15.2" customHeight="1" x14ac:dyDescent="0.45">
      <c r="B98" s="111" t="s">
        <v>10</v>
      </c>
      <c r="C98" s="273"/>
      <c r="F98" s="260"/>
      <c r="H98" s="162">
        <f>'5'!I20</f>
        <v>23504</v>
      </c>
      <c r="I98" s="244"/>
      <c r="J98" s="165">
        <f>'5'!I16</f>
        <v>23504</v>
      </c>
      <c r="K98" s="244"/>
      <c r="L98" s="162">
        <f>'6'!L20</f>
        <v>23504</v>
      </c>
      <c r="M98" s="247"/>
      <c r="N98" s="165">
        <f>'6'!L16</f>
        <v>23504</v>
      </c>
    </row>
    <row r="99" spans="1:14" s="111" customFormat="1" ht="15.2" customHeight="1" x14ac:dyDescent="0.45">
      <c r="B99" s="111" t="s">
        <v>11</v>
      </c>
      <c r="C99" s="273"/>
      <c r="F99" s="260"/>
      <c r="H99" s="162">
        <f>'5'!K20</f>
        <v>348417</v>
      </c>
      <c r="I99" s="244"/>
      <c r="J99" s="165">
        <f>'5'!K16</f>
        <v>259051</v>
      </c>
      <c r="K99" s="244"/>
      <c r="L99" s="162">
        <f>'6'!N20</f>
        <v>398592</v>
      </c>
      <c r="M99" s="247"/>
      <c r="N99" s="165">
        <f>'6'!N16</f>
        <v>306478</v>
      </c>
    </row>
    <row r="100" spans="1:14" s="111" customFormat="1" ht="15.2" customHeight="1" x14ac:dyDescent="0.45">
      <c r="A100" s="111" t="s">
        <v>74</v>
      </c>
      <c r="F100" s="260"/>
      <c r="H100" s="163">
        <f>'5'!Q20</f>
        <v>-1632</v>
      </c>
      <c r="I100" s="244"/>
      <c r="J100" s="166">
        <f>'5'!Q16</f>
        <v>-342</v>
      </c>
      <c r="K100" s="244"/>
      <c r="L100" s="163">
        <f>'6'!P20</f>
        <v>-1337</v>
      </c>
      <c r="M100" s="247"/>
      <c r="N100" s="166">
        <f>'6'!P16</f>
        <v>-1337</v>
      </c>
    </row>
    <row r="101" spans="1:14" s="111" customFormat="1" ht="9.9499999999999993" customHeight="1" x14ac:dyDescent="0.45">
      <c r="F101" s="260"/>
      <c r="H101" s="162"/>
      <c r="I101" s="244"/>
      <c r="J101" s="165"/>
      <c r="K101" s="247"/>
      <c r="L101" s="162"/>
      <c r="M101" s="246"/>
      <c r="N101" s="165"/>
    </row>
    <row r="102" spans="1:14" s="111" customFormat="1" ht="15.2" customHeight="1" x14ac:dyDescent="0.45">
      <c r="A102" s="110" t="s">
        <v>63</v>
      </c>
      <c r="F102" s="260"/>
      <c r="H102" s="163">
        <f>SUM(H95:H100)</f>
        <v>1048585</v>
      </c>
      <c r="I102" s="244"/>
      <c r="J102" s="166">
        <f>SUM(J95:J100)</f>
        <v>960509</v>
      </c>
      <c r="K102" s="247"/>
      <c r="L102" s="163">
        <f>SUM(L95:L100)</f>
        <v>1099055</v>
      </c>
      <c r="M102" s="246"/>
      <c r="N102" s="166">
        <f>SUM(N95:N100)</f>
        <v>1006941</v>
      </c>
    </row>
    <row r="103" spans="1:14" s="111" customFormat="1" ht="9.9499999999999993" customHeight="1" x14ac:dyDescent="0.45">
      <c r="A103" s="110"/>
      <c r="F103" s="260"/>
      <c r="H103" s="162"/>
      <c r="I103" s="244"/>
      <c r="J103" s="165"/>
      <c r="K103" s="247"/>
      <c r="L103" s="162"/>
      <c r="M103" s="246"/>
      <c r="N103" s="165"/>
    </row>
    <row r="104" spans="1:14" s="111" customFormat="1" ht="15.2" customHeight="1" thickBot="1" x14ac:dyDescent="0.5">
      <c r="A104" s="110" t="s">
        <v>64</v>
      </c>
      <c r="B104" s="110"/>
      <c r="F104" s="260"/>
      <c r="H104" s="265">
        <f>SUM(H102+H85)</f>
        <v>1826537</v>
      </c>
      <c r="I104" s="244"/>
      <c r="J104" s="266">
        <f>SUM(J102+J85)</f>
        <v>1802578</v>
      </c>
      <c r="K104" s="247"/>
      <c r="L104" s="265">
        <f>SUM(L102+L85)</f>
        <v>1801454</v>
      </c>
      <c r="M104" s="246"/>
      <c r="N104" s="266">
        <f>SUM(N102+N85)</f>
        <v>1760309</v>
      </c>
    </row>
    <row r="105" spans="1:14" ht="12" customHeight="1" thickTop="1" x14ac:dyDescent="0.45">
      <c r="A105" s="248"/>
      <c r="B105" s="248"/>
      <c r="H105" s="278"/>
      <c r="I105" s="244"/>
      <c r="J105" s="278"/>
      <c r="L105" s="278"/>
      <c r="N105" s="278"/>
    </row>
    <row r="106" spans="1:14" ht="21.95" customHeight="1" x14ac:dyDescent="0.45">
      <c r="A106" s="250" t="str">
        <f>A49</f>
        <v>The accompanying notes on pages 9 to 22 are an integral part of these interim financial information.</v>
      </c>
      <c r="B106" s="250"/>
      <c r="C106" s="250"/>
      <c r="D106" s="250"/>
      <c r="E106" s="250"/>
      <c r="F106" s="251"/>
      <c r="G106" s="250"/>
      <c r="H106" s="166"/>
      <c r="I106" s="253"/>
      <c r="J106" s="253"/>
      <c r="K106" s="253"/>
      <c r="L106" s="166"/>
      <c r="M106" s="252"/>
      <c r="N106" s="166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  <ignoredErrors>
    <ignoredError sqref="K10 I10 K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4FD1-CC4F-4741-9B6F-91955A45F51B}">
  <dimension ref="A1:N59"/>
  <sheetViews>
    <sheetView topLeftCell="A14" zoomScaleNormal="100" zoomScaleSheetLayoutView="130" workbookViewId="0">
      <selection activeCell="D24" sqref="D24"/>
    </sheetView>
  </sheetViews>
  <sheetFormatPr defaultColWidth="9.33203125" defaultRowHeight="16.5" customHeight="1" x14ac:dyDescent="0.45"/>
  <cols>
    <col min="1" max="3" width="2" style="4" customWidth="1"/>
    <col min="4" max="4" width="22.33203125" style="4" customWidth="1"/>
    <col min="5" max="5" width="13.5" style="4" customWidth="1"/>
    <col min="6" max="6" width="6.5" style="4" bestFit="1" customWidth="1"/>
    <col min="7" max="7" width="1" style="4" customWidth="1"/>
    <col min="8" max="8" width="14" style="22" customWidth="1"/>
    <col min="9" max="9" width="1" style="22" customWidth="1"/>
    <col min="10" max="10" width="14" style="88" customWidth="1"/>
    <col min="11" max="11" width="1" style="18" customWidth="1"/>
    <col min="12" max="12" width="14" style="22" customWidth="1"/>
    <col min="13" max="13" width="1" style="22" customWidth="1"/>
    <col min="14" max="14" width="14" style="88" customWidth="1"/>
    <col min="15" max="16384" width="9.33203125" style="4"/>
  </cols>
  <sheetData>
    <row r="1" spans="1:14" ht="16.5" customHeight="1" x14ac:dyDescent="0.45">
      <c r="A1" s="3" t="s">
        <v>70</v>
      </c>
    </row>
    <row r="2" spans="1:14" ht="16.5" customHeight="1" x14ac:dyDescent="0.45">
      <c r="A2" s="3" t="s">
        <v>94</v>
      </c>
    </row>
    <row r="3" spans="1:14" ht="16.5" customHeight="1" x14ac:dyDescent="0.45">
      <c r="A3" s="292" t="s">
        <v>173</v>
      </c>
      <c r="B3" s="284"/>
      <c r="C3" s="284"/>
      <c r="D3" s="284"/>
      <c r="E3" s="284"/>
      <c r="F3" s="284"/>
      <c r="G3" s="284"/>
      <c r="H3" s="285"/>
      <c r="I3" s="285"/>
      <c r="J3" s="90"/>
      <c r="K3" s="286"/>
      <c r="L3" s="285"/>
      <c r="M3" s="285"/>
      <c r="N3" s="90"/>
    </row>
    <row r="4" spans="1:14" ht="15" customHeight="1" x14ac:dyDescent="0.45"/>
    <row r="5" spans="1:14" ht="15" customHeight="1" x14ac:dyDescent="0.45"/>
    <row r="6" spans="1:14" ht="15" customHeight="1" x14ac:dyDescent="0.45">
      <c r="H6" s="311" t="s">
        <v>84</v>
      </c>
      <c r="I6" s="311"/>
      <c r="J6" s="311"/>
      <c r="L6" s="311" t="s">
        <v>82</v>
      </c>
      <c r="M6" s="311"/>
      <c r="N6" s="311"/>
    </row>
    <row r="7" spans="1:14" ht="15" customHeight="1" x14ac:dyDescent="0.45">
      <c r="H7" s="312" t="s">
        <v>83</v>
      </c>
      <c r="I7" s="312"/>
      <c r="J7" s="312"/>
      <c r="L7" s="312" t="s">
        <v>83</v>
      </c>
      <c r="M7" s="312"/>
      <c r="N7" s="312"/>
    </row>
    <row r="8" spans="1:14" ht="15" customHeight="1" x14ac:dyDescent="0.45">
      <c r="H8" s="92" t="s">
        <v>57</v>
      </c>
      <c r="I8" s="89"/>
      <c r="J8" s="92" t="s">
        <v>57</v>
      </c>
      <c r="L8" s="92" t="s">
        <v>57</v>
      </c>
      <c r="M8" s="89"/>
      <c r="N8" s="92" t="s">
        <v>57</v>
      </c>
    </row>
    <row r="9" spans="1:14" ht="15" customHeight="1" x14ac:dyDescent="0.45">
      <c r="H9" s="293" t="s">
        <v>171</v>
      </c>
      <c r="I9" s="89"/>
      <c r="J9" s="293" t="s">
        <v>171</v>
      </c>
      <c r="L9" s="293" t="s">
        <v>171</v>
      </c>
      <c r="M9" s="89"/>
      <c r="N9" s="293" t="s">
        <v>171</v>
      </c>
    </row>
    <row r="10" spans="1:14" ht="15" customHeight="1" x14ac:dyDescent="0.45">
      <c r="G10" s="3"/>
      <c r="H10" s="77" t="s">
        <v>172</v>
      </c>
      <c r="I10" s="20"/>
      <c r="J10" s="77" t="s">
        <v>146</v>
      </c>
      <c r="K10" s="23"/>
      <c r="L10" s="77" t="s">
        <v>172</v>
      </c>
      <c r="M10" s="20"/>
      <c r="N10" s="77" t="s">
        <v>146</v>
      </c>
    </row>
    <row r="11" spans="1:14" ht="15" customHeight="1" x14ac:dyDescent="0.45">
      <c r="F11" s="258" t="s">
        <v>194</v>
      </c>
      <c r="G11" s="3"/>
      <c r="H11" s="94" t="s">
        <v>139</v>
      </c>
      <c r="I11" s="93"/>
      <c r="J11" s="94" t="s">
        <v>139</v>
      </c>
      <c r="K11" s="93"/>
      <c r="L11" s="94" t="s">
        <v>139</v>
      </c>
      <c r="M11" s="92"/>
      <c r="N11" s="94" t="s">
        <v>139</v>
      </c>
    </row>
    <row r="12" spans="1:14" ht="9.9499999999999993" customHeight="1" x14ac:dyDescent="0.45">
      <c r="H12" s="78"/>
      <c r="L12" s="78"/>
    </row>
    <row r="13" spans="1:14" ht="15" customHeight="1" x14ac:dyDescent="0.45">
      <c r="A13" s="4" t="s">
        <v>98</v>
      </c>
      <c r="G13" s="79"/>
      <c r="H13" s="80">
        <v>468901</v>
      </c>
      <c r="I13" s="81"/>
      <c r="J13" s="97">
        <v>492366</v>
      </c>
      <c r="K13" s="157"/>
      <c r="L13" s="158">
        <v>437543</v>
      </c>
      <c r="M13" s="157"/>
      <c r="N13" s="241">
        <v>465476</v>
      </c>
    </row>
    <row r="14" spans="1:14" ht="15" customHeight="1" x14ac:dyDescent="0.45">
      <c r="A14" s="4" t="s">
        <v>99</v>
      </c>
      <c r="G14" s="79"/>
      <c r="H14" s="82">
        <v>-316208</v>
      </c>
      <c r="I14" s="81"/>
      <c r="J14" s="98">
        <v>-395109</v>
      </c>
      <c r="K14" s="157"/>
      <c r="L14" s="159">
        <v>-293932</v>
      </c>
      <c r="M14" s="157"/>
      <c r="N14" s="242">
        <v>-362184</v>
      </c>
    </row>
    <row r="15" spans="1:14" ht="6" customHeight="1" x14ac:dyDescent="0.45">
      <c r="G15" s="79"/>
      <c r="H15" s="80"/>
      <c r="I15" s="81"/>
      <c r="J15" s="97"/>
      <c r="K15" s="81"/>
      <c r="L15" s="80"/>
      <c r="M15" s="81"/>
      <c r="N15" s="97"/>
    </row>
    <row r="16" spans="1:14" ht="15" customHeight="1" x14ac:dyDescent="0.45">
      <c r="A16" s="3" t="s">
        <v>12</v>
      </c>
      <c r="G16" s="79"/>
      <c r="H16" s="80">
        <f>SUM(H13:H15)</f>
        <v>152693</v>
      </c>
      <c r="I16" s="81"/>
      <c r="J16" s="97">
        <f>SUM(J13:J15)</f>
        <v>97257</v>
      </c>
      <c r="K16" s="81"/>
      <c r="L16" s="80">
        <f>SUM(L13:L15)</f>
        <v>143611</v>
      </c>
      <c r="M16" s="81"/>
      <c r="N16" s="97">
        <f>SUM(N13:N15)</f>
        <v>103292</v>
      </c>
    </row>
    <row r="17" spans="1:14" ht="15" customHeight="1" x14ac:dyDescent="0.45">
      <c r="A17" s="4" t="s">
        <v>27</v>
      </c>
      <c r="G17" s="79"/>
      <c r="H17" s="82">
        <v>988</v>
      </c>
      <c r="I17" s="81"/>
      <c r="J17" s="98">
        <v>1597</v>
      </c>
      <c r="K17" s="157"/>
      <c r="L17" s="159">
        <v>3462</v>
      </c>
      <c r="M17" s="157"/>
      <c r="N17" s="242">
        <v>2138</v>
      </c>
    </row>
    <row r="18" spans="1:14" ht="6" customHeight="1" x14ac:dyDescent="0.45">
      <c r="G18" s="79"/>
      <c r="H18" s="80"/>
      <c r="I18" s="81"/>
      <c r="J18" s="97"/>
      <c r="K18" s="81"/>
      <c r="L18" s="80"/>
      <c r="M18" s="81"/>
      <c r="N18" s="97"/>
    </row>
    <row r="19" spans="1:14" ht="15" customHeight="1" x14ac:dyDescent="0.45">
      <c r="A19" s="3" t="s">
        <v>23</v>
      </c>
      <c r="G19" s="79"/>
      <c r="H19" s="80">
        <f>SUM(H16:H17)</f>
        <v>153681</v>
      </c>
      <c r="I19" s="81"/>
      <c r="J19" s="97">
        <f>SUM(J16:J17)</f>
        <v>98854</v>
      </c>
      <c r="K19" s="81"/>
      <c r="L19" s="80">
        <f>SUM(L16:L17)</f>
        <v>147073</v>
      </c>
      <c r="M19" s="81"/>
      <c r="N19" s="97">
        <f>SUM(N16:N17)</f>
        <v>105430</v>
      </c>
    </row>
    <row r="20" spans="1:14" ht="15" customHeight="1" x14ac:dyDescent="0.45">
      <c r="A20" s="4" t="s">
        <v>29</v>
      </c>
      <c r="G20" s="79"/>
      <c r="H20" s="80">
        <v>-28906</v>
      </c>
      <c r="I20" s="81"/>
      <c r="J20" s="97">
        <v>-16200</v>
      </c>
      <c r="K20" s="157"/>
      <c r="L20" s="78">
        <v>-24757</v>
      </c>
      <c r="M20" s="157"/>
      <c r="N20" s="88">
        <v>-13717</v>
      </c>
    </row>
    <row r="21" spans="1:14" ht="15" customHeight="1" x14ac:dyDescent="0.45">
      <c r="A21" s="4" t="s">
        <v>15</v>
      </c>
      <c r="G21" s="79"/>
      <c r="H21" s="80">
        <v>-36460</v>
      </c>
      <c r="J21" s="97">
        <v>-49659</v>
      </c>
      <c r="K21" s="157"/>
      <c r="L21" s="158">
        <v>-30663</v>
      </c>
      <c r="N21" s="241">
        <v>-41281</v>
      </c>
    </row>
    <row r="22" spans="1:14" ht="15" customHeight="1" x14ac:dyDescent="0.45">
      <c r="A22" s="279" t="s">
        <v>195</v>
      </c>
      <c r="G22" s="79"/>
      <c r="H22" s="80"/>
      <c r="J22" s="97"/>
      <c r="K22" s="157"/>
      <c r="L22" s="158"/>
      <c r="N22" s="241"/>
    </row>
    <row r="23" spans="1:14" ht="15" customHeight="1" x14ac:dyDescent="0.45">
      <c r="A23" s="4" t="s">
        <v>196</v>
      </c>
      <c r="B23" s="279"/>
      <c r="C23" s="279"/>
      <c r="D23" s="279"/>
      <c r="E23" s="279"/>
      <c r="G23" s="79"/>
      <c r="H23" s="80">
        <v>-23072</v>
      </c>
      <c r="J23" s="97">
        <v>4902</v>
      </c>
      <c r="K23" s="157"/>
      <c r="L23" s="158">
        <v>-23072</v>
      </c>
      <c r="N23" s="241">
        <v>4706</v>
      </c>
    </row>
    <row r="24" spans="1:14" ht="15" customHeight="1" x14ac:dyDescent="0.45">
      <c r="A24" s="4" t="s">
        <v>186</v>
      </c>
      <c r="G24" s="79"/>
      <c r="H24" s="80">
        <v>33715</v>
      </c>
      <c r="J24" s="97">
        <v>-11199</v>
      </c>
      <c r="K24" s="160"/>
      <c r="L24" s="158">
        <v>33715</v>
      </c>
      <c r="M24" s="160"/>
      <c r="N24" s="241">
        <v>-11200</v>
      </c>
    </row>
    <row r="25" spans="1:14" ht="15" customHeight="1" x14ac:dyDescent="0.45">
      <c r="A25" s="4" t="s">
        <v>107</v>
      </c>
      <c r="G25" s="79"/>
      <c r="H25" s="82">
        <v>-4195</v>
      </c>
      <c r="J25" s="98">
        <v>-4001</v>
      </c>
      <c r="K25" s="157"/>
      <c r="L25" s="159">
        <v>-3594</v>
      </c>
      <c r="N25" s="242">
        <v>-3181</v>
      </c>
    </row>
    <row r="26" spans="1:14" ht="6" customHeight="1" x14ac:dyDescent="0.45">
      <c r="G26" s="79"/>
      <c r="H26" s="80"/>
      <c r="I26" s="81"/>
      <c r="J26" s="97"/>
      <c r="K26" s="81"/>
      <c r="L26" s="80"/>
      <c r="M26" s="81"/>
      <c r="N26" s="97"/>
    </row>
    <row r="27" spans="1:14" ht="15" customHeight="1" x14ac:dyDescent="0.45">
      <c r="A27" s="3" t="s">
        <v>24</v>
      </c>
      <c r="G27" s="79"/>
      <c r="H27" s="82">
        <f>SUM(H20:H25)</f>
        <v>-58918</v>
      </c>
      <c r="I27" s="81"/>
      <c r="J27" s="98">
        <f>SUM(J20:J25)</f>
        <v>-76157</v>
      </c>
      <c r="K27" s="81"/>
      <c r="L27" s="82">
        <f>SUM(L20:L25)</f>
        <v>-48371</v>
      </c>
      <c r="M27" s="81"/>
      <c r="N27" s="98">
        <f>SUM(N20:N25)</f>
        <v>-64673</v>
      </c>
    </row>
    <row r="28" spans="1:14" ht="6" customHeight="1" x14ac:dyDescent="0.45">
      <c r="G28" s="79"/>
      <c r="H28" s="80"/>
      <c r="I28" s="81"/>
      <c r="J28" s="97"/>
      <c r="K28" s="81"/>
      <c r="L28" s="80"/>
      <c r="M28" s="81"/>
      <c r="N28" s="97"/>
    </row>
    <row r="29" spans="1:14" ht="15" customHeight="1" x14ac:dyDescent="0.45">
      <c r="A29" s="3" t="s">
        <v>119</v>
      </c>
      <c r="G29" s="79"/>
      <c r="H29" s="80">
        <f>SUM(H19,H27)</f>
        <v>94763</v>
      </c>
      <c r="I29" s="81"/>
      <c r="J29" s="97">
        <f>SUM(J19,J27)</f>
        <v>22697</v>
      </c>
      <c r="K29" s="81"/>
      <c r="L29" s="80">
        <f>SUM(L19,L27)</f>
        <v>98702</v>
      </c>
      <c r="M29" s="81"/>
      <c r="N29" s="97">
        <f>SUM(N19,N27)</f>
        <v>40757</v>
      </c>
    </row>
    <row r="30" spans="1:14" ht="15" customHeight="1" x14ac:dyDescent="0.45">
      <c r="A30" s="4" t="s">
        <v>56</v>
      </c>
      <c r="F30" s="299">
        <v>14</v>
      </c>
      <c r="G30" s="79"/>
      <c r="H30" s="87">
        <v>-5397</v>
      </c>
      <c r="J30" s="91">
        <v>-3362</v>
      </c>
      <c r="K30" s="157"/>
      <c r="L30" s="83">
        <v>-6588</v>
      </c>
      <c r="M30" s="157"/>
      <c r="N30" s="90">
        <v>-4373</v>
      </c>
    </row>
    <row r="31" spans="1:14" ht="6" customHeight="1" x14ac:dyDescent="0.45">
      <c r="G31" s="79"/>
      <c r="H31" s="78"/>
      <c r="K31" s="81"/>
      <c r="L31" s="78"/>
    </row>
    <row r="32" spans="1:14" ht="15" customHeight="1" x14ac:dyDescent="0.45">
      <c r="A32" s="3" t="s">
        <v>120</v>
      </c>
      <c r="G32" s="79"/>
      <c r="H32" s="83">
        <f>SUM(H29:H30)</f>
        <v>89366</v>
      </c>
      <c r="J32" s="90">
        <f>SUM(J29:J30)</f>
        <v>19335</v>
      </c>
      <c r="K32" s="81"/>
      <c r="L32" s="83">
        <f>SUM(L29:L30)</f>
        <v>92114</v>
      </c>
      <c r="N32" s="90">
        <f>SUM(N29:N30)</f>
        <v>36384</v>
      </c>
    </row>
    <row r="33" spans="1:14" ht="9.9499999999999993" customHeight="1" x14ac:dyDescent="0.45">
      <c r="A33" s="3"/>
      <c r="G33" s="79"/>
      <c r="H33" s="95"/>
      <c r="J33" s="96"/>
      <c r="K33" s="81"/>
      <c r="L33" s="95"/>
      <c r="N33" s="96"/>
    </row>
    <row r="34" spans="1:14" ht="15" customHeight="1" x14ac:dyDescent="0.45">
      <c r="A34" s="3" t="s">
        <v>177</v>
      </c>
      <c r="G34" s="79"/>
      <c r="H34" s="80"/>
      <c r="I34" s="81"/>
      <c r="J34" s="97"/>
      <c r="K34" s="81"/>
      <c r="L34" s="80"/>
      <c r="M34" s="81"/>
      <c r="N34" s="97"/>
    </row>
    <row r="35" spans="1:14" ht="15" customHeight="1" x14ac:dyDescent="0.45">
      <c r="A35" s="4" t="s">
        <v>178</v>
      </c>
      <c r="G35" s="79"/>
      <c r="H35" s="95"/>
      <c r="I35" s="81"/>
      <c r="J35" s="96"/>
      <c r="K35" s="81"/>
      <c r="L35" s="108"/>
      <c r="M35" s="81"/>
      <c r="N35" s="109"/>
    </row>
    <row r="36" spans="1:14" ht="15" customHeight="1" x14ac:dyDescent="0.45">
      <c r="B36" s="4" t="s">
        <v>143</v>
      </c>
      <c r="G36" s="79"/>
      <c r="H36" s="95"/>
      <c r="I36" s="81"/>
      <c r="J36" s="96"/>
      <c r="K36" s="81"/>
      <c r="L36" s="108"/>
      <c r="M36" s="81"/>
      <c r="N36" s="109"/>
    </row>
    <row r="37" spans="1:14" ht="15" customHeight="1" x14ac:dyDescent="0.45">
      <c r="C37" s="219" t="s">
        <v>161</v>
      </c>
      <c r="G37" s="79"/>
      <c r="H37" s="83">
        <v>-1290</v>
      </c>
      <c r="I37" s="81"/>
      <c r="J37" s="90">
        <v>-347</v>
      </c>
      <c r="K37" s="81"/>
      <c r="L37" s="82">
        <v>0</v>
      </c>
      <c r="M37" s="81"/>
      <c r="N37" s="98">
        <v>0</v>
      </c>
    </row>
    <row r="38" spans="1:14" ht="6" customHeight="1" x14ac:dyDescent="0.45">
      <c r="G38" s="79"/>
      <c r="H38" s="80"/>
      <c r="I38" s="81"/>
      <c r="J38" s="97"/>
      <c r="K38" s="81"/>
      <c r="L38" s="80"/>
      <c r="M38" s="81"/>
      <c r="N38" s="97"/>
    </row>
    <row r="39" spans="1:14" ht="15" customHeight="1" x14ac:dyDescent="0.45">
      <c r="A39" s="110" t="s">
        <v>197</v>
      </c>
      <c r="G39" s="79"/>
      <c r="H39" s="80"/>
      <c r="I39" s="81"/>
      <c r="J39" s="97"/>
      <c r="K39" s="81"/>
      <c r="L39" s="80"/>
      <c r="M39" s="81"/>
      <c r="N39" s="97"/>
    </row>
    <row r="40" spans="1:14" ht="15" customHeight="1" x14ac:dyDescent="0.45">
      <c r="A40" s="3" t="s">
        <v>198</v>
      </c>
      <c r="B40" s="110"/>
      <c r="C40" s="110"/>
      <c r="D40" s="111"/>
      <c r="G40" s="79"/>
      <c r="H40" s="82">
        <f>SUM(H35:H37)</f>
        <v>-1290</v>
      </c>
      <c r="I40" s="81"/>
      <c r="J40" s="98">
        <f>SUM(J35:J37)</f>
        <v>-347</v>
      </c>
      <c r="K40" s="81"/>
      <c r="L40" s="82">
        <f>SUM(L35:L37)</f>
        <v>0</v>
      </c>
      <c r="M40" s="81"/>
      <c r="N40" s="98">
        <f>SUM(N35:N37)</f>
        <v>0</v>
      </c>
    </row>
    <row r="41" spans="1:14" ht="6" customHeight="1" x14ac:dyDescent="0.45">
      <c r="G41" s="79"/>
      <c r="H41" s="80"/>
      <c r="I41" s="81"/>
      <c r="J41" s="97"/>
      <c r="K41" s="81"/>
      <c r="L41" s="80"/>
      <c r="M41" s="81"/>
      <c r="N41" s="97"/>
    </row>
    <row r="42" spans="1:14" ht="15" customHeight="1" thickBot="1" x14ac:dyDescent="0.5">
      <c r="A42" s="110" t="s">
        <v>59</v>
      </c>
      <c r="G42" s="79"/>
      <c r="H42" s="85">
        <f>SUM(H32,H40)</f>
        <v>88076</v>
      </c>
      <c r="J42" s="99">
        <f>SUM(J32,J40)</f>
        <v>18988</v>
      </c>
      <c r="K42" s="22"/>
      <c r="L42" s="85">
        <f>SUM(L32,L40)</f>
        <v>92114</v>
      </c>
      <c r="N42" s="99">
        <f>SUM(N32,N40)</f>
        <v>36384</v>
      </c>
    </row>
    <row r="43" spans="1:14" ht="9.9499999999999993" customHeight="1" thickTop="1" x14ac:dyDescent="0.45">
      <c r="H43" s="84"/>
      <c r="J43" s="100"/>
      <c r="K43" s="22"/>
      <c r="L43" s="84"/>
      <c r="N43" s="100"/>
    </row>
    <row r="44" spans="1:14" ht="15" customHeight="1" x14ac:dyDescent="0.45">
      <c r="A44" s="112" t="s">
        <v>121</v>
      </c>
      <c r="H44" s="84"/>
      <c r="J44" s="100"/>
      <c r="K44" s="22"/>
      <c r="L44" s="84"/>
      <c r="N44" s="100"/>
    </row>
    <row r="45" spans="1:14" ht="15" customHeight="1" x14ac:dyDescent="0.45">
      <c r="A45" s="79"/>
      <c r="B45" s="4" t="s">
        <v>96</v>
      </c>
      <c r="H45" s="95">
        <f>H32</f>
        <v>89366</v>
      </c>
      <c r="I45" s="301"/>
      <c r="J45" s="96">
        <v>19335</v>
      </c>
      <c r="K45" s="301"/>
      <c r="L45" s="95">
        <f>L32</f>
        <v>92114</v>
      </c>
      <c r="M45" s="301"/>
      <c r="N45" s="96">
        <v>36384</v>
      </c>
    </row>
    <row r="46" spans="1:14" ht="15" customHeight="1" x14ac:dyDescent="0.45">
      <c r="A46" s="79"/>
      <c r="B46" s="4" t="s">
        <v>97</v>
      </c>
      <c r="H46" s="108">
        <v>0</v>
      </c>
      <c r="I46" s="304"/>
      <c r="J46" s="109">
        <v>0</v>
      </c>
      <c r="K46" s="304"/>
      <c r="L46" s="108">
        <v>0</v>
      </c>
      <c r="M46" s="304"/>
      <c r="N46" s="109">
        <v>0</v>
      </c>
    </row>
    <row r="47" spans="1:14" ht="9.9499999999999993" customHeight="1" x14ac:dyDescent="0.45">
      <c r="A47" s="3"/>
      <c r="H47" s="302"/>
      <c r="I47" s="301"/>
      <c r="J47" s="303"/>
      <c r="K47" s="301"/>
      <c r="L47" s="302"/>
      <c r="M47" s="301"/>
      <c r="N47" s="303"/>
    </row>
    <row r="48" spans="1:14" ht="15" customHeight="1" x14ac:dyDescent="0.45">
      <c r="A48" s="112" t="s">
        <v>122</v>
      </c>
      <c r="H48" s="302"/>
      <c r="I48" s="301"/>
      <c r="J48" s="303"/>
      <c r="K48" s="301"/>
      <c r="L48" s="302"/>
      <c r="M48" s="301"/>
      <c r="N48" s="303"/>
    </row>
    <row r="49" spans="1:14" ht="15" customHeight="1" x14ac:dyDescent="0.45">
      <c r="A49" s="79"/>
      <c r="B49" s="4" t="s">
        <v>96</v>
      </c>
      <c r="H49" s="95">
        <v>88076</v>
      </c>
      <c r="I49" s="301"/>
      <c r="J49" s="96">
        <v>18988</v>
      </c>
      <c r="K49" s="301"/>
      <c r="L49" s="95">
        <f>L45</f>
        <v>92114</v>
      </c>
      <c r="M49" s="301"/>
      <c r="N49" s="96">
        <v>36384</v>
      </c>
    </row>
    <row r="50" spans="1:14" ht="15" customHeight="1" x14ac:dyDescent="0.45">
      <c r="A50" s="79"/>
      <c r="B50" s="4" t="s">
        <v>97</v>
      </c>
      <c r="H50" s="306">
        <v>0</v>
      </c>
      <c r="I50" s="304"/>
      <c r="J50" s="307">
        <v>0</v>
      </c>
      <c r="K50" s="308"/>
      <c r="L50" s="306">
        <v>0</v>
      </c>
      <c r="M50" s="304"/>
      <c r="N50" s="307">
        <v>0</v>
      </c>
    </row>
    <row r="51" spans="1:14" ht="9.9499999999999993" customHeight="1" x14ac:dyDescent="0.45">
      <c r="A51" s="3"/>
      <c r="H51" s="302"/>
      <c r="I51" s="301"/>
      <c r="J51" s="303"/>
      <c r="K51" s="305"/>
      <c r="L51" s="302"/>
      <c r="M51" s="301"/>
      <c r="N51" s="303"/>
    </row>
    <row r="52" spans="1:14" ht="15" customHeight="1" x14ac:dyDescent="0.45">
      <c r="A52" s="110" t="s">
        <v>123</v>
      </c>
      <c r="H52" s="84"/>
      <c r="J52" s="100"/>
      <c r="L52" s="84"/>
      <c r="N52" s="100"/>
    </row>
    <row r="53" spans="1:14" ht="6" customHeight="1" x14ac:dyDescent="0.45">
      <c r="H53" s="84"/>
      <c r="J53" s="100"/>
      <c r="L53" s="84"/>
      <c r="N53" s="100"/>
    </row>
    <row r="54" spans="1:14" ht="15" customHeight="1" thickBot="1" x14ac:dyDescent="0.5">
      <c r="A54" s="111" t="s">
        <v>126</v>
      </c>
      <c r="H54" s="86">
        <v>0.3</v>
      </c>
      <c r="I54" s="18"/>
      <c r="J54" s="101">
        <v>0.06</v>
      </c>
      <c r="L54" s="86">
        <v>0.31</v>
      </c>
      <c r="M54" s="18"/>
      <c r="N54" s="101">
        <v>0.12</v>
      </c>
    </row>
    <row r="55" spans="1:14" ht="15" customHeight="1" thickTop="1" x14ac:dyDescent="0.45">
      <c r="A55" s="111"/>
      <c r="H55" s="113"/>
      <c r="I55" s="89"/>
      <c r="J55" s="113"/>
      <c r="K55" s="89"/>
      <c r="L55" s="113"/>
      <c r="M55" s="18"/>
      <c r="N55" s="113"/>
    </row>
    <row r="56" spans="1:14" ht="22.5" customHeight="1" x14ac:dyDescent="0.45">
      <c r="A56" s="111"/>
      <c r="H56" s="113"/>
      <c r="I56" s="89"/>
      <c r="J56" s="113"/>
      <c r="K56" s="89"/>
      <c r="L56" s="113"/>
      <c r="M56" s="18"/>
      <c r="N56" s="113"/>
    </row>
    <row r="57" spans="1:14" ht="19.5" customHeight="1" x14ac:dyDescent="0.45">
      <c r="A57" s="111"/>
      <c r="H57" s="113"/>
      <c r="I57" s="89"/>
      <c r="J57" s="113"/>
      <c r="K57" s="89"/>
      <c r="L57" s="113"/>
      <c r="M57" s="18"/>
      <c r="N57" s="113"/>
    </row>
    <row r="58" spans="1:14" ht="10.5" customHeight="1" x14ac:dyDescent="0.45">
      <c r="A58" s="111"/>
      <c r="H58" s="113"/>
      <c r="I58" s="89"/>
      <c r="J58" s="113"/>
      <c r="K58" s="89"/>
      <c r="L58" s="113"/>
      <c r="M58" s="18"/>
      <c r="N58" s="113"/>
    </row>
    <row r="59" spans="1:14" ht="21.95" customHeight="1" x14ac:dyDescent="0.45">
      <c r="A59" s="287" t="str">
        <f>'2-3'!A106</f>
        <v>The accompanying notes on pages 9 to 22 are an integral part of these interim financial information.</v>
      </c>
      <c r="B59" s="284"/>
      <c r="C59" s="284"/>
      <c r="D59" s="284"/>
      <c r="E59" s="284"/>
      <c r="F59" s="284"/>
      <c r="G59" s="284"/>
      <c r="H59" s="285"/>
      <c r="I59" s="285"/>
      <c r="J59" s="90"/>
      <c r="K59" s="286"/>
      <c r="L59" s="285"/>
      <c r="M59" s="285"/>
      <c r="N59" s="90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H11:N11 I10 K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topLeftCell="A7" zoomScaleNormal="100" zoomScaleSheetLayoutView="130" workbookViewId="0">
      <selection activeCell="A9" sqref="A9"/>
    </sheetView>
  </sheetViews>
  <sheetFormatPr defaultColWidth="9.5" defaultRowHeight="16.5" customHeight="1" x14ac:dyDescent="0.45"/>
  <cols>
    <col min="1" max="1" width="36.1640625" style="72" customWidth="1"/>
    <col min="2" max="2" width="2.5" style="73" customWidth="1"/>
    <col min="3" max="3" width="1.1640625" style="73" customWidth="1"/>
    <col min="4" max="4" width="1" style="73" customWidth="1"/>
    <col min="5" max="5" width="12.6640625" style="68" customWidth="1"/>
    <col min="6" max="6" width="1" style="68" customWidth="1"/>
    <col min="7" max="7" width="12.6640625" style="68" customWidth="1"/>
    <col min="8" max="8" width="1" style="68" customWidth="1"/>
    <col min="9" max="9" width="12.6640625" style="68" customWidth="1"/>
    <col min="10" max="10" width="1" style="68" customWidth="1"/>
    <col min="11" max="11" width="12.6640625" style="68" customWidth="1"/>
    <col min="12" max="12" width="1" style="68" customWidth="1"/>
    <col min="13" max="13" width="16.1640625" style="68" customWidth="1"/>
    <col min="14" max="14" width="1" style="68" customWidth="1"/>
    <col min="15" max="15" width="12.6640625" style="68" customWidth="1"/>
    <col min="16" max="16" width="1" style="68" customWidth="1"/>
    <col min="17" max="17" width="12.6640625" style="68" customWidth="1"/>
    <col min="18" max="18" width="1" style="68" customWidth="1"/>
    <col min="19" max="19" width="12.6640625" style="68" customWidth="1"/>
    <col min="20" max="20" width="1" style="68" customWidth="1"/>
    <col min="21" max="21" width="12.6640625" style="68" customWidth="1"/>
    <col min="22" max="16384" width="9.5" style="49"/>
  </cols>
  <sheetData>
    <row r="1" spans="1:21" ht="16.5" customHeight="1" x14ac:dyDescent="0.45">
      <c r="A1" s="65" t="s">
        <v>70</v>
      </c>
      <c r="B1" s="66"/>
      <c r="C1" s="66"/>
      <c r="D1" s="66"/>
      <c r="E1" s="67"/>
      <c r="F1" s="67"/>
      <c r="G1" s="67"/>
      <c r="H1" s="67"/>
    </row>
    <row r="2" spans="1:21" ht="16.5" customHeight="1" x14ac:dyDescent="0.45">
      <c r="A2" s="69" t="s">
        <v>92</v>
      </c>
      <c r="B2" s="66"/>
      <c r="C2" s="66"/>
      <c r="D2" s="66"/>
      <c r="E2" s="67"/>
      <c r="F2" s="67"/>
      <c r="G2" s="67"/>
      <c r="H2" s="67"/>
    </row>
    <row r="3" spans="1:21" ht="16.5" customHeight="1" x14ac:dyDescent="0.45">
      <c r="A3" s="294" t="s">
        <v>173</v>
      </c>
      <c r="B3" s="70"/>
      <c r="C3" s="70"/>
      <c r="D3" s="70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1" ht="16.5" customHeight="1" x14ac:dyDescent="0.45">
      <c r="A4" s="288"/>
      <c r="B4" s="172"/>
      <c r="C4" s="172"/>
      <c r="D4" s="172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1" ht="16.5" customHeight="1" x14ac:dyDescent="0.45">
      <c r="A5" s="167"/>
      <c r="B5" s="172"/>
      <c r="C5" s="172"/>
      <c r="D5" s="172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</row>
    <row r="6" spans="1:21" s="169" customFormat="1" ht="16.5" customHeight="1" x14ac:dyDescent="0.45">
      <c r="A6" s="167"/>
      <c r="B6" s="168"/>
      <c r="C6" s="168"/>
      <c r="D6" s="168"/>
      <c r="E6" s="313" t="s">
        <v>89</v>
      </c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</row>
    <row r="7" spans="1:21" s="169" customFormat="1" ht="16.5" customHeight="1" x14ac:dyDescent="0.45">
      <c r="A7" s="167"/>
      <c r="B7" s="168"/>
      <c r="C7" s="168"/>
      <c r="D7" s="168"/>
      <c r="E7" s="314" t="s">
        <v>85</v>
      </c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170"/>
      <c r="U7" s="170"/>
    </row>
    <row r="8" spans="1:21" s="169" customFormat="1" ht="16.5" customHeight="1" x14ac:dyDescent="0.45">
      <c r="A8" s="171"/>
      <c r="B8" s="172"/>
      <c r="C8" s="172"/>
      <c r="D8" s="172"/>
      <c r="E8" s="173"/>
      <c r="F8" s="174"/>
      <c r="G8" s="174"/>
      <c r="H8" s="175"/>
      <c r="I8" s="176"/>
      <c r="J8" s="176"/>
      <c r="K8" s="176"/>
      <c r="L8" s="176"/>
      <c r="M8" s="314" t="s">
        <v>74</v>
      </c>
      <c r="N8" s="314"/>
      <c r="O8" s="314"/>
      <c r="P8" s="314"/>
      <c r="Q8" s="314"/>
      <c r="R8" s="176"/>
      <c r="S8" s="176"/>
      <c r="T8" s="176"/>
      <c r="U8" s="176"/>
    </row>
    <row r="9" spans="1:21" s="169" customFormat="1" ht="16.5" customHeight="1" x14ac:dyDescent="0.45">
      <c r="A9" s="171"/>
      <c r="B9" s="172"/>
      <c r="C9" s="172"/>
      <c r="D9" s="172"/>
      <c r="E9" s="173"/>
      <c r="F9" s="174"/>
      <c r="G9" s="174"/>
      <c r="H9" s="175"/>
      <c r="I9" s="176"/>
      <c r="J9" s="176"/>
      <c r="K9" s="176"/>
      <c r="L9" s="176"/>
      <c r="M9" s="315" t="s">
        <v>68</v>
      </c>
      <c r="N9" s="315"/>
      <c r="O9" s="315"/>
      <c r="P9" s="176"/>
      <c r="Q9" s="176"/>
      <c r="R9" s="176"/>
      <c r="S9" s="176"/>
      <c r="T9" s="176"/>
      <c r="U9" s="176"/>
    </row>
    <row r="10" spans="1:21" s="169" customFormat="1" ht="16.5" customHeight="1" x14ac:dyDescent="0.45">
      <c r="A10" s="171"/>
      <c r="B10" s="172"/>
      <c r="C10" s="172"/>
      <c r="D10" s="172"/>
      <c r="E10" s="173" t="s">
        <v>20</v>
      </c>
      <c r="F10" s="174"/>
      <c r="G10" s="174"/>
      <c r="H10" s="175"/>
      <c r="I10" s="176"/>
      <c r="J10" s="176"/>
      <c r="K10" s="176"/>
      <c r="L10" s="176"/>
      <c r="M10" s="316" t="s">
        <v>78</v>
      </c>
      <c r="N10" s="316"/>
      <c r="O10" s="316"/>
      <c r="P10" s="176"/>
      <c r="Q10" s="176"/>
      <c r="R10" s="176"/>
      <c r="S10" s="176"/>
      <c r="T10" s="176"/>
      <c r="U10" s="176"/>
    </row>
    <row r="11" spans="1:21" s="169" customFormat="1" ht="16.5" customHeight="1" x14ac:dyDescent="0.45">
      <c r="A11" s="171"/>
      <c r="B11" s="172"/>
      <c r="C11" s="172"/>
      <c r="D11" s="172"/>
      <c r="E11" s="173" t="s">
        <v>21</v>
      </c>
      <c r="F11" s="173"/>
      <c r="G11" s="176"/>
      <c r="H11" s="175"/>
      <c r="I11" s="313" t="s">
        <v>17</v>
      </c>
      <c r="J11" s="313"/>
      <c r="K11" s="313"/>
      <c r="L11" s="174"/>
      <c r="M11" s="177" t="s">
        <v>69</v>
      </c>
      <c r="N11" s="177"/>
      <c r="O11" s="177" t="s">
        <v>131</v>
      </c>
      <c r="P11" s="175"/>
      <c r="Q11" s="175" t="s">
        <v>134</v>
      </c>
      <c r="R11" s="175"/>
      <c r="S11" s="175"/>
      <c r="T11" s="175"/>
      <c r="U11" s="175"/>
    </row>
    <row r="12" spans="1:21" s="169" customFormat="1" ht="16.5" customHeight="1" x14ac:dyDescent="0.45">
      <c r="A12" s="171"/>
      <c r="B12" s="172"/>
      <c r="C12" s="172"/>
      <c r="D12" s="172"/>
      <c r="E12" s="173" t="s">
        <v>33</v>
      </c>
      <c r="F12" s="175"/>
      <c r="G12" s="175" t="s">
        <v>86</v>
      </c>
      <c r="H12" s="175"/>
      <c r="I12" s="175" t="s">
        <v>18</v>
      </c>
      <c r="J12" s="175"/>
      <c r="K12" s="175"/>
      <c r="L12" s="175"/>
      <c r="M12" s="177" t="s">
        <v>75</v>
      </c>
      <c r="N12" s="177"/>
      <c r="O12" s="177" t="s">
        <v>132</v>
      </c>
      <c r="P12" s="175"/>
      <c r="Q12" s="175" t="s">
        <v>135</v>
      </c>
      <c r="R12" s="175"/>
      <c r="S12" s="178" t="s">
        <v>101</v>
      </c>
      <c r="T12" s="175"/>
      <c r="U12" s="175"/>
    </row>
    <row r="13" spans="1:21" s="186" customFormat="1" ht="16.5" customHeight="1" x14ac:dyDescent="0.45">
      <c r="A13" s="179"/>
      <c r="B13" s="180"/>
      <c r="C13" s="180"/>
      <c r="D13" s="180"/>
      <c r="E13" s="175" t="s">
        <v>13</v>
      </c>
      <c r="F13" s="175"/>
      <c r="G13" s="181" t="s">
        <v>106</v>
      </c>
      <c r="H13" s="182"/>
      <c r="I13" s="183" t="s">
        <v>19</v>
      </c>
      <c r="J13" s="184"/>
      <c r="K13" s="175" t="s">
        <v>11</v>
      </c>
      <c r="L13" s="184"/>
      <c r="M13" s="185" t="s">
        <v>87</v>
      </c>
      <c r="N13" s="185"/>
      <c r="O13" s="185" t="s">
        <v>133</v>
      </c>
      <c r="P13" s="182"/>
      <c r="Q13" s="185" t="s">
        <v>136</v>
      </c>
      <c r="R13" s="182"/>
      <c r="S13" s="178" t="s">
        <v>102</v>
      </c>
      <c r="T13" s="182"/>
      <c r="U13" s="175" t="s">
        <v>63</v>
      </c>
    </row>
    <row r="14" spans="1:21" s="169" customFormat="1" ht="16.5" customHeight="1" x14ac:dyDescent="0.45">
      <c r="A14" s="171"/>
      <c r="B14" s="187"/>
      <c r="C14" s="180"/>
      <c r="D14" s="187"/>
      <c r="E14" s="188" t="s">
        <v>139</v>
      </c>
      <c r="F14" s="175"/>
      <c r="G14" s="188" t="s">
        <v>139</v>
      </c>
      <c r="H14" s="170"/>
      <c r="I14" s="188" t="s">
        <v>139</v>
      </c>
      <c r="J14" s="184"/>
      <c r="K14" s="188" t="s">
        <v>139</v>
      </c>
      <c r="L14" s="184"/>
      <c r="M14" s="188" t="s">
        <v>139</v>
      </c>
      <c r="N14" s="175"/>
      <c r="O14" s="188" t="s">
        <v>139</v>
      </c>
      <c r="P14" s="170"/>
      <c r="Q14" s="188" t="s">
        <v>139</v>
      </c>
      <c r="R14" s="170"/>
      <c r="S14" s="188" t="s">
        <v>139</v>
      </c>
      <c r="T14" s="170"/>
      <c r="U14" s="188" t="s">
        <v>139</v>
      </c>
    </row>
    <row r="15" spans="1:21" s="169" customFormat="1" ht="16.5" customHeight="1" x14ac:dyDescent="0.45">
      <c r="A15" s="171"/>
      <c r="B15" s="187"/>
      <c r="C15" s="187"/>
      <c r="D15" s="187"/>
      <c r="E15" s="189"/>
      <c r="F15" s="170"/>
      <c r="G15" s="190"/>
      <c r="H15" s="170"/>
      <c r="I15" s="191"/>
      <c r="J15" s="184"/>
      <c r="K15" s="191"/>
      <c r="L15" s="184"/>
      <c r="M15" s="191"/>
      <c r="N15" s="170"/>
      <c r="O15" s="191"/>
      <c r="P15" s="170"/>
      <c r="Q15" s="191"/>
      <c r="R15" s="170"/>
      <c r="S15" s="191"/>
      <c r="T15" s="170"/>
      <c r="U15" s="191"/>
    </row>
    <row r="16" spans="1:21" s="169" customFormat="1" ht="16.5" customHeight="1" x14ac:dyDescent="0.45">
      <c r="A16" s="192" t="s">
        <v>176</v>
      </c>
      <c r="B16" s="193"/>
      <c r="C16" s="193"/>
      <c r="D16" s="193"/>
      <c r="E16" s="194">
        <v>300000</v>
      </c>
      <c r="F16" s="195"/>
      <c r="G16" s="194">
        <v>378296</v>
      </c>
      <c r="H16" s="195"/>
      <c r="I16" s="194">
        <v>23504</v>
      </c>
      <c r="J16" s="196"/>
      <c r="K16" s="194">
        <v>259051</v>
      </c>
      <c r="L16" s="196"/>
      <c r="M16" s="194">
        <v>-786</v>
      </c>
      <c r="N16" s="196"/>
      <c r="O16" s="194">
        <v>444</v>
      </c>
      <c r="P16" s="196"/>
      <c r="Q16" s="194">
        <f>M16+O16</f>
        <v>-342</v>
      </c>
      <c r="R16" s="196"/>
      <c r="S16" s="194">
        <f>SUM(E16:K16,Q16)</f>
        <v>960509</v>
      </c>
      <c r="T16" s="196"/>
      <c r="U16" s="194">
        <f>S16</f>
        <v>960509</v>
      </c>
    </row>
    <row r="17" spans="1:21" s="169" customFormat="1" ht="16.5" customHeight="1" x14ac:dyDescent="0.45">
      <c r="A17" s="192" t="s">
        <v>88</v>
      </c>
      <c r="B17" s="193"/>
      <c r="C17" s="193"/>
      <c r="D17" s="193"/>
      <c r="E17" s="197"/>
      <c r="F17" s="198"/>
      <c r="G17" s="197"/>
      <c r="H17" s="198"/>
      <c r="I17" s="197"/>
      <c r="J17" s="198"/>
      <c r="K17" s="199"/>
      <c r="L17" s="198"/>
      <c r="M17" s="199"/>
      <c r="N17" s="196"/>
      <c r="O17" s="199"/>
      <c r="P17" s="196"/>
      <c r="Q17" s="200"/>
      <c r="R17" s="196"/>
      <c r="S17" s="200"/>
      <c r="T17" s="196"/>
      <c r="U17" s="200"/>
    </row>
    <row r="18" spans="1:21" s="169" customFormat="1" ht="16.5" customHeight="1" x14ac:dyDescent="0.45">
      <c r="A18" s="169" t="s">
        <v>187</v>
      </c>
      <c r="B18" s="193"/>
      <c r="C18" s="193"/>
      <c r="D18" s="193"/>
      <c r="E18" s="201">
        <v>0</v>
      </c>
      <c r="F18" s="195"/>
      <c r="G18" s="201">
        <v>0</v>
      </c>
      <c r="H18" s="195"/>
      <c r="I18" s="201">
        <v>0</v>
      </c>
      <c r="J18" s="196"/>
      <c r="K18" s="202">
        <f>'4'!H32</f>
        <v>89366</v>
      </c>
      <c r="L18" s="196"/>
      <c r="M18" s="203">
        <v>0</v>
      </c>
      <c r="N18" s="204"/>
      <c r="O18" s="203">
        <f>'4'!H37</f>
        <v>-1290</v>
      </c>
      <c r="P18" s="204"/>
      <c r="Q18" s="203">
        <f>M18+O18</f>
        <v>-1290</v>
      </c>
      <c r="R18" s="204"/>
      <c r="S18" s="203">
        <f>SUM(E18:K18,Q18)</f>
        <v>88076</v>
      </c>
      <c r="T18" s="205"/>
      <c r="U18" s="206">
        <f>S18</f>
        <v>88076</v>
      </c>
    </row>
    <row r="19" spans="1:21" s="186" customFormat="1" ht="16.5" customHeight="1" x14ac:dyDescent="0.45">
      <c r="A19" s="169"/>
      <c r="B19" s="207"/>
      <c r="C19" s="207"/>
      <c r="D19" s="207"/>
      <c r="E19" s="199"/>
      <c r="F19" s="208"/>
      <c r="G19" s="209"/>
      <c r="H19" s="208"/>
      <c r="I19" s="199"/>
      <c r="J19" s="195"/>
      <c r="K19" s="210"/>
      <c r="L19" s="195"/>
      <c r="M19" s="210"/>
      <c r="N19" s="195"/>
      <c r="O19" s="210"/>
      <c r="P19" s="195"/>
      <c r="Q19" s="210"/>
      <c r="R19" s="195"/>
      <c r="S19" s="210"/>
      <c r="T19" s="195"/>
      <c r="U19" s="210"/>
    </row>
    <row r="20" spans="1:21" s="169" customFormat="1" ht="16.5" customHeight="1" thickBot="1" x14ac:dyDescent="0.5">
      <c r="A20" s="277" t="s">
        <v>175</v>
      </c>
      <c r="B20" s="211"/>
      <c r="C20" s="211"/>
      <c r="D20" s="211"/>
      <c r="E20" s="212">
        <f>SUM(E16:E18)</f>
        <v>300000</v>
      </c>
      <c r="F20" s="196"/>
      <c r="G20" s="212">
        <f>SUM(G16:G18)</f>
        <v>378296</v>
      </c>
      <c r="H20" s="196"/>
      <c r="I20" s="212">
        <f>SUM(I16:I18)</f>
        <v>23504</v>
      </c>
      <c r="J20" s="196"/>
      <c r="K20" s="212">
        <f>SUM(K16:K18)</f>
        <v>348417</v>
      </c>
      <c r="L20" s="196"/>
      <c r="M20" s="212">
        <f>SUM(M16:M18)</f>
        <v>-786</v>
      </c>
      <c r="N20" s="196"/>
      <c r="O20" s="212">
        <f>SUM(O16:O18)</f>
        <v>-846</v>
      </c>
      <c r="P20" s="196"/>
      <c r="Q20" s="212">
        <f>SUM(Q16:Q18)</f>
        <v>-1632</v>
      </c>
      <c r="R20" s="196"/>
      <c r="S20" s="212">
        <f>SUM(S16:S18)</f>
        <v>1048585</v>
      </c>
      <c r="T20" s="196"/>
      <c r="U20" s="212">
        <f>SUM(U16:U18)</f>
        <v>1048585</v>
      </c>
    </row>
    <row r="21" spans="1:21" s="169" customFormat="1" ht="16.5" customHeight="1" thickTop="1" x14ac:dyDescent="0.45">
      <c r="A21" s="192"/>
      <c r="B21" s="211"/>
      <c r="C21" s="211"/>
      <c r="D21" s="211"/>
      <c r="E21" s="213"/>
      <c r="F21" s="214"/>
      <c r="G21" s="213"/>
      <c r="H21" s="214"/>
      <c r="I21" s="213"/>
      <c r="J21" s="214"/>
      <c r="K21" s="213"/>
      <c r="L21" s="214"/>
      <c r="M21" s="213"/>
      <c r="N21" s="214"/>
      <c r="O21" s="213"/>
      <c r="P21" s="214"/>
      <c r="Q21" s="214"/>
      <c r="R21" s="214"/>
      <c r="S21" s="213"/>
      <c r="T21" s="214"/>
      <c r="U21" s="213"/>
    </row>
    <row r="22" spans="1:21" s="169" customFormat="1" ht="16.5" customHeight="1" x14ac:dyDescent="0.45">
      <c r="A22" s="192"/>
      <c r="B22" s="211"/>
      <c r="C22" s="211"/>
      <c r="D22" s="211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</row>
    <row r="23" spans="1:21" s="169" customFormat="1" ht="16.5" customHeight="1" x14ac:dyDescent="0.45">
      <c r="A23" s="192" t="s">
        <v>147</v>
      </c>
      <c r="B23" s="193"/>
      <c r="C23" s="193"/>
      <c r="D23" s="193"/>
      <c r="E23" s="233">
        <v>300000</v>
      </c>
      <c r="F23" s="217"/>
      <c r="G23" s="233">
        <v>378296</v>
      </c>
      <c r="H23" s="217"/>
      <c r="I23" s="233">
        <v>8149</v>
      </c>
      <c r="J23" s="214"/>
      <c r="K23" s="233">
        <v>237401</v>
      </c>
      <c r="L23" s="214"/>
      <c r="M23" s="233">
        <v>9870</v>
      </c>
      <c r="N23" s="214"/>
      <c r="O23" s="233">
        <v>632</v>
      </c>
      <c r="P23" s="214"/>
      <c r="Q23" s="233">
        <f>M23+O23</f>
        <v>10502</v>
      </c>
      <c r="R23" s="214"/>
      <c r="S23" s="233">
        <f>SUM(E23:K23,Q23)</f>
        <v>934348</v>
      </c>
      <c r="T23" s="214"/>
      <c r="U23" s="233">
        <f>S23</f>
        <v>934348</v>
      </c>
    </row>
    <row r="24" spans="1:21" s="169" customFormat="1" ht="16.5" customHeight="1" x14ac:dyDescent="0.45">
      <c r="A24" s="192" t="s">
        <v>88</v>
      </c>
      <c r="B24" s="193"/>
      <c r="C24" s="193"/>
      <c r="D24" s="193"/>
      <c r="E24" s="215"/>
      <c r="F24" s="215"/>
      <c r="G24" s="215"/>
      <c r="H24" s="215"/>
      <c r="I24" s="215"/>
      <c r="J24" s="215"/>
      <c r="K24" s="216"/>
      <c r="L24" s="215"/>
      <c r="M24" s="216"/>
      <c r="N24" s="214"/>
      <c r="O24" s="216"/>
      <c r="P24" s="214"/>
      <c r="Q24" s="214"/>
      <c r="R24" s="214"/>
      <c r="S24" s="214"/>
      <c r="T24" s="214"/>
      <c r="U24" s="214"/>
    </row>
    <row r="25" spans="1:21" s="169" customFormat="1" ht="16.5" customHeight="1" x14ac:dyDescent="0.45">
      <c r="A25" s="169" t="s">
        <v>187</v>
      </c>
      <c r="B25" s="193"/>
      <c r="C25" s="193"/>
      <c r="D25" s="193"/>
      <c r="E25" s="234">
        <v>0</v>
      </c>
      <c r="F25" s="217"/>
      <c r="G25" s="234">
        <v>0</v>
      </c>
      <c r="H25" s="217"/>
      <c r="I25" s="234">
        <v>0</v>
      </c>
      <c r="J25" s="214"/>
      <c r="K25" s="235">
        <v>19335</v>
      </c>
      <c r="L25" s="214"/>
      <c r="M25" s="236">
        <v>0</v>
      </c>
      <c r="N25" s="237"/>
      <c r="O25" s="236">
        <v>-347</v>
      </c>
      <c r="P25" s="237"/>
      <c r="Q25" s="236">
        <f>M25+O25</f>
        <v>-347</v>
      </c>
      <c r="R25" s="237"/>
      <c r="S25" s="236">
        <f>SUM(E25:K25,Q25)</f>
        <v>18988</v>
      </c>
      <c r="T25" s="238"/>
      <c r="U25" s="239">
        <f>S25</f>
        <v>18988</v>
      </c>
    </row>
    <row r="26" spans="1:21" s="186" customFormat="1" ht="16.5" customHeight="1" x14ac:dyDescent="0.45">
      <c r="A26" s="169"/>
      <c r="B26" s="207"/>
      <c r="C26" s="207"/>
      <c r="D26" s="207"/>
      <c r="E26" s="216"/>
      <c r="F26" s="240"/>
      <c r="G26" s="240"/>
      <c r="H26" s="240"/>
      <c r="I26" s="216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</row>
    <row r="27" spans="1:21" s="169" customFormat="1" ht="16.5" customHeight="1" thickBot="1" x14ac:dyDescent="0.5">
      <c r="A27" s="277" t="s">
        <v>174</v>
      </c>
      <c r="B27" s="211"/>
      <c r="C27" s="211"/>
      <c r="D27" s="211"/>
      <c r="E27" s="218">
        <f>SUM(E23:E25)</f>
        <v>300000</v>
      </c>
      <c r="F27" s="214"/>
      <c r="G27" s="218">
        <f>SUM(G23:G25)</f>
        <v>378296</v>
      </c>
      <c r="H27" s="214"/>
      <c r="I27" s="218">
        <f>SUM(I23:I25)</f>
        <v>8149</v>
      </c>
      <c r="J27" s="214"/>
      <c r="K27" s="218">
        <f>SUM(K23:K25)</f>
        <v>256736</v>
      </c>
      <c r="L27" s="214"/>
      <c r="M27" s="218">
        <f>SUM(M23:M25)</f>
        <v>9870</v>
      </c>
      <c r="N27" s="214"/>
      <c r="O27" s="218">
        <f>SUM(O23:O25)</f>
        <v>285</v>
      </c>
      <c r="P27" s="214"/>
      <c r="Q27" s="218">
        <f>SUM(Q23:Q25)</f>
        <v>10155</v>
      </c>
      <c r="R27" s="214"/>
      <c r="S27" s="218">
        <f>SUM(S23:S25)</f>
        <v>953336</v>
      </c>
      <c r="T27" s="214"/>
      <c r="U27" s="218">
        <f>SUM(U23:U25)</f>
        <v>953336</v>
      </c>
    </row>
    <row r="28" spans="1:21" ht="16.5" customHeight="1" thickTop="1" x14ac:dyDescent="0.45">
      <c r="A28" s="48"/>
      <c r="B28" s="66"/>
      <c r="C28" s="66"/>
      <c r="D28" s="66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</row>
    <row r="29" spans="1:21" ht="16.5" customHeight="1" x14ac:dyDescent="0.45">
      <c r="A29" s="48"/>
      <c r="B29" s="66"/>
      <c r="C29" s="66"/>
      <c r="D29" s="66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  <row r="30" spans="1:21" ht="16.5" customHeight="1" x14ac:dyDescent="0.45">
      <c r="A30" s="48"/>
      <c r="B30" s="66"/>
      <c r="C30" s="66"/>
      <c r="D30" s="66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</row>
    <row r="31" spans="1:21" ht="16.5" customHeight="1" x14ac:dyDescent="0.45">
      <c r="A31" s="48"/>
      <c r="B31" s="66"/>
      <c r="C31" s="66"/>
      <c r="D31" s="66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</row>
    <row r="32" spans="1:21" ht="9.75" customHeight="1" x14ac:dyDescent="0.45">
      <c r="A32" s="48"/>
      <c r="B32" s="66"/>
      <c r="C32" s="66"/>
      <c r="D32" s="66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 spans="1:21" ht="21.95" customHeight="1" x14ac:dyDescent="0.45">
      <c r="A33" s="75" t="str">
        <f>'2-3'!A49</f>
        <v>The accompanying notes on pages 9 to 22 are an integral part of these interim financial information.</v>
      </c>
      <c r="B33" s="76"/>
      <c r="C33" s="76"/>
      <c r="D33" s="76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</row>
  </sheetData>
  <mergeCells count="6">
    <mergeCell ref="E6:U6"/>
    <mergeCell ref="I11:K11"/>
    <mergeCell ref="E7:S7"/>
    <mergeCell ref="M8:Q8"/>
    <mergeCell ref="M9:O9"/>
    <mergeCell ref="M10:O10"/>
  </mergeCells>
  <pageMargins left="0.5" right="0.5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  <ignoredErrors>
    <ignoredError sqref="A33 T16:U17 S16 O20 P19:P20 E19:M19 P16 Q16 N19:O19 N20 Q17 P17 P18 R17:S17 E20:J20 K20:M20 S20:T20 Q18:R18 Q19:Q20 T18:U18 S19:U19 Q25:U27 R19 S18 R20 U20 E26:O27 Q21:U2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topLeftCell="D1" zoomScaleNormal="100" zoomScaleSheetLayoutView="100" workbookViewId="0">
      <selection activeCell="D9" sqref="D9"/>
    </sheetView>
  </sheetViews>
  <sheetFormatPr defaultColWidth="9.5" defaultRowHeight="16.5" customHeight="1" x14ac:dyDescent="0.45"/>
  <cols>
    <col min="1" max="3" width="1.83203125" style="49" customWidth="1"/>
    <col min="4" max="4" width="41.83203125" style="49" customWidth="1"/>
    <col min="5" max="5" width="1.83203125" style="49" customWidth="1"/>
    <col min="6" max="6" width="2" style="49" customWidth="1"/>
    <col min="7" max="7" width="1" style="49" customWidth="1"/>
    <col min="8" max="8" width="18.33203125" style="54" customWidth="1"/>
    <col min="9" max="9" width="1" style="64" customWidth="1"/>
    <col min="10" max="10" width="16.6640625" style="54" customWidth="1"/>
    <col min="11" max="11" width="1" style="54" customWidth="1"/>
    <col min="12" max="12" width="17.6640625" style="54" bestFit="1" customWidth="1"/>
    <col min="13" max="13" width="1" style="62" customWidth="1"/>
    <col min="14" max="14" width="18.1640625" style="54" customWidth="1"/>
    <col min="15" max="15" width="1" style="62" customWidth="1"/>
    <col min="16" max="16" width="22.6640625" style="54" customWidth="1"/>
    <col min="17" max="17" width="1" style="54" customWidth="1"/>
    <col min="18" max="18" width="15.6640625" style="54" customWidth="1"/>
    <col min="19" max="16384" width="9.5" style="49"/>
  </cols>
  <sheetData>
    <row r="1" spans="1:18" ht="16.5" customHeight="1" x14ac:dyDescent="0.45">
      <c r="A1" s="48" t="s">
        <v>70</v>
      </c>
      <c r="E1" s="50"/>
      <c r="F1" s="50"/>
      <c r="G1" s="50"/>
      <c r="H1" s="51"/>
      <c r="I1" s="52"/>
      <c r="J1" s="51"/>
      <c r="K1" s="51"/>
      <c r="L1" s="51"/>
      <c r="M1" s="53"/>
      <c r="N1" s="51"/>
      <c r="O1" s="53"/>
      <c r="P1" s="51"/>
    </row>
    <row r="2" spans="1:18" ht="16.5" customHeight="1" x14ac:dyDescent="0.45">
      <c r="A2" s="55" t="s">
        <v>92</v>
      </c>
      <c r="E2" s="50"/>
      <c r="F2" s="50"/>
      <c r="G2" s="50"/>
      <c r="H2" s="51"/>
      <c r="I2" s="52"/>
      <c r="J2" s="51"/>
      <c r="K2" s="51"/>
      <c r="L2" s="51"/>
      <c r="M2" s="53"/>
      <c r="N2" s="51"/>
      <c r="O2" s="53"/>
      <c r="P2" s="51"/>
    </row>
    <row r="3" spans="1:18" ht="16.5" customHeight="1" x14ac:dyDescent="0.45">
      <c r="A3" s="56" t="s">
        <v>157</v>
      </c>
      <c r="B3" s="57"/>
      <c r="C3" s="57"/>
      <c r="D3" s="57"/>
      <c r="E3" s="58"/>
      <c r="F3" s="58"/>
      <c r="G3" s="58"/>
      <c r="H3" s="59"/>
      <c r="I3" s="60"/>
      <c r="J3" s="59"/>
      <c r="K3" s="59"/>
      <c r="L3" s="59"/>
      <c r="M3" s="59"/>
      <c r="N3" s="59"/>
      <c r="O3" s="59"/>
      <c r="P3" s="59"/>
      <c r="Q3" s="61"/>
      <c r="R3" s="61"/>
    </row>
    <row r="4" spans="1:18" ht="16.5" customHeight="1" x14ac:dyDescent="0.45">
      <c r="E4" s="50"/>
      <c r="F4" s="50"/>
      <c r="G4" s="50"/>
      <c r="H4" s="51"/>
      <c r="I4" s="52"/>
      <c r="J4" s="51"/>
      <c r="K4" s="51"/>
      <c r="L4" s="51"/>
      <c r="M4" s="53"/>
      <c r="N4" s="51"/>
      <c r="O4" s="53"/>
      <c r="P4" s="51"/>
    </row>
    <row r="5" spans="1:18" ht="16.5" customHeight="1" x14ac:dyDescent="0.45">
      <c r="E5" s="50"/>
      <c r="F5" s="50"/>
      <c r="G5" s="50"/>
      <c r="H5" s="51"/>
      <c r="I5" s="52"/>
      <c r="J5" s="51"/>
      <c r="K5" s="51"/>
      <c r="L5" s="51"/>
      <c r="M5" s="53"/>
      <c r="N5" s="51"/>
      <c r="O5" s="53"/>
      <c r="P5" s="51"/>
    </row>
    <row r="6" spans="1:18" ht="16.5" customHeight="1" x14ac:dyDescent="0.45">
      <c r="E6" s="50"/>
      <c r="F6" s="50"/>
      <c r="G6" s="50"/>
      <c r="H6" s="318" t="s">
        <v>90</v>
      </c>
      <c r="I6" s="318"/>
      <c r="J6" s="318"/>
      <c r="K6" s="318"/>
      <c r="L6" s="318"/>
      <c r="M6" s="318"/>
      <c r="N6" s="318"/>
      <c r="O6" s="318"/>
      <c r="P6" s="318"/>
      <c r="Q6" s="318"/>
      <c r="R6" s="318"/>
    </row>
    <row r="7" spans="1:18" ht="16.5" customHeight="1" x14ac:dyDescent="0.45">
      <c r="E7" s="50"/>
      <c r="F7" s="50"/>
      <c r="G7" s="50"/>
      <c r="H7" s="124"/>
      <c r="I7" s="124"/>
      <c r="J7" s="124"/>
      <c r="K7" s="124"/>
      <c r="L7" s="124"/>
      <c r="M7" s="124"/>
      <c r="N7" s="124"/>
      <c r="O7" s="124"/>
      <c r="P7" s="125" t="s">
        <v>67</v>
      </c>
      <c r="Q7" s="124"/>
      <c r="R7" s="124"/>
    </row>
    <row r="8" spans="1:18" ht="16.5" customHeight="1" x14ac:dyDescent="0.45">
      <c r="E8" s="50"/>
      <c r="F8" s="50"/>
      <c r="G8" s="50"/>
      <c r="H8" s="124"/>
      <c r="I8" s="124"/>
      <c r="J8" s="124"/>
      <c r="K8" s="124"/>
      <c r="L8" s="124"/>
      <c r="M8" s="124"/>
      <c r="N8" s="124"/>
      <c r="O8" s="124"/>
      <c r="P8" s="126" t="s">
        <v>79</v>
      </c>
      <c r="Q8" s="124"/>
      <c r="R8" s="124"/>
    </row>
    <row r="9" spans="1:18" ht="16.5" customHeight="1" x14ac:dyDescent="0.45">
      <c r="E9" s="50"/>
      <c r="F9" s="50"/>
      <c r="G9" s="50"/>
      <c r="H9" s="124"/>
      <c r="I9" s="124"/>
      <c r="J9" s="124"/>
      <c r="K9" s="124"/>
      <c r="L9" s="124"/>
      <c r="M9" s="124"/>
      <c r="N9" s="124"/>
      <c r="O9" s="124"/>
      <c r="P9" s="125" t="s">
        <v>68</v>
      </c>
      <c r="Q9" s="124"/>
      <c r="R9" s="124"/>
    </row>
    <row r="10" spans="1:18" ht="16.5" customHeight="1" x14ac:dyDescent="0.45">
      <c r="E10" s="50"/>
      <c r="F10" s="50"/>
      <c r="G10" s="50"/>
      <c r="H10" s="127" t="s">
        <v>20</v>
      </c>
      <c r="I10" s="52"/>
      <c r="J10" s="127"/>
      <c r="K10" s="125"/>
      <c r="L10" s="125"/>
      <c r="M10" s="125"/>
      <c r="N10" s="125"/>
      <c r="O10" s="125"/>
      <c r="P10" s="126" t="s">
        <v>78</v>
      </c>
      <c r="Q10" s="125"/>
      <c r="R10" s="125"/>
    </row>
    <row r="11" spans="1:18" ht="16.5" customHeight="1" x14ac:dyDescent="0.45">
      <c r="E11" s="128"/>
      <c r="F11" s="128"/>
      <c r="G11" s="128"/>
      <c r="H11" s="127" t="s">
        <v>21</v>
      </c>
      <c r="I11" s="129"/>
      <c r="J11" s="130"/>
      <c r="K11" s="125"/>
      <c r="L11" s="317" t="s">
        <v>17</v>
      </c>
      <c r="M11" s="317"/>
      <c r="N11" s="317"/>
      <c r="O11" s="131"/>
      <c r="P11" s="125" t="s">
        <v>69</v>
      </c>
      <c r="Q11" s="125"/>
      <c r="R11" s="125"/>
    </row>
    <row r="12" spans="1:18" ht="16.5" customHeight="1" x14ac:dyDescent="0.45">
      <c r="E12" s="128"/>
      <c r="F12" s="128"/>
      <c r="G12" s="128"/>
      <c r="H12" s="127" t="s">
        <v>33</v>
      </c>
      <c r="I12" s="129"/>
      <c r="J12" s="130" t="s">
        <v>86</v>
      </c>
      <c r="K12" s="132"/>
      <c r="L12" s="127" t="s">
        <v>18</v>
      </c>
      <c r="M12" s="133"/>
      <c r="N12" s="133"/>
      <c r="O12" s="133"/>
      <c r="P12" s="125" t="s">
        <v>75</v>
      </c>
      <c r="Q12" s="133"/>
      <c r="R12" s="133"/>
    </row>
    <row r="13" spans="1:18" ht="16.5" customHeight="1" x14ac:dyDescent="0.45">
      <c r="E13" s="128"/>
      <c r="F13" s="128"/>
      <c r="G13" s="128"/>
      <c r="H13" s="127" t="s">
        <v>13</v>
      </c>
      <c r="I13" s="129"/>
      <c r="J13" s="130" t="s">
        <v>106</v>
      </c>
      <c r="K13" s="125"/>
      <c r="L13" s="134" t="s">
        <v>19</v>
      </c>
      <c r="M13" s="134"/>
      <c r="N13" s="125" t="s">
        <v>11</v>
      </c>
      <c r="O13" s="134"/>
      <c r="P13" s="125" t="s">
        <v>76</v>
      </c>
      <c r="Q13" s="134"/>
      <c r="R13" s="134" t="s">
        <v>14</v>
      </c>
    </row>
    <row r="14" spans="1:18" ht="16.5" customHeight="1" x14ac:dyDescent="0.45">
      <c r="E14" s="128"/>
      <c r="F14" s="128"/>
      <c r="G14" s="128"/>
      <c r="H14" s="135" t="s">
        <v>139</v>
      </c>
      <c r="I14" s="129"/>
      <c r="J14" s="135" t="s">
        <v>139</v>
      </c>
      <c r="L14" s="135" t="s">
        <v>139</v>
      </c>
      <c r="M14" s="54"/>
      <c r="N14" s="135" t="s">
        <v>139</v>
      </c>
      <c r="O14" s="54"/>
      <c r="P14" s="135" t="s">
        <v>139</v>
      </c>
      <c r="R14" s="135" t="s">
        <v>139</v>
      </c>
    </row>
    <row r="15" spans="1:18" ht="16.5" customHeight="1" x14ac:dyDescent="0.45">
      <c r="E15" s="128"/>
      <c r="F15" s="289"/>
      <c r="G15" s="128"/>
      <c r="H15" s="136"/>
      <c r="I15" s="129"/>
      <c r="J15" s="136"/>
      <c r="K15" s="132"/>
      <c r="L15" s="136"/>
      <c r="M15" s="133"/>
      <c r="N15" s="137"/>
      <c r="O15" s="133"/>
      <c r="P15" s="137"/>
      <c r="Q15" s="133"/>
      <c r="R15" s="136"/>
    </row>
    <row r="16" spans="1:18" ht="16.5" customHeight="1" x14ac:dyDescent="0.45">
      <c r="A16" s="138" t="s">
        <v>176</v>
      </c>
      <c r="B16" s="138"/>
      <c r="E16" s="50"/>
      <c r="F16" s="66"/>
      <c r="G16" s="50"/>
      <c r="H16" s="139">
        <v>300000</v>
      </c>
      <c r="I16" s="140"/>
      <c r="J16" s="139">
        <v>378296</v>
      </c>
      <c r="K16" s="141"/>
      <c r="L16" s="139">
        <v>23504</v>
      </c>
      <c r="M16" s="141"/>
      <c r="N16" s="139">
        <v>306478</v>
      </c>
      <c r="O16" s="141"/>
      <c r="P16" s="139">
        <v>-1337</v>
      </c>
      <c r="Q16" s="141"/>
      <c r="R16" s="139">
        <f>SUM(H16:P16)</f>
        <v>1006941</v>
      </c>
    </row>
    <row r="17" spans="1:18" ht="16.5" customHeight="1" x14ac:dyDescent="0.45">
      <c r="A17" s="48" t="s">
        <v>65</v>
      </c>
      <c r="B17" s="138"/>
      <c r="E17" s="50"/>
      <c r="F17" s="66"/>
      <c r="G17" s="50"/>
      <c r="H17" s="139"/>
      <c r="I17" s="140"/>
      <c r="J17" s="139"/>
      <c r="K17" s="141"/>
      <c r="L17" s="139"/>
      <c r="M17" s="141"/>
      <c r="N17" s="139"/>
      <c r="O17" s="141"/>
      <c r="P17" s="139"/>
      <c r="Q17" s="141"/>
      <c r="R17" s="139"/>
    </row>
    <row r="18" spans="1:18" ht="16.5" customHeight="1" x14ac:dyDescent="0.45">
      <c r="A18" s="49" t="s">
        <v>59</v>
      </c>
      <c r="E18" s="50"/>
      <c r="F18" s="66"/>
      <c r="G18" s="50"/>
      <c r="H18" s="142">
        <v>0</v>
      </c>
      <c r="I18" s="143"/>
      <c r="J18" s="142">
        <v>0</v>
      </c>
      <c r="K18" s="144"/>
      <c r="L18" s="142">
        <v>0</v>
      </c>
      <c r="M18" s="145"/>
      <c r="N18" s="146">
        <f>'4'!L32</f>
        <v>92114</v>
      </c>
      <c r="O18" s="145"/>
      <c r="P18" s="146">
        <v>0</v>
      </c>
      <c r="Q18" s="145"/>
      <c r="R18" s="146">
        <f>SUM(H18:P18)</f>
        <v>92114</v>
      </c>
    </row>
    <row r="19" spans="1:18" ht="16.5" customHeight="1" x14ac:dyDescent="0.45">
      <c r="E19" s="50"/>
      <c r="F19" s="50"/>
      <c r="G19" s="50"/>
      <c r="H19" s="147"/>
      <c r="I19" s="140"/>
      <c r="J19" s="147"/>
      <c r="K19" s="148"/>
      <c r="L19" s="139"/>
      <c r="M19" s="141"/>
      <c r="N19" s="147"/>
      <c r="O19" s="141"/>
      <c r="P19" s="147"/>
      <c r="Q19" s="141"/>
      <c r="R19" s="139"/>
    </row>
    <row r="20" spans="1:18" ht="16.5" customHeight="1" thickBot="1" x14ac:dyDescent="0.5">
      <c r="A20" s="295" t="s">
        <v>175</v>
      </c>
      <c r="B20" s="138"/>
      <c r="E20" s="50"/>
      <c r="F20" s="50"/>
      <c r="G20" s="50"/>
      <c r="H20" s="149">
        <f>SUM(H16:H18)</f>
        <v>300000</v>
      </c>
      <c r="I20" s="140"/>
      <c r="J20" s="149">
        <f>SUM(J16:J18)</f>
        <v>378296</v>
      </c>
      <c r="K20" s="141"/>
      <c r="L20" s="149">
        <f>SUM(L16:L18)</f>
        <v>23504</v>
      </c>
      <c r="M20" s="141"/>
      <c r="N20" s="149">
        <f>SUM(N16:N18)</f>
        <v>398592</v>
      </c>
      <c r="O20" s="141"/>
      <c r="P20" s="149">
        <f>SUM(P16:P18)</f>
        <v>-1337</v>
      </c>
      <c r="Q20" s="141"/>
      <c r="R20" s="149">
        <f>SUM(R16:R18)</f>
        <v>1099055</v>
      </c>
    </row>
    <row r="21" spans="1:18" ht="16.5" customHeight="1" thickTop="1" x14ac:dyDescent="0.45">
      <c r="A21" s="48"/>
      <c r="B21" s="138"/>
      <c r="E21" s="50"/>
      <c r="F21" s="50"/>
      <c r="G21" s="50"/>
      <c r="H21" s="118"/>
      <c r="I21" s="150"/>
      <c r="J21" s="118"/>
      <c r="K21" s="117"/>
      <c r="L21" s="118"/>
      <c r="M21" s="117"/>
      <c r="N21" s="118"/>
      <c r="O21" s="117"/>
      <c r="P21" s="118"/>
      <c r="Q21" s="117"/>
      <c r="R21" s="118"/>
    </row>
    <row r="22" spans="1:18" ht="16.5" customHeight="1" x14ac:dyDescent="0.45">
      <c r="A22" s="48"/>
      <c r="B22" s="138"/>
      <c r="E22" s="50"/>
      <c r="F22" s="50"/>
      <c r="G22" s="50"/>
      <c r="H22" s="118"/>
      <c r="I22" s="150"/>
      <c r="J22" s="118"/>
      <c r="K22" s="117"/>
      <c r="L22" s="118"/>
      <c r="M22" s="117"/>
      <c r="N22" s="118"/>
      <c r="O22" s="117"/>
      <c r="P22" s="118"/>
      <c r="Q22" s="117"/>
      <c r="R22" s="118"/>
    </row>
    <row r="23" spans="1:18" ht="16.5" customHeight="1" x14ac:dyDescent="0.45">
      <c r="A23" s="138" t="s">
        <v>147</v>
      </c>
      <c r="B23" s="138"/>
      <c r="E23" s="50"/>
      <c r="F23" s="50"/>
      <c r="G23" s="50"/>
      <c r="H23" s="117">
        <v>300000</v>
      </c>
      <c r="I23" s="150"/>
      <c r="J23" s="117">
        <v>378296</v>
      </c>
      <c r="K23" s="117"/>
      <c r="L23" s="117">
        <v>8149</v>
      </c>
      <c r="M23" s="117"/>
      <c r="N23" s="117">
        <v>244196</v>
      </c>
      <c r="O23" s="117"/>
      <c r="P23" s="117">
        <v>8218</v>
      </c>
      <c r="Q23" s="117"/>
      <c r="R23" s="117">
        <f>SUM(H23:P23)</f>
        <v>938859</v>
      </c>
    </row>
    <row r="24" spans="1:18" ht="16.5" customHeight="1" x14ac:dyDescent="0.45">
      <c r="A24" s="48" t="s">
        <v>65</v>
      </c>
      <c r="B24" s="138"/>
      <c r="E24" s="50"/>
      <c r="F24" s="50"/>
      <c r="G24" s="50"/>
      <c r="H24" s="117"/>
      <c r="I24" s="150"/>
      <c r="J24" s="117"/>
      <c r="K24" s="117"/>
      <c r="L24" s="117"/>
      <c r="M24" s="117"/>
      <c r="N24" s="117"/>
      <c r="O24" s="117"/>
      <c r="P24" s="117"/>
      <c r="Q24" s="117"/>
      <c r="R24" s="117"/>
    </row>
    <row r="25" spans="1:18" ht="16.5" customHeight="1" x14ac:dyDescent="0.45">
      <c r="A25" s="49" t="s">
        <v>59</v>
      </c>
      <c r="E25" s="50"/>
      <c r="F25" s="50"/>
      <c r="G25" s="50"/>
      <c r="H25" s="226">
        <v>0</v>
      </c>
      <c r="I25" s="227"/>
      <c r="J25" s="226">
        <v>0</v>
      </c>
      <c r="K25" s="228"/>
      <c r="L25" s="226">
        <v>0</v>
      </c>
      <c r="M25" s="229"/>
      <c r="N25" s="230">
        <v>36384</v>
      </c>
      <c r="O25" s="229"/>
      <c r="P25" s="230">
        <v>0</v>
      </c>
      <c r="Q25" s="229"/>
      <c r="R25" s="230">
        <f>SUM(H25:P25)</f>
        <v>36384</v>
      </c>
    </row>
    <row r="26" spans="1:18" ht="16.5" customHeight="1" x14ac:dyDescent="0.45">
      <c r="E26" s="50"/>
      <c r="F26" s="50"/>
      <c r="G26" s="50"/>
      <c r="H26" s="231"/>
      <c r="I26" s="150"/>
      <c r="J26" s="231"/>
      <c r="K26" s="231"/>
      <c r="L26" s="117"/>
      <c r="M26" s="117"/>
      <c r="N26" s="231"/>
      <c r="O26" s="117"/>
      <c r="P26" s="231"/>
      <c r="Q26" s="117"/>
      <c r="R26" s="117"/>
    </row>
    <row r="27" spans="1:18" ht="16.5" customHeight="1" thickBot="1" x14ac:dyDescent="0.5">
      <c r="A27" s="295" t="s">
        <v>174</v>
      </c>
      <c r="B27" s="138"/>
      <c r="E27" s="50"/>
      <c r="F27" s="50"/>
      <c r="G27" s="50"/>
      <c r="H27" s="232">
        <f>SUM(H23:H25)</f>
        <v>300000</v>
      </c>
      <c r="I27" s="150"/>
      <c r="J27" s="232">
        <f>SUM(J23:J25)</f>
        <v>378296</v>
      </c>
      <c r="K27" s="117"/>
      <c r="L27" s="232">
        <f>SUM(L23:L25)</f>
        <v>8149</v>
      </c>
      <c r="M27" s="117"/>
      <c r="N27" s="232">
        <f>SUM(N23:N25)</f>
        <v>280580</v>
      </c>
      <c r="O27" s="117"/>
      <c r="P27" s="232">
        <f>SUM(P23:P25)</f>
        <v>8218</v>
      </c>
      <c r="Q27" s="117"/>
      <c r="R27" s="232">
        <f>SUM(R23:R25)</f>
        <v>975243</v>
      </c>
    </row>
    <row r="28" spans="1:18" ht="16.5" customHeight="1" thickTop="1" x14ac:dyDescent="0.45">
      <c r="A28" s="48"/>
      <c r="B28" s="138"/>
      <c r="E28" s="50"/>
      <c r="F28" s="50"/>
      <c r="G28" s="50"/>
      <c r="H28" s="118"/>
      <c r="I28" s="150"/>
      <c r="J28" s="118"/>
      <c r="K28" s="117"/>
      <c r="L28" s="118"/>
      <c r="M28" s="117"/>
      <c r="N28" s="118"/>
      <c r="O28" s="117"/>
      <c r="P28" s="118"/>
      <c r="Q28" s="117"/>
      <c r="R28" s="118"/>
    </row>
    <row r="29" spans="1:18" ht="16.5" customHeight="1" x14ac:dyDescent="0.45">
      <c r="A29" s="48"/>
      <c r="B29" s="138"/>
      <c r="E29" s="50"/>
      <c r="F29" s="50"/>
      <c r="G29" s="50"/>
      <c r="H29" s="118"/>
      <c r="I29" s="150"/>
      <c r="J29" s="118"/>
      <c r="K29" s="117"/>
      <c r="L29" s="118"/>
      <c r="M29" s="117"/>
      <c r="N29" s="118"/>
      <c r="O29" s="117"/>
      <c r="P29" s="118"/>
      <c r="Q29" s="117"/>
      <c r="R29" s="118"/>
    </row>
    <row r="30" spans="1:18" ht="21.75" customHeight="1" x14ac:dyDescent="0.45">
      <c r="A30" s="48"/>
      <c r="B30" s="138"/>
      <c r="E30" s="50"/>
      <c r="F30" s="50"/>
      <c r="G30" s="50"/>
      <c r="H30" s="118"/>
      <c r="I30" s="150"/>
      <c r="J30" s="118"/>
      <c r="K30" s="117"/>
      <c r="L30" s="118"/>
      <c r="M30" s="117"/>
      <c r="N30" s="118"/>
      <c r="O30" s="117"/>
      <c r="P30" s="118"/>
      <c r="Q30" s="117"/>
      <c r="R30" s="118"/>
    </row>
    <row r="31" spans="1:18" ht="21" customHeight="1" x14ac:dyDescent="0.45">
      <c r="A31" s="48"/>
      <c r="B31" s="138"/>
      <c r="E31" s="50"/>
      <c r="F31" s="50"/>
      <c r="G31" s="50"/>
      <c r="H31" s="118"/>
      <c r="I31" s="150"/>
      <c r="J31" s="118"/>
      <c r="K31" s="117"/>
      <c r="L31" s="118"/>
      <c r="M31" s="117"/>
      <c r="N31" s="118"/>
      <c r="O31" s="117"/>
      <c r="P31" s="118"/>
      <c r="Q31" s="117"/>
      <c r="R31" s="118"/>
    </row>
    <row r="32" spans="1:18" ht="21.95" customHeight="1" x14ac:dyDescent="0.45">
      <c r="A32" s="63" t="str">
        <f>'2-3'!A49</f>
        <v>The accompanying notes on pages 9 to 22 are an integral part of these interim financial information.</v>
      </c>
      <c r="B32" s="57"/>
      <c r="C32" s="57"/>
      <c r="D32" s="57"/>
      <c r="E32" s="58"/>
      <c r="F32" s="58"/>
      <c r="G32" s="58"/>
      <c r="H32" s="59"/>
      <c r="I32" s="60"/>
      <c r="J32" s="59"/>
      <c r="K32" s="59"/>
      <c r="L32" s="59"/>
      <c r="M32" s="59"/>
      <c r="N32" s="59"/>
      <c r="O32" s="59"/>
      <c r="P32" s="59"/>
      <c r="Q32" s="61"/>
      <c r="R32" s="61"/>
    </row>
  </sheetData>
  <mergeCells count="2">
    <mergeCell ref="L11:N11"/>
    <mergeCell ref="H6:R6"/>
  </mergeCells>
  <phoneticPr fontId="0" type="noConversion"/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dimension ref="A1:N111"/>
  <sheetViews>
    <sheetView tabSelected="1" topLeftCell="A71" zoomScaleNormal="100" zoomScaleSheetLayoutView="130" workbookViewId="0">
      <selection activeCell="E85" sqref="E85"/>
    </sheetView>
  </sheetViews>
  <sheetFormatPr defaultColWidth="9.33203125" defaultRowHeight="16.5" customHeight="1" x14ac:dyDescent="0.2"/>
  <cols>
    <col min="1" max="4" width="1.83203125" style="10" customWidth="1"/>
    <col min="5" max="5" width="43.33203125" style="10" customWidth="1"/>
    <col min="6" max="6" width="6" style="19" customWidth="1"/>
    <col min="7" max="7" width="0.6640625" style="19" customWidth="1"/>
    <col min="8" max="8" width="13.6640625" style="47" customWidth="1"/>
    <col min="9" max="9" width="0.6640625" style="32" customWidth="1"/>
    <col min="10" max="10" width="13.6640625" style="105" customWidth="1"/>
    <col min="11" max="11" width="0.6640625" style="32" customWidth="1"/>
    <col min="12" max="12" width="13.6640625" style="47" customWidth="1"/>
    <col min="13" max="13" width="0.6640625" style="32" customWidth="1"/>
    <col min="14" max="14" width="13.6640625" style="105" customWidth="1"/>
    <col min="15" max="16384" width="9.33203125" style="10"/>
  </cols>
  <sheetData>
    <row r="1" spans="1:14" ht="16.5" customHeight="1" x14ac:dyDescent="0.2">
      <c r="A1" s="5" t="s">
        <v>70</v>
      </c>
      <c r="B1" s="6"/>
      <c r="C1" s="6"/>
      <c r="D1" s="6"/>
      <c r="E1" s="6"/>
      <c r="F1" s="7"/>
      <c r="G1" s="8"/>
      <c r="H1" s="9"/>
      <c r="I1" s="9"/>
      <c r="J1" s="102"/>
      <c r="K1" s="9"/>
      <c r="L1" s="9"/>
      <c r="M1" s="9"/>
      <c r="N1" s="102"/>
    </row>
    <row r="2" spans="1:14" ht="16.5" customHeight="1" x14ac:dyDescent="0.2">
      <c r="A2" s="11" t="s">
        <v>93</v>
      </c>
      <c r="B2" s="6"/>
      <c r="C2" s="6"/>
      <c r="D2" s="6"/>
      <c r="E2" s="6"/>
      <c r="F2" s="7"/>
      <c r="G2" s="8"/>
      <c r="H2" s="9"/>
      <c r="I2" s="9"/>
      <c r="J2" s="102"/>
      <c r="K2" s="9"/>
      <c r="L2" s="9"/>
      <c r="M2" s="9"/>
      <c r="N2" s="102"/>
    </row>
    <row r="3" spans="1:14" ht="16.5" customHeight="1" x14ac:dyDescent="0.2">
      <c r="A3" s="12" t="s">
        <v>173</v>
      </c>
      <c r="B3" s="13"/>
      <c r="C3" s="13"/>
      <c r="D3" s="13"/>
      <c r="E3" s="13"/>
      <c r="F3" s="14"/>
      <c r="G3" s="15"/>
      <c r="H3" s="16"/>
      <c r="I3" s="16"/>
      <c r="J3" s="103"/>
      <c r="K3" s="16"/>
      <c r="L3" s="16"/>
      <c r="M3" s="16"/>
      <c r="N3" s="103"/>
    </row>
    <row r="4" spans="1:14" ht="13.15" customHeight="1" x14ac:dyDescent="0.2">
      <c r="A4" s="6"/>
      <c r="B4" s="6"/>
      <c r="C4" s="6"/>
      <c r="D4" s="6"/>
      <c r="E4" s="6"/>
      <c r="F4" s="7"/>
      <c r="G4" s="8"/>
      <c r="H4" s="9"/>
      <c r="I4" s="9"/>
      <c r="J4" s="102"/>
      <c r="K4" s="9"/>
      <c r="L4" s="9"/>
      <c r="M4" s="9"/>
      <c r="N4" s="102"/>
    </row>
    <row r="5" spans="1:14" ht="16.350000000000001" customHeight="1" x14ac:dyDescent="0.2">
      <c r="A5" s="6"/>
      <c r="B5" s="6"/>
      <c r="C5" s="6"/>
      <c r="D5" s="6"/>
      <c r="E5" s="6"/>
      <c r="F5" s="7"/>
      <c r="G5" s="8"/>
      <c r="H5" s="9"/>
      <c r="I5" s="9"/>
      <c r="J5" s="102"/>
      <c r="K5" s="9"/>
      <c r="L5" s="9"/>
      <c r="M5" s="9"/>
      <c r="N5" s="102"/>
    </row>
    <row r="6" spans="1:14" s="19" customFormat="1" ht="16.350000000000001" customHeight="1" x14ac:dyDescent="0.2">
      <c r="A6" s="17"/>
      <c r="B6" s="17"/>
      <c r="C6" s="17"/>
      <c r="D6" s="17"/>
      <c r="E6" s="17"/>
      <c r="F6" s="7"/>
      <c r="G6" s="8"/>
      <c r="H6" s="311" t="s">
        <v>84</v>
      </c>
      <c r="I6" s="311"/>
      <c r="J6" s="311"/>
      <c r="K6" s="18"/>
      <c r="L6" s="311" t="s">
        <v>82</v>
      </c>
      <c r="M6" s="311"/>
      <c r="N6" s="311"/>
    </row>
    <row r="7" spans="1:14" s="19" customFormat="1" ht="16.350000000000001" customHeight="1" x14ac:dyDescent="0.2">
      <c r="A7" s="17"/>
      <c r="B7" s="17"/>
      <c r="C7" s="17"/>
      <c r="D7" s="17"/>
      <c r="E7" s="17"/>
      <c r="F7" s="7"/>
      <c r="G7" s="8"/>
      <c r="H7" s="312" t="s">
        <v>83</v>
      </c>
      <c r="I7" s="312"/>
      <c r="J7" s="312"/>
      <c r="K7" s="18"/>
      <c r="L7" s="312" t="s">
        <v>83</v>
      </c>
      <c r="M7" s="312"/>
      <c r="N7" s="312"/>
    </row>
    <row r="8" spans="1:14" s="19" customFormat="1" ht="16.350000000000001" customHeight="1" x14ac:dyDescent="0.2">
      <c r="A8" s="17"/>
      <c r="B8" s="17"/>
      <c r="C8" s="17"/>
      <c r="D8" s="17"/>
      <c r="E8" s="17"/>
      <c r="F8" s="7"/>
      <c r="G8" s="8"/>
      <c r="H8" s="92" t="s">
        <v>57</v>
      </c>
      <c r="I8" s="89"/>
      <c r="J8" s="92" t="s">
        <v>57</v>
      </c>
      <c r="K8" s="18"/>
      <c r="L8" s="92" t="s">
        <v>57</v>
      </c>
      <c r="M8" s="89"/>
      <c r="N8" s="92" t="s">
        <v>57</v>
      </c>
    </row>
    <row r="9" spans="1:14" s="19" customFormat="1" ht="16.350000000000001" customHeight="1" x14ac:dyDescent="0.2">
      <c r="A9" s="17"/>
      <c r="B9" s="17"/>
      <c r="C9" s="17"/>
      <c r="D9" s="17"/>
      <c r="E9" s="17"/>
      <c r="F9" s="7"/>
      <c r="G9" s="8"/>
      <c r="H9" s="293" t="s">
        <v>171</v>
      </c>
      <c r="I9" s="89"/>
      <c r="J9" s="293" t="s">
        <v>171</v>
      </c>
      <c r="K9" s="18"/>
      <c r="L9" s="293" t="s">
        <v>171</v>
      </c>
      <c r="M9" s="89"/>
      <c r="N9" s="293" t="s">
        <v>171</v>
      </c>
    </row>
    <row r="10" spans="1:14" s="19" customFormat="1" ht="16.149999999999999" customHeight="1" x14ac:dyDescent="0.2">
      <c r="A10" s="17"/>
      <c r="B10" s="17"/>
      <c r="C10" s="17"/>
      <c r="D10" s="17"/>
      <c r="E10" s="17"/>
      <c r="F10" s="7"/>
      <c r="G10" s="8"/>
      <c r="H10" s="21" t="s">
        <v>172</v>
      </c>
      <c r="I10" s="20"/>
      <c r="J10" s="21" t="s">
        <v>146</v>
      </c>
      <c r="K10" s="23"/>
      <c r="L10" s="21" t="s">
        <v>172</v>
      </c>
      <c r="M10" s="20"/>
      <c r="N10" s="21" t="s">
        <v>146</v>
      </c>
    </row>
    <row r="11" spans="1:14" s="19" customFormat="1" ht="16.350000000000001" customHeight="1" x14ac:dyDescent="0.2">
      <c r="A11" s="24"/>
      <c r="B11" s="24"/>
      <c r="C11" s="24"/>
      <c r="D11" s="24"/>
      <c r="E11" s="24"/>
      <c r="F11" s="25" t="s">
        <v>0</v>
      </c>
      <c r="G11" s="26"/>
      <c r="H11" s="94" t="s">
        <v>139</v>
      </c>
      <c r="I11" s="93"/>
      <c r="J11" s="94" t="s">
        <v>139</v>
      </c>
      <c r="K11" s="93"/>
      <c r="L11" s="94" t="s">
        <v>139</v>
      </c>
      <c r="M11" s="92"/>
      <c r="N11" s="94" t="s">
        <v>139</v>
      </c>
    </row>
    <row r="12" spans="1:14" s="19" customFormat="1" ht="16.149999999999999" customHeight="1" x14ac:dyDescent="0.2">
      <c r="A12" s="27" t="s">
        <v>41</v>
      </c>
      <c r="B12" s="2"/>
      <c r="C12" s="24"/>
      <c r="D12" s="24"/>
      <c r="E12" s="24"/>
      <c r="F12" s="7"/>
      <c r="G12" s="8"/>
      <c r="H12" s="28"/>
      <c r="I12" s="9"/>
      <c r="J12" s="102"/>
      <c r="K12" s="9"/>
      <c r="L12" s="28"/>
      <c r="M12" s="9"/>
      <c r="N12" s="102"/>
    </row>
    <row r="13" spans="1:14" s="19" customFormat="1" ht="16.149999999999999" customHeight="1" x14ac:dyDescent="0.2">
      <c r="A13" s="2" t="s">
        <v>124</v>
      </c>
      <c r="B13" s="2"/>
      <c r="C13" s="24"/>
      <c r="D13" s="24"/>
      <c r="E13" s="24"/>
      <c r="F13" s="7"/>
      <c r="G13" s="8"/>
      <c r="H13" s="28">
        <v>94763</v>
      </c>
      <c r="I13" s="9"/>
      <c r="J13" s="102">
        <v>22697</v>
      </c>
      <c r="K13" s="9"/>
      <c r="L13" s="28">
        <v>98702</v>
      </c>
      <c r="M13" s="9"/>
      <c r="N13" s="102">
        <v>40757</v>
      </c>
    </row>
    <row r="14" spans="1:14" s="19" customFormat="1" ht="16.149999999999999" customHeight="1" x14ac:dyDescent="0.2">
      <c r="A14" s="2" t="s">
        <v>42</v>
      </c>
      <c r="B14" s="2"/>
      <c r="C14" s="24"/>
      <c r="D14" s="24"/>
      <c r="E14" s="24"/>
      <c r="F14" s="29"/>
      <c r="G14" s="8"/>
      <c r="H14" s="28"/>
      <c r="I14" s="9"/>
      <c r="J14" s="102"/>
      <c r="K14" s="9"/>
      <c r="L14" s="28"/>
      <c r="M14" s="9"/>
      <c r="N14" s="102"/>
    </row>
    <row r="15" spans="1:14" s="19" customFormat="1" ht="16.149999999999999" customHeight="1" x14ac:dyDescent="0.2">
      <c r="A15" s="2"/>
      <c r="B15" s="2" t="s">
        <v>43</v>
      </c>
      <c r="C15" s="24"/>
      <c r="D15" s="24"/>
      <c r="E15" s="24"/>
      <c r="F15" s="29"/>
      <c r="G15" s="8"/>
      <c r="H15" s="28">
        <v>24230</v>
      </c>
      <c r="I15" s="9"/>
      <c r="J15" s="102">
        <v>23380</v>
      </c>
      <c r="K15" s="9"/>
      <c r="L15" s="28">
        <v>16347</v>
      </c>
      <c r="M15" s="9"/>
      <c r="N15" s="102">
        <v>18336</v>
      </c>
    </row>
    <row r="16" spans="1:14" s="19" customFormat="1" ht="16.149999999999999" customHeight="1" x14ac:dyDescent="0.2">
      <c r="A16" s="2"/>
      <c r="B16" s="2" t="s">
        <v>44</v>
      </c>
      <c r="C16" s="24"/>
      <c r="D16" s="24"/>
      <c r="E16" s="24"/>
      <c r="F16" s="29">
        <v>10</v>
      </c>
      <c r="G16" s="8"/>
      <c r="H16" s="28">
        <v>764</v>
      </c>
      <c r="I16" s="9"/>
      <c r="J16" s="102">
        <v>725</v>
      </c>
      <c r="K16" s="9"/>
      <c r="L16" s="28">
        <v>741</v>
      </c>
      <c r="M16" s="9"/>
      <c r="N16" s="102">
        <v>706</v>
      </c>
    </row>
    <row r="17" spans="1:14" s="19" customFormat="1" ht="16.149999999999999" customHeight="1" x14ac:dyDescent="0.2">
      <c r="A17" s="2"/>
      <c r="B17" s="30" t="s">
        <v>159</v>
      </c>
      <c r="C17" s="31"/>
      <c r="D17" s="31"/>
      <c r="E17" s="31"/>
      <c r="F17" s="29"/>
      <c r="G17" s="8"/>
      <c r="H17" s="28">
        <v>23072</v>
      </c>
      <c r="I17" s="9"/>
      <c r="J17" s="102">
        <v>-4902</v>
      </c>
      <c r="K17" s="9"/>
      <c r="L17" s="28">
        <v>23072</v>
      </c>
      <c r="M17" s="9"/>
      <c r="N17" s="102">
        <v>-4706</v>
      </c>
    </row>
    <row r="18" spans="1:14" s="19" customFormat="1" ht="16.149999999999999" customHeight="1" x14ac:dyDescent="0.2">
      <c r="A18" s="2"/>
      <c r="B18" s="30" t="s">
        <v>184</v>
      </c>
      <c r="C18" s="31"/>
      <c r="D18" s="31"/>
      <c r="E18" s="31"/>
      <c r="F18" s="29"/>
      <c r="G18" s="8"/>
      <c r="H18" s="28">
        <v>19697</v>
      </c>
      <c r="I18" s="9"/>
      <c r="J18" s="102">
        <v>2677</v>
      </c>
      <c r="K18" s="9"/>
      <c r="L18" s="28">
        <v>19697</v>
      </c>
      <c r="M18" s="9"/>
      <c r="N18" s="102">
        <v>2677</v>
      </c>
    </row>
    <row r="19" spans="1:14" s="19" customFormat="1" ht="16.149999999999999" customHeight="1" x14ac:dyDescent="0.2">
      <c r="A19" s="2"/>
      <c r="B19" s="30" t="s">
        <v>179</v>
      </c>
      <c r="C19" s="31"/>
      <c r="D19" s="31"/>
      <c r="E19" s="31"/>
      <c r="F19" s="29"/>
      <c r="G19" s="8"/>
      <c r="H19" s="28">
        <v>-131</v>
      </c>
      <c r="I19" s="9"/>
      <c r="J19" s="102">
        <v>-918</v>
      </c>
      <c r="K19" s="9"/>
      <c r="L19" s="28">
        <v>-131</v>
      </c>
      <c r="M19" s="9"/>
      <c r="N19" s="102">
        <v>-144</v>
      </c>
    </row>
    <row r="20" spans="1:14" s="19" customFormat="1" ht="16.149999999999999" customHeight="1" x14ac:dyDescent="0.2">
      <c r="A20" s="2"/>
      <c r="B20" s="2" t="s">
        <v>154</v>
      </c>
      <c r="C20" s="2"/>
      <c r="D20" s="24"/>
      <c r="E20" s="24"/>
      <c r="F20" s="29"/>
      <c r="G20" s="8"/>
      <c r="H20" s="28"/>
      <c r="J20" s="102"/>
      <c r="L20" s="28"/>
      <c r="N20" s="102"/>
    </row>
    <row r="21" spans="1:14" s="19" customFormat="1" ht="16.149999999999999" customHeight="1" x14ac:dyDescent="0.2">
      <c r="A21" s="2"/>
      <c r="B21" s="2"/>
      <c r="C21" s="2" t="s">
        <v>155</v>
      </c>
      <c r="D21" s="24"/>
      <c r="E21" s="24"/>
      <c r="F21" s="29"/>
      <c r="G21" s="8"/>
      <c r="H21" s="28">
        <v>652</v>
      </c>
      <c r="I21" s="9"/>
      <c r="J21" s="102">
        <v>-1015</v>
      </c>
      <c r="K21" s="9"/>
      <c r="L21" s="28">
        <v>-325</v>
      </c>
      <c r="M21" s="9"/>
      <c r="N21" s="102">
        <v>-1497</v>
      </c>
    </row>
    <row r="22" spans="1:14" s="19" customFormat="1" ht="16.149999999999999" customHeight="1" x14ac:dyDescent="0.2">
      <c r="A22" s="2"/>
      <c r="B22" s="2" t="s">
        <v>52</v>
      </c>
      <c r="C22" s="24"/>
      <c r="D22" s="24"/>
      <c r="E22" s="24"/>
      <c r="F22" s="29"/>
      <c r="G22" s="8"/>
      <c r="H22" s="28">
        <v>2857</v>
      </c>
      <c r="I22" s="9"/>
      <c r="J22" s="102">
        <v>3151</v>
      </c>
      <c r="K22" s="9"/>
      <c r="L22" s="28">
        <v>2851</v>
      </c>
      <c r="M22" s="9"/>
      <c r="N22" s="102">
        <v>2908</v>
      </c>
    </row>
    <row r="23" spans="1:14" s="19" customFormat="1" ht="16.149999999999999" customHeight="1" x14ac:dyDescent="0.2">
      <c r="A23" s="2"/>
      <c r="B23" s="115" t="s">
        <v>158</v>
      </c>
      <c r="C23" s="24"/>
      <c r="D23" s="24"/>
      <c r="E23" s="24"/>
      <c r="F23" s="29" t="s">
        <v>183</v>
      </c>
      <c r="G23" s="8"/>
      <c r="H23" s="28">
        <v>0</v>
      </c>
      <c r="I23" s="9"/>
      <c r="J23" s="102">
        <v>0</v>
      </c>
      <c r="K23" s="9"/>
      <c r="L23" s="28">
        <v>-2546</v>
      </c>
      <c r="M23" s="9"/>
      <c r="N23" s="102">
        <v>-1439</v>
      </c>
    </row>
    <row r="24" spans="1:14" s="19" customFormat="1" ht="16.149999999999999" customHeight="1" x14ac:dyDescent="0.2">
      <c r="A24" s="2"/>
      <c r="B24" s="115" t="s">
        <v>162</v>
      </c>
      <c r="C24" s="24"/>
      <c r="D24" s="24"/>
      <c r="F24" s="29"/>
      <c r="G24" s="8"/>
      <c r="H24" s="300">
        <v>-11</v>
      </c>
      <c r="I24" s="9"/>
      <c r="J24" s="102">
        <v>-11</v>
      </c>
      <c r="K24" s="9"/>
      <c r="L24" s="28">
        <v>-11</v>
      </c>
      <c r="M24" s="9"/>
      <c r="N24" s="102">
        <v>-11</v>
      </c>
    </row>
    <row r="25" spans="1:14" s="19" customFormat="1" ht="16.149999999999999" customHeight="1" x14ac:dyDescent="0.2">
      <c r="A25" s="2"/>
      <c r="B25" s="2" t="s">
        <v>130</v>
      </c>
      <c r="C25" s="24"/>
      <c r="D25" s="24"/>
      <c r="E25" s="24"/>
      <c r="F25" s="29"/>
      <c r="G25" s="8"/>
      <c r="H25" s="300">
        <v>6</v>
      </c>
      <c r="I25" s="9"/>
      <c r="J25" s="102">
        <v>-5</v>
      </c>
      <c r="K25" s="9"/>
      <c r="L25" s="28">
        <v>6</v>
      </c>
      <c r="M25" s="9"/>
      <c r="N25" s="102">
        <v>-5</v>
      </c>
    </row>
    <row r="26" spans="1:14" s="19" customFormat="1" ht="16.149999999999999" customHeight="1" x14ac:dyDescent="0.2">
      <c r="A26" s="2"/>
      <c r="B26" s="2" t="s">
        <v>180</v>
      </c>
      <c r="C26" s="24"/>
      <c r="D26" s="24"/>
      <c r="E26" s="24"/>
      <c r="F26" s="29"/>
      <c r="G26" s="8"/>
      <c r="H26" s="28"/>
      <c r="I26" s="9"/>
      <c r="J26" s="102"/>
      <c r="K26" s="9"/>
      <c r="L26" s="28"/>
      <c r="M26" s="9"/>
      <c r="N26" s="102"/>
    </row>
    <row r="27" spans="1:14" s="19" customFormat="1" ht="16.149999999999999" customHeight="1" x14ac:dyDescent="0.2">
      <c r="A27" s="2"/>
      <c r="B27" s="2"/>
      <c r="C27" s="2" t="s">
        <v>137</v>
      </c>
      <c r="D27" s="24"/>
      <c r="E27" s="24"/>
      <c r="F27" s="29" t="s">
        <v>182</v>
      </c>
      <c r="G27" s="8"/>
      <c r="H27" s="28">
        <v>0</v>
      </c>
      <c r="I27" s="9"/>
      <c r="J27" s="102">
        <v>0</v>
      </c>
      <c r="K27" s="9"/>
      <c r="L27" s="28">
        <v>-535</v>
      </c>
      <c r="M27" s="9"/>
      <c r="N27" s="102">
        <v>33</v>
      </c>
    </row>
    <row r="28" spans="1:14" s="19" customFormat="1" ht="16.149999999999999" customHeight="1" x14ac:dyDescent="0.2">
      <c r="A28" s="2"/>
      <c r="B28" s="2" t="s">
        <v>71</v>
      </c>
      <c r="C28" s="2"/>
      <c r="D28" s="24"/>
      <c r="E28" s="24"/>
      <c r="F28" s="29"/>
      <c r="G28" s="8"/>
      <c r="H28" s="33"/>
      <c r="I28" s="9"/>
      <c r="J28" s="105"/>
      <c r="L28" s="28"/>
      <c r="N28" s="102"/>
    </row>
    <row r="29" spans="1:14" s="19" customFormat="1" ht="16.149999999999999" customHeight="1" x14ac:dyDescent="0.2">
      <c r="A29" s="2"/>
      <c r="C29" s="1" t="s">
        <v>110</v>
      </c>
      <c r="D29" s="1"/>
      <c r="E29" s="24"/>
      <c r="G29" s="8"/>
      <c r="H29" s="28">
        <v>3951</v>
      </c>
      <c r="I29" s="9"/>
      <c r="J29" s="102">
        <v>3549</v>
      </c>
      <c r="K29" s="9"/>
      <c r="L29" s="152">
        <v>3372</v>
      </c>
      <c r="M29" s="9"/>
      <c r="N29" s="223">
        <v>2758</v>
      </c>
    </row>
    <row r="30" spans="1:14" s="19" customFormat="1" ht="16.149999999999999" customHeight="1" x14ac:dyDescent="0.2">
      <c r="A30" s="2"/>
      <c r="C30" s="114" t="s">
        <v>163</v>
      </c>
      <c r="D30" s="1"/>
      <c r="E30" s="24"/>
      <c r="G30" s="8"/>
      <c r="H30" s="34">
        <v>244</v>
      </c>
      <c r="I30" s="9"/>
      <c r="J30" s="103">
        <v>452</v>
      </c>
      <c r="K30" s="9"/>
      <c r="L30" s="34">
        <v>222</v>
      </c>
      <c r="M30" s="9"/>
      <c r="N30" s="103">
        <v>423</v>
      </c>
    </row>
    <row r="31" spans="1:14" s="19" customFormat="1" ht="16.350000000000001" customHeight="1" x14ac:dyDescent="0.2">
      <c r="A31" s="2"/>
      <c r="C31" s="1"/>
      <c r="D31" s="24"/>
      <c r="E31" s="24"/>
      <c r="F31" s="29"/>
      <c r="G31" s="8"/>
      <c r="H31" s="33"/>
      <c r="I31" s="9"/>
      <c r="J31" s="105"/>
      <c r="K31" s="9"/>
      <c r="L31" s="33"/>
      <c r="M31" s="9"/>
      <c r="N31" s="105"/>
    </row>
    <row r="32" spans="1:14" s="19" customFormat="1" ht="16.149999999999999" customHeight="1" x14ac:dyDescent="0.2">
      <c r="A32" s="2" t="s">
        <v>151</v>
      </c>
      <c r="C32" s="1"/>
      <c r="D32" s="24"/>
      <c r="E32" s="24"/>
      <c r="F32" s="29"/>
      <c r="G32" s="8"/>
      <c r="H32" s="28">
        <f>SUM(G13:H30)</f>
        <v>170094</v>
      </c>
      <c r="I32" s="9"/>
      <c r="J32" s="102">
        <f>SUM(I13:J30)</f>
        <v>49780</v>
      </c>
      <c r="K32" s="9"/>
      <c r="L32" s="28">
        <f>SUM(K13:L30)</f>
        <v>161462</v>
      </c>
      <c r="M32" s="9"/>
      <c r="N32" s="102">
        <f>SUM(M13:N30)</f>
        <v>60796</v>
      </c>
    </row>
    <row r="33" spans="1:14" s="19" customFormat="1" ht="16.149999999999999" customHeight="1" x14ac:dyDescent="0.2">
      <c r="A33" s="2" t="s">
        <v>45</v>
      </c>
      <c r="B33" s="2"/>
      <c r="C33" s="24"/>
      <c r="D33" s="24"/>
      <c r="E33" s="24"/>
      <c r="F33" s="29"/>
      <c r="G33" s="8"/>
      <c r="H33" s="33"/>
      <c r="I33" s="32"/>
      <c r="J33" s="105"/>
      <c r="K33" s="9"/>
      <c r="L33" s="33"/>
      <c r="M33" s="32"/>
      <c r="N33" s="105"/>
    </row>
    <row r="34" spans="1:14" s="19" customFormat="1" ht="16.149999999999999" customHeight="1" x14ac:dyDescent="0.2">
      <c r="B34" s="1" t="s">
        <v>111</v>
      </c>
      <c r="C34" s="24"/>
      <c r="D34" s="24"/>
      <c r="E34" s="24"/>
      <c r="F34" s="29"/>
      <c r="G34" s="8"/>
      <c r="H34" s="28">
        <v>16671</v>
      </c>
      <c r="I34" s="9"/>
      <c r="J34" s="102">
        <v>-92164</v>
      </c>
      <c r="K34" s="9"/>
      <c r="L34" s="28">
        <v>25716</v>
      </c>
      <c r="M34" s="9"/>
      <c r="N34" s="102">
        <v>-87290</v>
      </c>
    </row>
    <row r="35" spans="1:14" s="19" customFormat="1" ht="16.149999999999999" customHeight="1" x14ac:dyDescent="0.2">
      <c r="B35" s="1" t="s">
        <v>116</v>
      </c>
      <c r="C35" s="24"/>
      <c r="D35" s="24"/>
      <c r="E35" s="24"/>
      <c r="F35" s="29"/>
      <c r="G35" s="8"/>
      <c r="H35" s="28">
        <v>-27368</v>
      </c>
      <c r="I35" s="9"/>
      <c r="J35" s="102">
        <v>59253</v>
      </c>
      <c r="K35" s="9"/>
      <c r="L35" s="28">
        <v>-23007</v>
      </c>
      <c r="M35" s="9"/>
      <c r="N35" s="102">
        <v>67098</v>
      </c>
    </row>
    <row r="36" spans="1:14" s="19" customFormat="1" ht="16.149999999999999" customHeight="1" x14ac:dyDescent="0.2">
      <c r="B36" s="1" t="s">
        <v>112</v>
      </c>
      <c r="C36" s="24"/>
      <c r="D36" s="24"/>
      <c r="E36" s="24"/>
      <c r="F36" s="123"/>
      <c r="G36" s="8"/>
      <c r="H36" s="35">
        <v>-1814</v>
      </c>
      <c r="I36" s="9"/>
      <c r="J36" s="106">
        <v>9398</v>
      </c>
      <c r="K36" s="9"/>
      <c r="L36" s="35">
        <v>-2441</v>
      </c>
      <c r="M36" s="9"/>
      <c r="N36" s="106">
        <v>9279</v>
      </c>
    </row>
    <row r="37" spans="1:14" s="19" customFormat="1" ht="16.149999999999999" customHeight="1" x14ac:dyDescent="0.2">
      <c r="B37" s="1" t="s">
        <v>156</v>
      </c>
      <c r="C37" s="24"/>
      <c r="D37" s="24"/>
      <c r="E37" s="24"/>
      <c r="F37" s="123"/>
      <c r="G37" s="8"/>
      <c r="H37" s="35">
        <v>-2</v>
      </c>
      <c r="I37" s="9"/>
      <c r="J37" s="106">
        <v>0</v>
      </c>
      <c r="K37" s="9"/>
      <c r="L37" s="35">
        <v>0</v>
      </c>
      <c r="M37" s="9"/>
      <c r="N37" s="106">
        <v>0</v>
      </c>
    </row>
    <row r="38" spans="1:14" s="19" customFormat="1" ht="16.149999999999999" customHeight="1" x14ac:dyDescent="0.2">
      <c r="B38" s="1" t="s">
        <v>113</v>
      </c>
      <c r="C38" s="24"/>
      <c r="D38" s="24"/>
      <c r="E38" s="24"/>
      <c r="F38" s="29"/>
      <c r="G38" s="8"/>
      <c r="H38" s="28">
        <v>1810</v>
      </c>
      <c r="I38" s="9"/>
      <c r="J38" s="106">
        <v>-17</v>
      </c>
      <c r="K38" s="9"/>
      <c r="L38" s="35">
        <v>1744</v>
      </c>
      <c r="M38" s="9"/>
      <c r="N38" s="106">
        <v>-8</v>
      </c>
    </row>
    <row r="39" spans="1:14" s="19" customFormat="1" ht="16.149999999999999" customHeight="1" x14ac:dyDescent="0.2">
      <c r="B39" s="1" t="s">
        <v>114</v>
      </c>
      <c r="C39" s="24"/>
      <c r="D39" s="24"/>
      <c r="E39" s="24"/>
      <c r="F39" s="29"/>
      <c r="G39" s="8"/>
      <c r="H39" s="28">
        <v>1358</v>
      </c>
      <c r="I39" s="9"/>
      <c r="J39" s="102">
        <v>20120</v>
      </c>
      <c r="K39" s="9"/>
      <c r="L39" s="28">
        <v>703</v>
      </c>
      <c r="M39" s="9"/>
      <c r="N39" s="102">
        <v>6226</v>
      </c>
    </row>
    <row r="40" spans="1:14" s="19" customFormat="1" ht="16.149999999999999" customHeight="1" x14ac:dyDescent="0.2">
      <c r="B40" s="1" t="s">
        <v>115</v>
      </c>
      <c r="C40" s="24"/>
      <c r="D40" s="24"/>
      <c r="E40" s="24"/>
      <c r="F40" s="29"/>
      <c r="G40" s="8"/>
      <c r="H40" s="28">
        <v>-6621</v>
      </c>
      <c r="I40" s="9"/>
      <c r="J40" s="102">
        <v>259</v>
      </c>
      <c r="K40" s="9"/>
      <c r="L40" s="28">
        <v>-6515</v>
      </c>
      <c r="M40" s="9"/>
      <c r="N40" s="102">
        <v>192</v>
      </c>
    </row>
    <row r="41" spans="1:14" s="19" customFormat="1" ht="16.149999999999999" customHeight="1" x14ac:dyDescent="0.2">
      <c r="B41" s="1" t="s">
        <v>108</v>
      </c>
      <c r="C41" s="24"/>
      <c r="D41" s="24"/>
      <c r="E41" s="24"/>
      <c r="F41" s="29"/>
      <c r="G41" s="8"/>
      <c r="H41" s="34">
        <v>-2136</v>
      </c>
      <c r="I41" s="9"/>
      <c r="J41" s="103">
        <v>-4475</v>
      </c>
      <c r="K41" s="9"/>
      <c r="L41" s="34">
        <v>-2022</v>
      </c>
      <c r="M41" s="9"/>
      <c r="N41" s="103">
        <v>-4475</v>
      </c>
    </row>
    <row r="42" spans="1:14" s="19" customFormat="1" ht="16.350000000000001" customHeight="1" x14ac:dyDescent="0.2">
      <c r="A42" s="2"/>
      <c r="B42" s="2"/>
      <c r="C42" s="24"/>
      <c r="D42" s="24"/>
      <c r="E42" s="24"/>
      <c r="F42" s="29"/>
      <c r="G42" s="8"/>
      <c r="H42" s="28"/>
      <c r="I42" s="9"/>
      <c r="J42" s="102"/>
      <c r="K42" s="9"/>
      <c r="L42" s="28"/>
      <c r="M42" s="9"/>
      <c r="N42" s="102"/>
    </row>
    <row r="43" spans="1:14" s="19" customFormat="1" ht="16.149999999999999" customHeight="1" x14ac:dyDescent="0.2">
      <c r="A43" s="2" t="s">
        <v>152</v>
      </c>
      <c r="B43" s="2"/>
      <c r="C43" s="24"/>
      <c r="D43" s="24"/>
      <c r="E43" s="24"/>
      <c r="F43" s="29"/>
      <c r="G43" s="8"/>
      <c r="H43" s="28"/>
      <c r="I43" s="9"/>
      <c r="J43" s="102"/>
      <c r="K43" s="9"/>
      <c r="L43" s="28"/>
      <c r="M43" s="9"/>
      <c r="N43" s="102"/>
    </row>
    <row r="44" spans="1:14" s="19" customFormat="1" ht="16.149999999999999" customHeight="1" x14ac:dyDescent="0.2">
      <c r="B44" s="2" t="s">
        <v>153</v>
      </c>
      <c r="C44" s="24"/>
      <c r="D44" s="24"/>
      <c r="E44" s="24"/>
      <c r="F44" s="29"/>
      <c r="G44" s="8"/>
      <c r="H44" s="28">
        <f>SUM(H32:I42)</f>
        <v>151992</v>
      </c>
      <c r="I44" s="9"/>
      <c r="J44" s="102">
        <f>SUM(J32:K42)</f>
        <v>42154</v>
      </c>
      <c r="K44" s="9"/>
      <c r="L44" s="28">
        <f>SUM(L32:L42)</f>
        <v>155640</v>
      </c>
      <c r="M44" s="9"/>
      <c r="N44" s="102">
        <f>SUM(N32:N42)</f>
        <v>51818</v>
      </c>
    </row>
    <row r="45" spans="1:14" s="19" customFormat="1" ht="16.350000000000001" customHeight="1" x14ac:dyDescent="0.2">
      <c r="B45" s="1" t="s">
        <v>127</v>
      </c>
      <c r="D45" s="24"/>
      <c r="E45" s="24"/>
      <c r="F45" s="29"/>
      <c r="G45" s="8"/>
      <c r="H45" s="34">
        <v>-276</v>
      </c>
      <c r="I45" s="9"/>
      <c r="J45" s="103">
        <v>-80</v>
      </c>
      <c r="K45" s="9"/>
      <c r="L45" s="156">
        <v>-73</v>
      </c>
      <c r="M45" s="9"/>
      <c r="N45" s="224">
        <v>-73</v>
      </c>
    </row>
    <row r="46" spans="1:14" s="19" customFormat="1" ht="16.350000000000001" customHeight="1" x14ac:dyDescent="0.2">
      <c r="A46" s="2"/>
      <c r="B46" s="2"/>
      <c r="C46" s="24"/>
      <c r="D46" s="24"/>
      <c r="E46" s="24"/>
      <c r="F46" s="29"/>
      <c r="G46" s="8"/>
      <c r="H46" s="28"/>
      <c r="I46" s="9"/>
      <c r="J46" s="102"/>
      <c r="K46" s="9"/>
      <c r="L46" s="28"/>
      <c r="M46" s="9"/>
      <c r="N46" s="102"/>
    </row>
    <row r="47" spans="1:14" s="19" customFormat="1" ht="16.350000000000001" customHeight="1" x14ac:dyDescent="0.2">
      <c r="A47" s="2" t="s">
        <v>181</v>
      </c>
      <c r="B47" s="2"/>
      <c r="C47" s="24"/>
      <c r="D47" s="24"/>
      <c r="E47" s="24"/>
      <c r="F47" s="29"/>
      <c r="G47" s="8"/>
      <c r="H47" s="34">
        <f>SUM(H44:H45)</f>
        <v>151716</v>
      </c>
      <c r="I47" s="9"/>
      <c r="J47" s="103">
        <f>SUM(J44:J45)</f>
        <v>42074</v>
      </c>
      <c r="K47" s="9"/>
      <c r="L47" s="34">
        <f>SUM(L44:L45)</f>
        <v>155567</v>
      </c>
      <c r="M47" s="9"/>
      <c r="N47" s="103">
        <f>SUM(N44:N45)</f>
        <v>51745</v>
      </c>
    </row>
    <row r="48" spans="1:14" s="46" customFormat="1" ht="18" customHeight="1" x14ac:dyDescent="0.2">
      <c r="A48" s="119"/>
      <c r="B48" s="119"/>
      <c r="C48" s="120"/>
      <c r="D48" s="120"/>
      <c r="E48" s="120"/>
      <c r="F48" s="121"/>
      <c r="G48" s="122"/>
      <c r="H48" s="45"/>
      <c r="I48" s="102"/>
      <c r="J48" s="45"/>
      <c r="K48" s="102"/>
      <c r="L48" s="45"/>
      <c r="M48" s="102"/>
      <c r="N48" s="45"/>
    </row>
    <row r="49" spans="1:14" s="46" customFormat="1" ht="18" customHeight="1" x14ac:dyDescent="0.2">
      <c r="A49" s="119"/>
      <c r="B49" s="119"/>
      <c r="C49" s="120"/>
      <c r="D49" s="120"/>
      <c r="E49" s="120"/>
      <c r="F49" s="121"/>
      <c r="G49" s="122"/>
      <c r="H49" s="45"/>
      <c r="I49" s="102"/>
      <c r="J49" s="45"/>
      <c r="K49" s="102"/>
      <c r="L49" s="45"/>
      <c r="M49" s="102"/>
      <c r="N49" s="45"/>
    </row>
    <row r="50" spans="1:14" s="46" customFormat="1" ht="18" customHeight="1" x14ac:dyDescent="0.2">
      <c r="A50" s="119"/>
      <c r="B50" s="119"/>
      <c r="C50" s="120"/>
      <c r="D50" s="120"/>
      <c r="E50" s="120"/>
      <c r="F50" s="121"/>
      <c r="G50" s="122"/>
      <c r="H50" s="45"/>
      <c r="I50" s="102"/>
      <c r="J50" s="45"/>
      <c r="K50" s="102"/>
      <c r="L50" s="45"/>
      <c r="M50" s="102"/>
      <c r="N50" s="45"/>
    </row>
    <row r="51" spans="1:14" s="46" customFormat="1" ht="14.25" customHeight="1" x14ac:dyDescent="0.2">
      <c r="A51" s="119"/>
      <c r="B51" s="119"/>
      <c r="C51" s="120"/>
      <c r="D51" s="120"/>
      <c r="E51" s="120"/>
      <c r="F51" s="121"/>
      <c r="G51" s="122"/>
      <c r="H51" s="45"/>
      <c r="I51" s="102"/>
      <c r="J51" s="45"/>
      <c r="K51" s="102"/>
      <c r="L51" s="45"/>
      <c r="M51" s="102"/>
      <c r="N51" s="45"/>
    </row>
    <row r="52" spans="1:14" ht="21.95" customHeight="1" x14ac:dyDescent="0.2">
      <c r="A52" s="36" t="str">
        <f>'6'!A32</f>
        <v>The accompanying notes on pages 9 to 22 are an integral part of these interim financial information.</v>
      </c>
      <c r="B52" s="37"/>
      <c r="C52" s="38"/>
      <c r="D52" s="38"/>
      <c r="E52" s="38"/>
      <c r="F52" s="39"/>
      <c r="G52" s="15"/>
      <c r="H52" s="16"/>
      <c r="I52" s="16"/>
      <c r="J52" s="103"/>
      <c r="K52" s="16"/>
      <c r="L52" s="16"/>
      <c r="M52" s="16"/>
      <c r="N52" s="103"/>
    </row>
    <row r="53" spans="1:14" ht="16.5" customHeight="1" x14ac:dyDescent="0.2">
      <c r="A53" s="5" t="str">
        <f>+A1</f>
        <v>Thai Nippon Rubber Industry Public Co., Ltd.</v>
      </c>
      <c r="B53" s="6"/>
      <c r="C53" s="6"/>
      <c r="D53" s="6"/>
      <c r="E53" s="6"/>
      <c r="F53" s="7"/>
      <c r="G53" s="8"/>
      <c r="H53" s="9"/>
      <c r="I53" s="9"/>
      <c r="J53" s="102"/>
      <c r="K53" s="9"/>
      <c r="L53" s="9"/>
      <c r="M53" s="9"/>
      <c r="N53" s="102"/>
    </row>
    <row r="54" spans="1:14" ht="16.5" customHeight="1" x14ac:dyDescent="0.2">
      <c r="A54" s="11" t="s">
        <v>109</v>
      </c>
      <c r="B54" s="6"/>
      <c r="C54" s="6"/>
      <c r="D54" s="6"/>
      <c r="E54" s="6"/>
      <c r="F54" s="7"/>
      <c r="G54" s="8"/>
      <c r="H54" s="9"/>
      <c r="I54" s="9"/>
      <c r="J54" s="102"/>
      <c r="K54" s="9"/>
      <c r="L54" s="9"/>
      <c r="M54" s="9"/>
      <c r="N54" s="102"/>
    </row>
    <row r="55" spans="1:14" ht="16.5" customHeight="1" x14ac:dyDescent="0.2">
      <c r="A55" s="40" t="str">
        <f>A3</f>
        <v>For the three-month period ended 31 March 2024</v>
      </c>
      <c r="B55" s="13"/>
      <c r="C55" s="13"/>
      <c r="D55" s="13"/>
      <c r="E55" s="13"/>
      <c r="F55" s="14"/>
      <c r="G55" s="15"/>
      <c r="H55" s="16"/>
      <c r="I55" s="16"/>
      <c r="J55" s="103"/>
      <c r="K55" s="16"/>
      <c r="L55" s="16"/>
      <c r="M55" s="16"/>
      <c r="N55" s="103"/>
    </row>
    <row r="56" spans="1:14" s="19" customFormat="1" ht="13.15" customHeight="1" x14ac:dyDescent="0.2">
      <c r="A56" s="17"/>
      <c r="B56" s="17"/>
      <c r="C56" s="17"/>
      <c r="D56" s="17"/>
      <c r="E56" s="17"/>
      <c r="F56" s="7"/>
      <c r="G56" s="8"/>
      <c r="H56" s="21"/>
      <c r="I56" s="22"/>
      <c r="J56" s="104"/>
      <c r="K56" s="18"/>
      <c r="L56" s="21"/>
      <c r="M56" s="22"/>
      <c r="N56" s="104"/>
    </row>
    <row r="57" spans="1:14" s="19" customFormat="1" ht="13.15" customHeight="1" x14ac:dyDescent="0.2">
      <c r="A57" s="17"/>
      <c r="B57" s="17"/>
      <c r="C57" s="17"/>
      <c r="D57" s="17"/>
      <c r="E57" s="17"/>
      <c r="F57" s="7"/>
      <c r="G57" s="8"/>
      <c r="H57" s="21"/>
      <c r="I57" s="22"/>
      <c r="J57" s="104"/>
      <c r="K57" s="18"/>
      <c r="L57" s="21"/>
      <c r="M57" s="22"/>
      <c r="N57" s="104"/>
    </row>
    <row r="58" spans="1:14" ht="15" customHeight="1" x14ac:dyDescent="0.2">
      <c r="A58" s="6"/>
      <c r="B58" s="6"/>
      <c r="C58" s="6"/>
      <c r="D58" s="6"/>
      <c r="E58" s="6"/>
      <c r="F58" s="7"/>
      <c r="G58" s="8"/>
      <c r="H58" s="311" t="s">
        <v>84</v>
      </c>
      <c r="I58" s="311"/>
      <c r="J58" s="311"/>
      <c r="K58" s="18"/>
      <c r="L58" s="311" t="s">
        <v>82</v>
      </c>
      <c r="M58" s="311"/>
      <c r="N58" s="311"/>
    </row>
    <row r="59" spans="1:14" s="19" customFormat="1" ht="15" customHeight="1" x14ac:dyDescent="0.2">
      <c r="A59" s="17"/>
      <c r="B59" s="17"/>
      <c r="C59" s="17"/>
      <c r="D59" s="17"/>
      <c r="E59" s="17"/>
      <c r="F59" s="7"/>
      <c r="G59" s="8"/>
      <c r="H59" s="312" t="s">
        <v>83</v>
      </c>
      <c r="I59" s="312"/>
      <c r="J59" s="312"/>
      <c r="K59" s="18"/>
      <c r="L59" s="312" t="s">
        <v>83</v>
      </c>
      <c r="M59" s="312"/>
      <c r="N59" s="312"/>
    </row>
    <row r="60" spans="1:14" s="19" customFormat="1" ht="15" customHeight="1" x14ac:dyDescent="0.2">
      <c r="A60" s="17"/>
      <c r="B60" s="17"/>
      <c r="C60" s="17"/>
      <c r="D60" s="17"/>
      <c r="E60" s="17"/>
      <c r="F60" s="7"/>
      <c r="G60" s="8"/>
      <c r="H60" s="20" t="s">
        <v>57</v>
      </c>
      <c r="I60" s="21"/>
      <c r="J60" s="92" t="s">
        <v>57</v>
      </c>
      <c r="K60" s="9"/>
      <c r="L60" s="20" t="s">
        <v>57</v>
      </c>
      <c r="M60" s="21"/>
      <c r="N60" s="92" t="s">
        <v>57</v>
      </c>
    </row>
    <row r="61" spans="1:14" s="19" customFormat="1" ht="15" customHeight="1" x14ac:dyDescent="0.2">
      <c r="A61" s="17"/>
      <c r="B61" s="17"/>
      <c r="C61" s="17"/>
      <c r="D61" s="17"/>
      <c r="E61" s="17"/>
      <c r="F61" s="7"/>
      <c r="G61" s="8"/>
      <c r="H61" s="293" t="s">
        <v>171</v>
      </c>
      <c r="I61" s="89"/>
      <c r="J61" s="293" t="s">
        <v>171</v>
      </c>
      <c r="K61" s="18"/>
      <c r="L61" s="293" t="s">
        <v>171</v>
      </c>
      <c r="M61" s="89"/>
      <c r="N61" s="293" t="s">
        <v>171</v>
      </c>
    </row>
    <row r="62" spans="1:14" s="19" customFormat="1" ht="15" customHeight="1" x14ac:dyDescent="0.2">
      <c r="A62" s="17"/>
      <c r="B62" s="17"/>
      <c r="C62" s="17"/>
      <c r="D62" s="17"/>
      <c r="E62" s="17"/>
      <c r="F62" s="7"/>
      <c r="G62" s="8"/>
      <c r="H62" s="21" t="s">
        <v>172</v>
      </c>
      <c r="I62" s="20"/>
      <c r="J62" s="21" t="s">
        <v>146</v>
      </c>
      <c r="K62" s="23"/>
      <c r="L62" s="21" t="s">
        <v>172</v>
      </c>
      <c r="M62" s="20"/>
      <c r="N62" s="21" t="s">
        <v>146</v>
      </c>
    </row>
    <row r="63" spans="1:14" s="19" customFormat="1" ht="15" customHeight="1" x14ac:dyDescent="0.2">
      <c r="A63" s="24"/>
      <c r="B63" s="24"/>
      <c r="C63" s="24"/>
      <c r="D63" s="24"/>
      <c r="E63" s="24"/>
      <c r="F63" s="25" t="s">
        <v>0</v>
      </c>
      <c r="G63" s="26"/>
      <c r="H63" s="94" t="s">
        <v>139</v>
      </c>
      <c r="I63" s="93"/>
      <c r="J63" s="94" t="s">
        <v>139</v>
      </c>
      <c r="K63" s="93"/>
      <c r="L63" s="94" t="s">
        <v>139</v>
      </c>
      <c r="M63" s="92"/>
      <c r="N63" s="94" t="s">
        <v>139</v>
      </c>
    </row>
    <row r="64" spans="1:14" s="19" customFormat="1" ht="15" customHeight="1" x14ac:dyDescent="0.2">
      <c r="A64" s="27" t="s">
        <v>46</v>
      </c>
      <c r="B64" s="2"/>
      <c r="C64" s="24"/>
      <c r="D64" s="24"/>
      <c r="E64" s="24"/>
      <c r="F64" s="29"/>
      <c r="G64" s="8"/>
      <c r="H64" s="28"/>
      <c r="I64" s="9"/>
      <c r="J64" s="102"/>
      <c r="K64" s="9"/>
      <c r="L64" s="28"/>
      <c r="M64" s="9"/>
      <c r="N64" s="102"/>
    </row>
    <row r="65" spans="1:14" s="19" customFormat="1" ht="15" customHeight="1" x14ac:dyDescent="0.2">
      <c r="A65" s="115" t="s">
        <v>145</v>
      </c>
      <c r="B65" s="2"/>
      <c r="C65" s="24"/>
      <c r="D65" s="24"/>
      <c r="E65" s="24"/>
      <c r="F65" s="29" t="s">
        <v>182</v>
      </c>
      <c r="G65" s="8"/>
      <c r="H65" s="28">
        <v>0</v>
      </c>
      <c r="I65" s="9"/>
      <c r="J65" s="102">
        <v>0</v>
      </c>
      <c r="K65" s="153"/>
      <c r="L65" s="28">
        <v>-18931</v>
      </c>
      <c r="M65" s="153"/>
      <c r="N65" s="102">
        <v>-3267</v>
      </c>
    </row>
    <row r="66" spans="1:14" s="19" customFormat="1" ht="15" customHeight="1" x14ac:dyDescent="0.2">
      <c r="A66" s="115" t="s">
        <v>164</v>
      </c>
      <c r="B66" s="2"/>
      <c r="C66" s="24"/>
      <c r="D66" s="24"/>
      <c r="E66" s="24"/>
      <c r="F66" s="29" t="s">
        <v>182</v>
      </c>
      <c r="G66" s="8"/>
      <c r="H66" s="28">
        <v>0</v>
      </c>
      <c r="I66" s="9"/>
      <c r="J66" s="102">
        <v>0</v>
      </c>
      <c r="K66" s="153"/>
      <c r="L66" s="28">
        <v>3000</v>
      </c>
      <c r="M66" s="153"/>
      <c r="N66" s="102">
        <v>4000</v>
      </c>
    </row>
    <row r="67" spans="1:14" s="19" customFormat="1" ht="15" customHeight="1" x14ac:dyDescent="0.2">
      <c r="A67" s="2" t="s">
        <v>185</v>
      </c>
      <c r="B67" s="1"/>
      <c r="C67" s="24"/>
      <c r="D67" s="24"/>
      <c r="E67" s="24"/>
      <c r="F67" s="29"/>
      <c r="G67" s="8"/>
      <c r="H67" s="28">
        <v>8</v>
      </c>
      <c r="I67" s="9"/>
      <c r="J67" s="102">
        <v>-205</v>
      </c>
      <c r="K67" s="9"/>
      <c r="L67" s="28">
        <v>8</v>
      </c>
      <c r="M67" s="9"/>
      <c r="N67" s="102">
        <v>-205</v>
      </c>
    </row>
    <row r="68" spans="1:14" s="19" customFormat="1" ht="15" customHeight="1" x14ac:dyDescent="0.2">
      <c r="A68" s="2" t="s">
        <v>141</v>
      </c>
      <c r="B68" s="1"/>
      <c r="C68" s="24"/>
      <c r="D68" s="24"/>
      <c r="E68" s="24"/>
      <c r="F68" s="29"/>
      <c r="G68" s="8"/>
      <c r="H68" s="28">
        <v>0</v>
      </c>
      <c r="I68" s="9"/>
      <c r="J68" s="102">
        <v>0</v>
      </c>
      <c r="K68" s="9"/>
      <c r="L68" s="28">
        <v>2131</v>
      </c>
      <c r="M68" s="9"/>
      <c r="N68" s="102">
        <v>1158</v>
      </c>
    </row>
    <row r="69" spans="1:14" s="19" customFormat="1" ht="15" customHeight="1" x14ac:dyDescent="0.2">
      <c r="A69" s="115" t="s">
        <v>165</v>
      </c>
      <c r="B69" s="1"/>
      <c r="C69" s="24"/>
      <c r="D69" s="24"/>
      <c r="E69" s="24"/>
      <c r="F69" s="29"/>
      <c r="G69" s="8"/>
      <c r="H69" s="28">
        <v>11</v>
      </c>
      <c r="I69" s="9"/>
      <c r="J69" s="102">
        <v>11</v>
      </c>
      <c r="K69" s="9"/>
      <c r="L69" s="28">
        <v>11</v>
      </c>
      <c r="M69" s="9"/>
      <c r="N69" s="102">
        <v>11</v>
      </c>
    </row>
    <row r="70" spans="1:14" s="19" customFormat="1" ht="15" customHeight="1" x14ac:dyDescent="0.2">
      <c r="A70" s="2" t="s">
        <v>95</v>
      </c>
      <c r="B70" s="2"/>
      <c r="C70" s="2"/>
      <c r="D70" s="2"/>
      <c r="E70" s="2"/>
      <c r="F70" s="29"/>
      <c r="G70" s="8"/>
      <c r="H70" s="28">
        <v>-18829</v>
      </c>
      <c r="I70" s="9"/>
      <c r="J70" s="102">
        <v>-22101</v>
      </c>
      <c r="K70" s="9"/>
      <c r="L70" s="28">
        <v>-16869</v>
      </c>
      <c r="M70" s="9"/>
      <c r="N70" s="102">
        <v>-10815</v>
      </c>
    </row>
    <row r="71" spans="1:14" s="19" customFormat="1" ht="15" customHeight="1" x14ac:dyDescent="0.2">
      <c r="A71" s="114" t="s">
        <v>166</v>
      </c>
      <c r="B71" s="2"/>
      <c r="C71" s="24"/>
      <c r="D71" s="24"/>
      <c r="E71" s="24"/>
      <c r="F71" s="29"/>
      <c r="G71" s="8"/>
      <c r="H71" s="28">
        <v>-3269</v>
      </c>
      <c r="I71" s="9"/>
      <c r="J71" s="102">
        <v>-844</v>
      </c>
      <c r="K71" s="9"/>
      <c r="L71" s="28">
        <v>-3264</v>
      </c>
      <c r="M71" s="9"/>
      <c r="N71" s="102">
        <v>-836</v>
      </c>
    </row>
    <row r="72" spans="1:14" s="19" customFormat="1" ht="15" customHeight="1" x14ac:dyDescent="0.2">
      <c r="A72" s="1" t="s">
        <v>77</v>
      </c>
      <c r="B72" s="2"/>
      <c r="C72" s="24"/>
      <c r="D72" s="24"/>
      <c r="E72" s="24"/>
      <c r="F72" s="29"/>
      <c r="G72" s="8"/>
      <c r="H72" s="34">
        <v>0</v>
      </c>
      <c r="I72" s="9"/>
      <c r="J72" s="103">
        <v>5</v>
      </c>
      <c r="K72" s="9"/>
      <c r="L72" s="34">
        <v>0</v>
      </c>
      <c r="M72" s="9"/>
      <c r="N72" s="103">
        <v>5</v>
      </c>
    </row>
    <row r="73" spans="1:14" s="19" customFormat="1" ht="15" customHeight="1" x14ac:dyDescent="0.2">
      <c r="A73" s="1"/>
      <c r="B73" s="2"/>
      <c r="C73" s="24"/>
      <c r="D73" s="24"/>
      <c r="E73" s="24"/>
      <c r="F73" s="29"/>
      <c r="G73" s="8"/>
      <c r="H73" s="28"/>
      <c r="I73" s="9"/>
      <c r="J73" s="102"/>
      <c r="L73" s="28"/>
      <c r="M73" s="9"/>
      <c r="N73" s="102"/>
    </row>
    <row r="74" spans="1:14" s="19" customFormat="1" ht="15" customHeight="1" x14ac:dyDescent="0.2">
      <c r="A74" s="114" t="s">
        <v>188</v>
      </c>
      <c r="B74" s="2"/>
      <c r="C74" s="24"/>
      <c r="D74" s="24"/>
      <c r="E74" s="24"/>
      <c r="F74" s="29"/>
      <c r="G74" s="8"/>
      <c r="H74" s="34">
        <f>SUM(H65:H73)</f>
        <v>-22079</v>
      </c>
      <c r="I74" s="9"/>
      <c r="J74" s="103">
        <f>SUM(J65:J73)</f>
        <v>-23134</v>
      </c>
      <c r="K74" s="9"/>
      <c r="L74" s="34">
        <f>SUM(L65:L73)</f>
        <v>-33914</v>
      </c>
      <c r="M74" s="9"/>
      <c r="N74" s="103">
        <f>SUM(N65:N73)</f>
        <v>-9949</v>
      </c>
    </row>
    <row r="75" spans="1:14" s="19" customFormat="1" ht="12.95" customHeight="1" x14ac:dyDescent="0.2">
      <c r="A75" s="2"/>
      <c r="B75" s="1"/>
      <c r="C75" s="24"/>
      <c r="D75" s="24"/>
      <c r="E75" s="24"/>
      <c r="F75" s="29"/>
      <c r="G75" s="8"/>
      <c r="H75" s="28"/>
      <c r="I75" s="9"/>
      <c r="J75" s="102"/>
      <c r="K75" s="9"/>
      <c r="L75" s="28"/>
      <c r="M75" s="9"/>
      <c r="N75" s="102"/>
    </row>
    <row r="76" spans="1:14" s="19" customFormat="1" ht="15" customHeight="1" x14ac:dyDescent="0.2">
      <c r="A76" s="27" t="s">
        <v>47</v>
      </c>
      <c r="B76" s="2"/>
      <c r="C76" s="2"/>
      <c r="D76" s="2"/>
      <c r="E76" s="2"/>
      <c r="F76" s="29"/>
      <c r="G76" s="8"/>
      <c r="H76" s="28"/>
      <c r="I76" s="9"/>
      <c r="J76" s="102"/>
      <c r="K76" s="9"/>
      <c r="L76" s="28"/>
      <c r="M76" s="9"/>
      <c r="N76" s="102"/>
    </row>
    <row r="77" spans="1:14" s="19" customFormat="1" ht="15" customHeight="1" x14ac:dyDescent="0.2">
      <c r="A77" s="115" t="s">
        <v>51</v>
      </c>
      <c r="B77" s="2"/>
      <c r="C77" s="2"/>
      <c r="D77" s="2"/>
      <c r="E77" s="2"/>
      <c r="F77" s="29">
        <v>11</v>
      </c>
      <c r="G77" s="8"/>
      <c r="H77" s="28">
        <v>238588</v>
      </c>
      <c r="I77" s="9"/>
      <c r="J77" s="102">
        <v>348000</v>
      </c>
      <c r="K77" s="9"/>
      <c r="L77" s="28">
        <v>208588</v>
      </c>
      <c r="M77" s="9"/>
      <c r="N77" s="102">
        <v>348000</v>
      </c>
    </row>
    <row r="78" spans="1:14" s="19" customFormat="1" ht="15" customHeight="1" x14ac:dyDescent="0.2">
      <c r="A78" s="115" t="s">
        <v>167</v>
      </c>
      <c r="B78" s="2"/>
      <c r="C78" s="2"/>
      <c r="D78" s="2"/>
      <c r="E78" s="2"/>
      <c r="F78" s="29">
        <v>11</v>
      </c>
      <c r="G78" s="8"/>
      <c r="H78" s="28">
        <v>-341626</v>
      </c>
      <c r="I78" s="9"/>
      <c r="J78" s="102">
        <v>-393000</v>
      </c>
      <c r="K78" s="102"/>
      <c r="L78" s="28">
        <v>-301626</v>
      </c>
      <c r="M78" s="9"/>
      <c r="N78" s="102">
        <v>-393000</v>
      </c>
    </row>
    <row r="79" spans="1:14" s="19" customFormat="1" ht="15" customHeight="1" x14ac:dyDescent="0.2">
      <c r="A79" s="115" t="s">
        <v>168</v>
      </c>
      <c r="B79" s="2"/>
      <c r="C79" s="2"/>
      <c r="D79" s="2"/>
      <c r="E79" s="2"/>
      <c r="F79" s="29">
        <v>13</v>
      </c>
      <c r="G79" s="8"/>
      <c r="H79" s="28">
        <v>-2976</v>
      </c>
      <c r="I79" s="9"/>
      <c r="J79" s="102">
        <v>-2976</v>
      </c>
      <c r="K79" s="102"/>
      <c r="L79" s="28">
        <v>0</v>
      </c>
      <c r="M79" s="9"/>
      <c r="N79" s="102">
        <v>0</v>
      </c>
    </row>
    <row r="80" spans="1:14" s="19" customFormat="1" ht="15" customHeight="1" x14ac:dyDescent="0.2">
      <c r="A80" s="115" t="s">
        <v>199</v>
      </c>
      <c r="B80" s="2"/>
      <c r="C80" s="2"/>
      <c r="D80" s="2"/>
      <c r="E80" s="2"/>
      <c r="F80" s="29"/>
      <c r="G80" s="8"/>
      <c r="H80" s="28"/>
      <c r="I80" s="9"/>
      <c r="J80" s="102"/>
      <c r="K80" s="102"/>
      <c r="L80" s="28"/>
      <c r="M80" s="9"/>
      <c r="N80" s="102"/>
    </row>
    <row r="81" spans="1:14" s="19" customFormat="1" ht="15" customHeight="1" x14ac:dyDescent="0.2">
      <c r="B81" s="115" t="s">
        <v>200</v>
      </c>
      <c r="C81" s="24"/>
      <c r="D81" s="24"/>
      <c r="E81" s="115"/>
      <c r="F81" s="29"/>
      <c r="G81" s="8"/>
      <c r="H81" s="28">
        <v>-4564</v>
      </c>
      <c r="I81" s="9"/>
      <c r="J81" s="102">
        <v>-3508</v>
      </c>
      <c r="K81" s="102"/>
      <c r="L81" s="28">
        <v>-3595</v>
      </c>
      <c r="M81" s="9"/>
      <c r="N81" s="102">
        <v>-2730</v>
      </c>
    </row>
    <row r="82" spans="1:14" s="19" customFormat="1" ht="15" customHeight="1" x14ac:dyDescent="0.2">
      <c r="A82" s="115" t="s">
        <v>117</v>
      </c>
      <c r="B82" s="115"/>
      <c r="C82" s="115"/>
      <c r="D82" s="115"/>
      <c r="E82" s="115"/>
      <c r="F82" s="29"/>
      <c r="G82" s="8"/>
      <c r="H82" s="28">
        <v>-1291</v>
      </c>
      <c r="I82" s="9"/>
      <c r="J82" s="102">
        <v>-2298</v>
      </c>
      <c r="K82" s="9"/>
      <c r="L82" s="28">
        <v>-998</v>
      </c>
      <c r="M82" s="9"/>
      <c r="N82" s="102">
        <v>-2012</v>
      </c>
    </row>
    <row r="83" spans="1:14" s="19" customFormat="1" ht="15" customHeight="1" x14ac:dyDescent="0.2">
      <c r="A83" s="115" t="s">
        <v>169</v>
      </c>
      <c r="B83" s="115"/>
      <c r="C83" s="115"/>
      <c r="D83" s="115"/>
      <c r="E83" s="115"/>
      <c r="F83" s="29"/>
      <c r="G83" s="8"/>
      <c r="H83" s="34">
        <v>-244</v>
      </c>
      <c r="I83" s="151"/>
      <c r="J83" s="103">
        <v>-451</v>
      </c>
      <c r="K83" s="151"/>
      <c r="L83" s="34">
        <v>-222</v>
      </c>
      <c r="M83" s="151"/>
      <c r="N83" s="103">
        <v>-423</v>
      </c>
    </row>
    <row r="84" spans="1:14" s="19" customFormat="1" ht="15" customHeight="1" x14ac:dyDescent="0.2">
      <c r="A84" s="2"/>
      <c r="B84" s="2"/>
      <c r="C84" s="2"/>
      <c r="D84" s="2"/>
      <c r="E84" s="2"/>
      <c r="F84" s="29"/>
      <c r="G84" s="8"/>
      <c r="H84" s="28"/>
      <c r="I84" s="9"/>
      <c r="J84" s="102"/>
      <c r="K84" s="9"/>
      <c r="L84" s="28"/>
      <c r="M84" s="9"/>
      <c r="N84" s="102"/>
    </row>
    <row r="85" spans="1:14" s="19" customFormat="1" ht="15" customHeight="1" x14ac:dyDescent="0.2">
      <c r="A85" s="115" t="s">
        <v>189</v>
      </c>
      <c r="B85" s="2"/>
      <c r="C85" s="2"/>
      <c r="D85" s="2"/>
      <c r="E85" s="2"/>
      <c r="F85" s="29"/>
      <c r="G85" s="8"/>
      <c r="H85" s="34">
        <f>SUM(H77:H83)</f>
        <v>-112113</v>
      </c>
      <c r="I85" s="9"/>
      <c r="J85" s="103">
        <f>SUM(J77:J83)</f>
        <v>-54233</v>
      </c>
      <c r="K85" s="9"/>
      <c r="L85" s="34">
        <f>SUM(L77:L83)</f>
        <v>-97853</v>
      </c>
      <c r="M85" s="9"/>
      <c r="N85" s="103">
        <f>SUM(N77:N83)</f>
        <v>-50165</v>
      </c>
    </row>
    <row r="86" spans="1:14" s="19" customFormat="1" ht="12.95" customHeight="1" x14ac:dyDescent="0.2">
      <c r="A86" s="2"/>
      <c r="B86" s="2"/>
      <c r="C86" s="17"/>
      <c r="D86" s="17"/>
      <c r="E86" s="17"/>
      <c r="F86" s="29"/>
      <c r="G86" s="8"/>
      <c r="H86" s="28"/>
      <c r="I86" s="9"/>
      <c r="J86" s="102"/>
      <c r="K86" s="9"/>
      <c r="L86" s="28"/>
      <c r="M86" s="9"/>
      <c r="N86" s="102"/>
    </row>
    <row r="87" spans="1:14" s="19" customFormat="1" ht="15" customHeight="1" x14ac:dyDescent="0.2">
      <c r="A87" s="27" t="s">
        <v>142</v>
      </c>
      <c r="B87" s="2"/>
      <c r="C87" s="17"/>
      <c r="D87" s="17"/>
      <c r="E87" s="17"/>
      <c r="F87" s="29"/>
      <c r="G87" s="8"/>
      <c r="H87" s="28">
        <f>SUM(H47,H74,H85)</f>
        <v>17524</v>
      </c>
      <c r="I87" s="9"/>
      <c r="J87" s="102">
        <f>SUM(J47,J74,J85)</f>
        <v>-35293</v>
      </c>
      <c r="K87" s="9"/>
      <c r="L87" s="28">
        <f>SUM(L47,L74,L85)</f>
        <v>23800</v>
      </c>
      <c r="M87" s="9"/>
      <c r="N87" s="102">
        <f>SUM(N47,N74,N85)</f>
        <v>-8369</v>
      </c>
    </row>
    <row r="88" spans="1:14" s="19" customFormat="1" ht="15" customHeight="1" x14ac:dyDescent="0.2">
      <c r="A88" s="2" t="s">
        <v>192</v>
      </c>
      <c r="B88" s="2"/>
      <c r="C88" s="17"/>
      <c r="D88" s="17"/>
      <c r="E88" s="17"/>
      <c r="F88" s="29"/>
      <c r="G88" s="8"/>
      <c r="H88" s="28">
        <v>-131</v>
      </c>
      <c r="I88" s="9"/>
      <c r="J88" s="102">
        <v>-347</v>
      </c>
      <c r="K88" s="9"/>
      <c r="L88" s="28">
        <v>0</v>
      </c>
      <c r="M88" s="9"/>
      <c r="N88" s="102">
        <v>0</v>
      </c>
    </row>
    <row r="89" spans="1:14" s="19" customFormat="1" ht="15" customHeight="1" x14ac:dyDescent="0.2">
      <c r="A89" s="2" t="s">
        <v>48</v>
      </c>
      <c r="B89" s="2"/>
      <c r="C89" s="17"/>
      <c r="D89" s="17"/>
      <c r="E89" s="17"/>
      <c r="F89" s="29"/>
      <c r="G89" s="8"/>
      <c r="H89" s="34">
        <v>93306</v>
      </c>
      <c r="I89" s="9"/>
      <c r="J89" s="103">
        <v>68665</v>
      </c>
      <c r="K89" s="9"/>
      <c r="L89" s="116">
        <v>75216</v>
      </c>
      <c r="M89" s="9"/>
      <c r="N89" s="225">
        <v>28704</v>
      </c>
    </row>
    <row r="90" spans="1:14" s="19" customFormat="1" ht="15" customHeight="1" x14ac:dyDescent="0.2">
      <c r="A90" s="2"/>
      <c r="B90" s="2"/>
      <c r="C90" s="17"/>
      <c r="D90" s="17"/>
      <c r="E90" s="17"/>
      <c r="F90" s="29"/>
      <c r="G90" s="8"/>
      <c r="H90" s="28"/>
      <c r="I90" s="9"/>
      <c r="J90" s="102"/>
      <c r="K90" s="9"/>
      <c r="L90" s="28"/>
      <c r="M90" s="9"/>
      <c r="N90" s="102"/>
    </row>
    <row r="91" spans="1:14" s="19" customFormat="1" ht="15" customHeight="1" thickBot="1" x14ac:dyDescent="0.25">
      <c r="A91" s="2" t="s">
        <v>49</v>
      </c>
      <c r="B91" s="2"/>
      <c r="C91" s="17"/>
      <c r="D91" s="17"/>
      <c r="E91" s="17"/>
      <c r="F91" s="29"/>
      <c r="G91" s="8"/>
      <c r="H91" s="41">
        <f>SUM(H87:H89)</f>
        <v>110699</v>
      </c>
      <c r="I91" s="9"/>
      <c r="J91" s="107">
        <f>SUM(J87:J89)</f>
        <v>33025</v>
      </c>
      <c r="K91" s="9"/>
      <c r="L91" s="41">
        <f>SUM(L87:L89)</f>
        <v>99016</v>
      </c>
      <c r="M91" s="9"/>
      <c r="N91" s="107">
        <f>SUM(N87:N89)</f>
        <v>20335</v>
      </c>
    </row>
    <row r="92" spans="1:14" s="19" customFormat="1" ht="12.95" customHeight="1" thickTop="1" x14ac:dyDescent="0.2">
      <c r="A92" s="17"/>
      <c r="B92" s="17"/>
      <c r="C92" s="17"/>
      <c r="D92" s="17"/>
      <c r="E92" s="17"/>
      <c r="F92" s="29"/>
      <c r="G92" s="8"/>
      <c r="H92" s="28"/>
      <c r="I92" s="9"/>
      <c r="J92" s="102"/>
      <c r="K92" s="9"/>
      <c r="L92" s="28"/>
      <c r="M92" s="9"/>
      <c r="N92" s="102"/>
    </row>
    <row r="93" spans="1:14" s="19" customFormat="1" ht="12.95" customHeight="1" x14ac:dyDescent="0.2">
      <c r="A93" s="17"/>
      <c r="B93" s="17"/>
      <c r="C93" s="17"/>
      <c r="D93" s="17"/>
      <c r="E93" s="17"/>
      <c r="F93" s="29"/>
      <c r="G93" s="8"/>
      <c r="H93" s="28"/>
      <c r="I93" s="9"/>
      <c r="J93" s="102"/>
      <c r="K93" s="9"/>
      <c r="L93" s="28"/>
      <c r="M93" s="9"/>
      <c r="N93" s="102"/>
    </row>
    <row r="94" spans="1:14" s="19" customFormat="1" ht="15" customHeight="1" x14ac:dyDescent="0.2">
      <c r="A94" s="42" t="s">
        <v>72</v>
      </c>
      <c r="B94" s="17"/>
      <c r="C94" s="17"/>
      <c r="D94" s="17"/>
      <c r="E94" s="17"/>
      <c r="F94" s="29"/>
      <c r="G94" s="8"/>
      <c r="H94" s="33"/>
      <c r="I94" s="32"/>
      <c r="J94" s="105"/>
      <c r="K94" s="32"/>
      <c r="L94" s="33"/>
      <c r="M94" s="32"/>
      <c r="N94" s="105"/>
    </row>
    <row r="95" spans="1:14" s="19" customFormat="1" ht="6" customHeight="1" x14ac:dyDescent="0.2">
      <c r="A95" s="17"/>
      <c r="B95" s="17"/>
      <c r="C95" s="17"/>
      <c r="D95" s="17"/>
      <c r="E95" s="17"/>
      <c r="F95" s="29"/>
      <c r="G95" s="8"/>
      <c r="H95" s="28"/>
      <c r="I95" s="9"/>
      <c r="J95" s="102"/>
      <c r="K95" s="9"/>
      <c r="L95" s="28"/>
      <c r="M95" s="9"/>
      <c r="N95" s="102"/>
    </row>
    <row r="96" spans="1:14" s="19" customFormat="1" ht="15" customHeight="1" x14ac:dyDescent="0.2">
      <c r="A96" s="17" t="s">
        <v>128</v>
      </c>
      <c r="B96" s="17"/>
      <c r="C96" s="17"/>
      <c r="D96" s="17"/>
      <c r="E96" s="17"/>
      <c r="F96" s="29"/>
      <c r="G96" s="8"/>
      <c r="H96" s="28"/>
      <c r="I96" s="9"/>
      <c r="J96" s="102"/>
      <c r="K96" s="9"/>
      <c r="L96" s="28"/>
      <c r="M96" s="9"/>
      <c r="N96" s="102"/>
    </row>
    <row r="97" spans="1:14" s="19" customFormat="1" ht="15" customHeight="1" x14ac:dyDescent="0.2">
      <c r="A97" s="17"/>
      <c r="B97" s="17" t="s">
        <v>129</v>
      </c>
      <c r="C97" s="17"/>
      <c r="D97" s="17"/>
      <c r="E97" s="17"/>
      <c r="F97" s="29"/>
      <c r="G97" s="8"/>
      <c r="H97" s="28"/>
      <c r="I97" s="9"/>
      <c r="J97" s="102"/>
      <c r="K97" s="9"/>
      <c r="L97" s="28"/>
      <c r="M97" s="9"/>
      <c r="N97" s="102"/>
    </row>
    <row r="98" spans="1:14" s="19" customFormat="1" ht="15" customHeight="1" x14ac:dyDescent="0.2">
      <c r="A98" s="17"/>
      <c r="C98" s="43" t="s">
        <v>73</v>
      </c>
      <c r="D98" s="17"/>
      <c r="E98" s="17"/>
      <c r="F98" s="29">
        <v>12</v>
      </c>
      <c r="G98" s="8"/>
      <c r="H98" s="220">
        <v>5659</v>
      </c>
      <c r="I98" s="151"/>
      <c r="J98" s="45">
        <v>3722</v>
      </c>
      <c r="K98" s="151"/>
      <c r="L98" s="220">
        <v>5659</v>
      </c>
      <c r="M98" s="151"/>
      <c r="N98" s="45">
        <v>3664</v>
      </c>
    </row>
    <row r="99" spans="1:14" s="19" customFormat="1" ht="6" customHeight="1" x14ac:dyDescent="0.2">
      <c r="A99" s="17"/>
      <c r="C99" s="43"/>
      <c r="D99" s="17"/>
      <c r="E99" s="17"/>
      <c r="F99" s="29"/>
      <c r="G99" s="8"/>
      <c r="H99" s="220"/>
      <c r="I99" s="151"/>
      <c r="J99" s="45"/>
      <c r="K99" s="151"/>
      <c r="L99" s="220"/>
      <c r="M99" s="151"/>
      <c r="N99" s="45"/>
    </row>
    <row r="100" spans="1:14" s="19" customFormat="1" ht="15" customHeight="1" x14ac:dyDescent="0.2">
      <c r="A100" s="17"/>
      <c r="C100" s="43" t="s">
        <v>81</v>
      </c>
      <c r="D100" s="17"/>
      <c r="E100" s="17"/>
      <c r="F100" s="29">
        <v>12</v>
      </c>
      <c r="G100" s="8"/>
      <c r="H100" s="220">
        <v>14782</v>
      </c>
      <c r="I100" s="151"/>
      <c r="J100" s="45">
        <v>169</v>
      </c>
      <c r="K100" s="151"/>
      <c r="L100" s="220">
        <v>14782</v>
      </c>
      <c r="M100" s="151"/>
      <c r="N100" s="45">
        <v>169</v>
      </c>
    </row>
    <row r="101" spans="1:14" s="19" customFormat="1" ht="6" customHeight="1" x14ac:dyDescent="0.2">
      <c r="A101" s="17"/>
      <c r="B101" s="17"/>
      <c r="C101" s="17"/>
      <c r="D101" s="17"/>
      <c r="E101" s="17"/>
      <c r="F101" s="29"/>
      <c r="G101" s="8"/>
      <c r="H101" s="220"/>
      <c r="I101" s="151"/>
      <c r="J101" s="45"/>
      <c r="K101" s="151"/>
      <c r="L101" s="220"/>
      <c r="M101" s="151"/>
      <c r="N101" s="45"/>
    </row>
    <row r="102" spans="1:14" s="19" customFormat="1" ht="15" customHeight="1" x14ac:dyDescent="0.2">
      <c r="A102" s="17" t="s">
        <v>190</v>
      </c>
      <c r="B102" s="43"/>
      <c r="C102" s="17"/>
      <c r="D102" s="17"/>
      <c r="E102" s="17"/>
      <c r="F102" s="29"/>
      <c r="G102" s="8"/>
      <c r="H102" s="221">
        <v>1020</v>
      </c>
      <c r="I102" s="222"/>
      <c r="J102" s="154">
        <v>0</v>
      </c>
      <c r="K102" s="280"/>
      <c r="L102" s="221">
        <v>1020</v>
      </c>
      <c r="M102" s="281"/>
      <c r="N102" s="154">
        <v>0</v>
      </c>
    </row>
    <row r="103" spans="1:14" s="19" customFormat="1" ht="6" customHeight="1" x14ac:dyDescent="0.2">
      <c r="A103" s="17"/>
      <c r="B103" s="17"/>
      <c r="C103" s="17"/>
      <c r="D103" s="17"/>
      <c r="E103" s="17"/>
      <c r="F103" s="29"/>
      <c r="G103" s="8"/>
      <c r="H103" s="220"/>
      <c r="I103" s="151"/>
      <c r="J103" s="102"/>
      <c r="K103" s="281"/>
      <c r="L103" s="282"/>
      <c r="M103" s="281"/>
      <c r="N103" s="102"/>
    </row>
    <row r="104" spans="1:14" s="19" customFormat="1" ht="15" customHeight="1" x14ac:dyDescent="0.2">
      <c r="A104" s="17" t="s">
        <v>191</v>
      </c>
      <c r="B104" s="43"/>
      <c r="C104" s="17"/>
      <c r="D104" s="17"/>
      <c r="E104" s="17"/>
      <c r="F104" s="29"/>
      <c r="G104" s="8"/>
      <c r="H104" s="221">
        <v>86</v>
      </c>
      <c r="I104" s="222"/>
      <c r="J104" s="154">
        <v>1500</v>
      </c>
      <c r="K104" s="280"/>
      <c r="L104" s="283">
        <v>0</v>
      </c>
      <c r="M104" s="281"/>
      <c r="N104" s="154">
        <v>0</v>
      </c>
    </row>
    <row r="105" spans="1:14" s="19" customFormat="1" ht="6" customHeight="1" x14ac:dyDescent="0.2">
      <c r="A105" s="17"/>
      <c r="B105" s="17"/>
      <c r="C105" s="17"/>
      <c r="D105" s="17"/>
      <c r="E105" s="17"/>
      <c r="F105" s="29"/>
      <c r="G105" s="8"/>
      <c r="H105" s="220"/>
      <c r="I105" s="151"/>
      <c r="J105" s="45"/>
      <c r="K105" s="151"/>
      <c r="L105" s="220"/>
      <c r="M105" s="151"/>
      <c r="N105" s="45"/>
    </row>
    <row r="106" spans="1:14" s="19" customFormat="1" ht="15" customHeight="1" x14ac:dyDescent="0.2">
      <c r="A106" s="17" t="s">
        <v>80</v>
      </c>
      <c r="B106" s="43"/>
      <c r="C106" s="17"/>
      <c r="D106" s="17"/>
      <c r="E106" s="17"/>
      <c r="F106" s="29"/>
      <c r="G106" s="8"/>
      <c r="H106" s="221">
        <v>28</v>
      </c>
      <c r="I106" s="222"/>
      <c r="J106" s="154">
        <v>21</v>
      </c>
      <c r="K106" s="151"/>
      <c r="L106" s="221">
        <v>28</v>
      </c>
      <c r="M106" s="222"/>
      <c r="N106" s="154">
        <v>21</v>
      </c>
    </row>
    <row r="107" spans="1:14" s="19" customFormat="1" ht="19.5" customHeight="1" x14ac:dyDescent="0.2">
      <c r="A107" s="17"/>
      <c r="B107" s="43"/>
      <c r="C107" s="17"/>
      <c r="D107" s="17"/>
      <c r="E107" s="17"/>
      <c r="F107" s="29"/>
      <c r="G107" s="8"/>
      <c r="H107" s="154"/>
      <c r="I107" s="155"/>
      <c r="J107" s="154"/>
      <c r="K107" s="102"/>
      <c r="L107" s="154"/>
      <c r="M107" s="44"/>
      <c r="N107" s="154"/>
    </row>
    <row r="108" spans="1:14" s="19" customFormat="1" ht="19.5" customHeight="1" x14ac:dyDescent="0.2">
      <c r="A108" s="17"/>
      <c r="B108" s="43"/>
      <c r="C108" s="17"/>
      <c r="D108" s="17"/>
      <c r="E108" s="17"/>
      <c r="F108" s="29"/>
      <c r="G108" s="8"/>
      <c r="H108" s="154"/>
      <c r="I108" s="155"/>
      <c r="J108" s="154"/>
      <c r="K108" s="102"/>
      <c r="L108" s="154"/>
      <c r="M108" s="44"/>
      <c r="N108" s="154"/>
    </row>
    <row r="109" spans="1:14" s="19" customFormat="1" ht="19.5" customHeight="1" x14ac:dyDescent="0.2">
      <c r="A109" s="17"/>
      <c r="B109" s="43"/>
      <c r="C109" s="17"/>
      <c r="D109" s="17"/>
      <c r="E109" s="17"/>
      <c r="F109" s="29"/>
      <c r="G109" s="8"/>
      <c r="H109" s="154"/>
      <c r="I109" s="155"/>
      <c r="J109" s="154"/>
      <c r="K109" s="102"/>
      <c r="L109" s="154"/>
      <c r="M109" s="44"/>
      <c r="N109" s="154"/>
    </row>
    <row r="110" spans="1:14" s="19" customFormat="1" ht="9.75" customHeight="1" x14ac:dyDescent="0.2">
      <c r="A110" s="17"/>
      <c r="B110" s="43"/>
      <c r="C110" s="17"/>
      <c r="D110" s="17"/>
      <c r="E110" s="17"/>
      <c r="F110" s="29"/>
      <c r="G110" s="8"/>
      <c r="H110" s="154"/>
      <c r="I110" s="155"/>
      <c r="J110" s="154"/>
      <c r="K110" s="102"/>
      <c r="L110" s="154"/>
      <c r="M110" s="44"/>
      <c r="N110" s="154"/>
    </row>
    <row r="111" spans="1:14" ht="21.95" customHeight="1" x14ac:dyDescent="0.2">
      <c r="A111" s="319" t="str">
        <f>A52</f>
        <v>The accompanying notes on pages 9 to 22 are an integral part of these interim financial information.</v>
      </c>
      <c r="B111" s="320"/>
      <c r="C111" s="320"/>
      <c r="D111" s="320"/>
      <c r="E111" s="320"/>
      <c r="F111" s="320"/>
      <c r="G111" s="320"/>
      <c r="H111" s="320"/>
      <c r="I111" s="320"/>
      <c r="J111" s="320"/>
      <c r="K111" s="320"/>
      <c r="L111" s="320"/>
      <c r="M111" s="320"/>
      <c r="N111" s="320"/>
    </row>
  </sheetData>
  <mergeCells count="9">
    <mergeCell ref="H59:J59"/>
    <mergeCell ref="L59:N59"/>
    <mergeCell ref="A111:N111"/>
    <mergeCell ref="H6:J6"/>
    <mergeCell ref="L6:N6"/>
    <mergeCell ref="H7:J7"/>
    <mergeCell ref="L7:N7"/>
    <mergeCell ref="H58:J58"/>
    <mergeCell ref="L58:N58"/>
  </mergeCells>
  <phoneticPr fontId="12" type="noConversion"/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K62 K10 I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</vt:lpstr>
      <vt:lpstr>6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Budsakorn Saengwattanapan (TH)</cp:lastModifiedBy>
  <cp:lastPrinted>2024-05-09T07:45:14Z</cp:lastPrinted>
  <dcterms:created xsi:type="dcterms:W3CDTF">1999-01-06T06:23:01Z</dcterms:created>
  <dcterms:modified xsi:type="dcterms:W3CDTF">2024-05-09T07:45:52Z</dcterms:modified>
</cp:coreProperties>
</file>