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unee_k_diainteraudit_onmicrosoft_com/Documents/1.AMA/2567/งบการเงิน/9-5-67/"/>
    </mc:Choice>
  </mc:AlternateContent>
  <xr:revisionPtr revIDLastSave="8" documentId="13_ncr:1_{85843F79-7B17-43D0-9FD7-24DAD7A03414}" xr6:coauthVersionLast="47" xr6:coauthVersionMax="47" xr10:uidLastSave="{F36592D5-13B1-4B83-A352-50BD38536FD4}"/>
  <bookViews>
    <workbookView xWindow="876" yWindow="240" windowWidth="13248" windowHeight="12180" tabRatio="792" firstSheet="1" activeTab="4" xr2:uid="{00000000-000D-0000-FFFF-FFFF00000000}"/>
  </bookViews>
  <sheets>
    <sheet name="BS" sheetId="1" r:id="rId1"/>
    <sheet name="PL" sheetId="8" r:id="rId2"/>
    <sheet name="shareholder equity-conso" sheetId="3" r:id="rId3"/>
    <sheet name="shareholder equity" sheetId="4" r:id="rId4"/>
    <sheet name="Cash flows" sheetId="6" r:id="rId5"/>
  </sheets>
  <definedNames>
    <definedName name="__123Graph_A" localSheetId="1" hidden="1">#REF!</definedName>
    <definedName name="__123Graph_A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1" hidden="1">#REF!</definedName>
    <definedName name="a" hidden="1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data1" localSheetId="4" hidden="1">{#N/A,#N/A,FALSE,"Eff-SSC2"}</definedName>
    <definedName name="data1" hidden="1">{#N/A,#N/A,FALSE,"Eff-SSC2"}</definedName>
    <definedName name="ert" localSheetId="1" hidden="1">#REF!</definedName>
    <definedName name="ert" hidden="1">#REF!</definedName>
    <definedName name="ff" localSheetId="4" hidden="1">{#N/A,#N/A,FALSE,"Eff-SSC2"}</definedName>
    <definedName name="ff" hidden="1">{#N/A,#N/A,FALSE,"Eff-SSC2"}</definedName>
    <definedName name="ffff" localSheetId="4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localSheetId="4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4" hidden="1">{#N/A,#N/A,FALSE,"Eff-SSC2"}</definedName>
    <definedName name="MH" hidden="1">{#N/A,#N/A,FALSE,"Eff-SSC2"}</definedName>
    <definedName name="n" localSheetId="4" hidden="1">{#N/A,#N/A,FALSE,"Eff-SSC2"}</definedName>
    <definedName name="n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q" localSheetId="4" hidden="1">{#N/A,#N/A,FALSE,"Eff-SSC2"}</definedName>
    <definedName name="q" hidden="1">{#N/A,#N/A,FALSE,"Eff-SSC2"}</definedName>
    <definedName name="qw" localSheetId="1" hidden="1">#REF!</definedName>
    <definedName name="qw" hidden="1">#REF!</definedName>
    <definedName name="rung" localSheetId="4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4" hidden="1">{#N/A,#N/A,FALSE,"Eff-SSC2"}</definedName>
    <definedName name="wrn.A." hidden="1">{#N/A,#N/A,FALSE,"Eff-SSC2"}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1" hidden="1">#REF!</definedName>
    <definedName name="ykk" hidden="1">#REF!</definedName>
    <definedName name="ฆ๋ฒ?ฏธ๋?" hidden="1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hidden="1">#REF!</definedName>
    <definedName name="ส" localSheetId="4" hidden="1">{#N/A,#N/A,FALSE,"Eff-SSC2"}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2" i="1" l="1"/>
  <c r="F102" i="1"/>
  <c r="L100" i="1"/>
  <c r="L99" i="1"/>
  <c r="J100" i="1"/>
  <c r="J99" i="1"/>
  <c r="J98" i="1"/>
  <c r="L98" i="1"/>
  <c r="H100" i="1"/>
  <c r="H99" i="1"/>
  <c r="H98" i="1"/>
  <c r="F100" i="1"/>
  <c r="F98" i="1"/>
  <c r="L95" i="1"/>
  <c r="J95" i="1"/>
  <c r="H95" i="1"/>
  <c r="F95" i="1"/>
  <c r="L94" i="1"/>
  <c r="J94" i="1"/>
  <c r="H94" i="1"/>
  <c r="F94" i="1"/>
  <c r="R22" i="4" l="1"/>
  <c r="R21" i="4"/>
  <c r="P17" i="4"/>
  <c r="R17" i="4" s="1"/>
  <c r="R15" i="4"/>
  <c r="L14" i="4"/>
  <c r="L18" i="4" s="1"/>
  <c r="L20" i="4" s="1"/>
  <c r="L23" i="4" s="1"/>
  <c r="J14" i="4"/>
  <c r="J18" i="4" s="1"/>
  <c r="J20" i="4" s="1"/>
  <c r="J23" i="4" s="1"/>
  <c r="H14" i="4"/>
  <c r="H18" i="4" s="1"/>
  <c r="H20" i="4" s="1"/>
  <c r="R13" i="4"/>
  <c r="P14" i="4"/>
  <c r="P18" i="4" s="1"/>
  <c r="P20" i="4" s="1"/>
  <c r="P23" i="4" s="1"/>
  <c r="N16" i="4"/>
  <c r="R16" i="4" s="1"/>
  <c r="R11" i="4"/>
  <c r="N23" i="3"/>
  <c r="R23" i="3" s="1"/>
  <c r="N22" i="3"/>
  <c r="R22" i="3" s="1"/>
  <c r="D21" i="3"/>
  <c r="D24" i="3" s="1"/>
  <c r="D19" i="3"/>
  <c r="R16" i="3"/>
  <c r="N16" i="3"/>
  <c r="H15" i="3"/>
  <c r="H19" i="3" s="1"/>
  <c r="H21" i="3" s="1"/>
  <c r="H24" i="3" s="1"/>
  <c r="F15" i="3"/>
  <c r="F19" i="3" s="1"/>
  <c r="F21" i="3" s="1"/>
  <c r="F24" i="3" s="1"/>
  <c r="D15" i="3"/>
  <c r="L18" i="3"/>
  <c r="N18" i="3" s="1"/>
  <c r="R18" i="3" s="1"/>
  <c r="P15" i="3"/>
  <c r="N13" i="3"/>
  <c r="R13" i="3" s="1"/>
  <c r="N12" i="3"/>
  <c r="R12" i="3" s="1"/>
  <c r="H23" i="4" l="1"/>
  <c r="N14" i="4"/>
  <c r="N18" i="4" s="1"/>
  <c r="N20" i="4" s="1"/>
  <c r="N23" i="4" s="1"/>
  <c r="R12" i="4"/>
  <c r="R14" i="4" s="1"/>
  <c r="R18" i="4" s="1"/>
  <c r="J17" i="3"/>
  <c r="N17" i="3" s="1"/>
  <c r="R17" i="3" s="1"/>
  <c r="J15" i="3"/>
  <c r="L15" i="3"/>
  <c r="L19" i="3" s="1"/>
  <c r="L21" i="3" s="1"/>
  <c r="L24" i="3" s="1"/>
  <c r="P17" i="3"/>
  <c r="P19" i="3" s="1"/>
  <c r="P21" i="3" s="1"/>
  <c r="P24" i="3" s="1"/>
  <c r="N14" i="3"/>
  <c r="R14" i="3" s="1"/>
  <c r="R15" i="3" s="1"/>
  <c r="R19" i="3" s="1"/>
  <c r="N15" i="3"/>
  <c r="R20" i="4" l="1"/>
  <c r="R23" i="4" s="1"/>
  <c r="N19" i="3"/>
  <c r="N21" i="3" s="1"/>
  <c r="J19" i="3"/>
  <c r="J21" i="3" s="1"/>
  <c r="J24" i="3" s="1"/>
  <c r="F99" i="1" s="1"/>
  <c r="R21" i="3" l="1"/>
  <c r="R24" i="3" s="1"/>
  <c r="N24" i="3"/>
  <c r="L15" i="1" l="1"/>
  <c r="J15" i="1"/>
  <c r="H15" i="1"/>
  <c r="F15" i="1"/>
  <c r="L32" i="8" l="1"/>
  <c r="J32" i="8"/>
  <c r="H32" i="8"/>
  <c r="F32" i="8"/>
  <c r="A3" i="3"/>
  <c r="A3" i="4" s="1"/>
  <c r="K63" i="6"/>
  <c r="I63" i="6"/>
  <c r="G63" i="6"/>
  <c r="E63" i="6"/>
  <c r="K56" i="6"/>
  <c r="I56" i="6"/>
  <c r="G56" i="6"/>
  <c r="E56" i="6"/>
  <c r="A3" i="6"/>
  <c r="A45" i="6" s="1"/>
  <c r="A44" i="8"/>
  <c r="A42" i="8"/>
  <c r="L20" i="8"/>
  <c r="J20" i="8"/>
  <c r="H20" i="8"/>
  <c r="F20" i="8"/>
  <c r="L15" i="8"/>
  <c r="J15" i="8"/>
  <c r="H15" i="8"/>
  <c r="F15" i="8"/>
  <c r="L10" i="8"/>
  <c r="J10" i="8"/>
  <c r="H10" i="8"/>
  <c r="F10" i="8"/>
  <c r="F59" i="1"/>
  <c r="H59" i="1"/>
  <c r="J59" i="1"/>
  <c r="L59" i="1"/>
  <c r="F67" i="1"/>
  <c r="H67" i="1"/>
  <c r="J67" i="1"/>
  <c r="L67" i="1"/>
  <c r="A43" i="6"/>
  <c r="A1" i="4"/>
  <c r="F26" i="1"/>
  <c r="H26" i="1"/>
  <c r="J26" i="1"/>
  <c r="L26" i="1"/>
  <c r="A42" i="1"/>
  <c r="A44" i="1"/>
  <c r="A81" i="1"/>
  <c r="A83" i="1"/>
  <c r="H16" i="8" l="1"/>
  <c r="J16" i="8"/>
  <c r="J21" i="8" s="1"/>
  <c r="J25" i="8" s="1"/>
  <c r="J27" i="8" s="1"/>
  <c r="L16" i="8"/>
  <c r="L21" i="8" s="1"/>
  <c r="L25" i="8" s="1"/>
  <c r="L27" i="8" s="1"/>
  <c r="L53" i="8" s="1"/>
  <c r="L51" i="8" s="1"/>
  <c r="L59" i="8" s="1"/>
  <c r="H27" i="1"/>
  <c r="J68" i="1"/>
  <c r="F16" i="8"/>
  <c r="F21" i="8" s="1"/>
  <c r="F25" i="8" s="1"/>
  <c r="F27" i="8" s="1"/>
  <c r="H21" i="8"/>
  <c r="H25" i="8" s="1"/>
  <c r="H27" i="8" s="1"/>
  <c r="H53" i="8" s="1"/>
  <c r="H51" i="8" s="1"/>
  <c r="H59" i="8" s="1"/>
  <c r="L68" i="1"/>
  <c r="L27" i="1"/>
  <c r="F27" i="1"/>
  <c r="H68" i="1"/>
  <c r="J27" i="1"/>
  <c r="F68" i="1"/>
  <c r="L33" i="8" l="1"/>
  <c r="L57" i="8" s="1"/>
  <c r="L55" i="8" s="1"/>
  <c r="K9" i="6"/>
  <c r="K21" i="6" s="1"/>
  <c r="K31" i="6" s="1"/>
  <c r="K34" i="6" s="1"/>
  <c r="K66" i="6" s="1"/>
  <c r="K69" i="6" s="1"/>
  <c r="I9" i="6"/>
  <c r="I21" i="6" s="1"/>
  <c r="I31" i="6" s="1"/>
  <c r="I34" i="6" s="1"/>
  <c r="I66" i="6" s="1"/>
  <c r="I69" i="6" s="1"/>
  <c r="J53" i="8"/>
  <c r="J51" i="8" s="1"/>
  <c r="J59" i="8" s="1"/>
  <c r="J33" i="8"/>
  <c r="J57" i="8" s="1"/>
  <c r="J55" i="8" s="1"/>
  <c r="H33" i="8"/>
  <c r="H57" i="8" s="1"/>
  <c r="H55" i="8" s="1"/>
  <c r="G9" i="6"/>
  <c r="G21" i="6" s="1"/>
  <c r="G31" i="6" s="1"/>
  <c r="G34" i="6" s="1"/>
  <c r="G66" i="6" s="1"/>
  <c r="G69" i="6" s="1"/>
  <c r="E9" i="6"/>
  <c r="E21" i="6" s="1"/>
  <c r="E31" i="6" s="1"/>
  <c r="E34" i="6" s="1"/>
  <c r="E66" i="6" s="1"/>
  <c r="E69" i="6" s="1"/>
  <c r="F53" i="8"/>
  <c r="F51" i="8" s="1"/>
  <c r="F59" i="8" s="1"/>
  <c r="F33" i="8"/>
  <c r="F57" i="8" s="1"/>
  <c r="F55" i="8" s="1"/>
  <c r="L101" i="1"/>
  <c r="L103" i="1" s="1"/>
  <c r="L104" i="1" s="1"/>
  <c r="J101" i="1"/>
  <c r="J103" i="1" s="1"/>
  <c r="J104" i="1" s="1"/>
  <c r="H101" i="1" l="1"/>
  <c r="H103" i="1" s="1"/>
  <c r="H104" i="1" s="1"/>
  <c r="F101" i="1" l="1"/>
  <c r="F103" i="1" s="1"/>
  <c r="F104" i="1" s="1"/>
</calcChain>
</file>

<file path=xl/sharedStrings.xml><?xml version="1.0" encoding="utf-8"?>
<sst xmlns="http://schemas.openxmlformats.org/spreadsheetml/2006/main" count="337" uniqueCount="190">
  <si>
    <t xml:space="preserve"> - 2 -</t>
  </si>
  <si>
    <t xml:space="preserve"> - 3 -</t>
  </si>
  <si>
    <t>- 2 -</t>
  </si>
  <si>
    <t>STATEMENTS OF FINANCIAL POSITION</t>
  </si>
  <si>
    <t>Consolidated financial statements (Baht)</t>
  </si>
  <si>
    <t>Separate financial statements (Baht)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</si>
  <si>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</si>
  <si>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</si>
  <si>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</si>
  <si>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</si>
  <si>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</si>
  <si>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</si>
  <si>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</si>
  <si>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</si>
  <si>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</si>
  <si>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Deferred tax assets</t>
  </si>
  <si>
    <t>Other non-current assets</t>
  </si>
  <si>
    <t>Total non-current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</si>
  <si>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</si>
  <si>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</si>
  <si>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</si>
  <si>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</si>
  <si>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from financial institutions</t>
  </si>
  <si>
    <t>Other current liabilities</t>
  </si>
  <si>
    <t>Total current liabilities</t>
  </si>
  <si>
    <t>Non-current liabilities</t>
  </si>
  <si>
    <t xml:space="preserve">Deferred tax liabilities </t>
  </si>
  <si>
    <t>Other non-current liabilities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</si>
  <si>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</si>
  <si>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</si>
  <si>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</si>
  <si>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</si>
  <si>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</si>
  <si>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</si>
  <si>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</si>
  <si>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</si>
  <si>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</si>
  <si>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</si>
  <si>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</si>
  <si>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</si>
  <si>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</si>
  <si>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</si>
  <si>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</si>
  <si>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</si>
  <si>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Other income</t>
  </si>
  <si>
    <t>Total other income</t>
  </si>
  <si>
    <t>Expenses</t>
  </si>
  <si>
    <t>Administrative expenses</t>
  </si>
  <si>
    <t>Total expenses</t>
  </si>
  <si>
    <t>Finance costs</t>
  </si>
  <si>
    <t>Exchange difference on translation of functional</t>
  </si>
  <si>
    <t>STATEMENTS OF COMPREHENSIVE INCOME (Cont'd)</t>
  </si>
  <si>
    <t xml:space="preserve">Owners of the Company </t>
  </si>
  <si>
    <t>Earnings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</si>
  <si>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</si>
  <si>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</si>
  <si>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</si>
  <si>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</si>
  <si>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shareholders' equity</t>
  </si>
  <si>
    <t xml:space="preserve">Differences on translating </t>
  </si>
  <si>
    <t xml:space="preserve">Total equity </t>
  </si>
  <si>
    <t>Non-controlling</t>
  </si>
  <si>
    <t>financial statements</t>
  </si>
  <si>
    <t>holders of the parent</t>
  </si>
  <si>
    <t>interests</t>
  </si>
  <si>
    <t>Total</t>
  </si>
  <si>
    <t>STATEMENTS OF CHANGES IN SHAREHOLDERS' EQUITY (Cont'd)</t>
  </si>
  <si>
    <t xml:space="preserve">Issued and paid-up </t>
  </si>
  <si>
    <t>share capital</t>
  </si>
  <si>
    <t>Cash flows from operating activities</t>
  </si>
  <si>
    <t>(Increase) Decrease in operating assets</t>
  </si>
  <si>
    <t>Increase (Decrease) in operating liabilities</t>
  </si>
  <si>
    <t xml:space="preserve">Cash generated (paid) from operation </t>
  </si>
  <si>
    <t>Net cash provided by (used in) operating activities</t>
  </si>
  <si>
    <t>STATEMENTS OF CASH FLOWS</t>
  </si>
  <si>
    <t>STATEMENTS OF CASH FLOWS (Cont'd)</t>
  </si>
  <si>
    <t>Cash flows from investing activities</t>
  </si>
  <si>
    <t>Payments for acquisition of property, plant and equipment</t>
  </si>
  <si>
    <t xml:space="preserve">Payments for acquisition of intangible assets </t>
  </si>
  <si>
    <t>Net cash provided by (used in) investing activities</t>
  </si>
  <si>
    <t>Cash flows from financing activities</t>
  </si>
  <si>
    <t>Net cash provided by (used in) financing activities</t>
  </si>
  <si>
    <t>Increase (Decrease) in exchange differences on translating</t>
  </si>
  <si>
    <t>Net increase (decrease) in cash and cash equivalents</t>
  </si>
  <si>
    <t>Adjustment effects of exchange rate</t>
  </si>
  <si>
    <t xml:space="preserve">(Please see notes to the financial statements which formed an integral part of these statements) </t>
  </si>
  <si>
    <t>Loans to related parties</t>
  </si>
  <si>
    <t>Trade and other current receivables</t>
  </si>
  <si>
    <t>Trade and other current payables</t>
  </si>
  <si>
    <t xml:space="preserve">Fixed deposit with obligations </t>
  </si>
  <si>
    <t>Other intangible assets</t>
  </si>
  <si>
    <t xml:space="preserve">Current portion of long-term borrowings </t>
  </si>
  <si>
    <t>Current income tax payable</t>
  </si>
  <si>
    <t xml:space="preserve">Non-current provisions for employee benefit </t>
  </si>
  <si>
    <t>Other components of shareholders' equity</t>
  </si>
  <si>
    <t>Tax expense</t>
  </si>
  <si>
    <t>Long-term borrowings from financial institutions</t>
  </si>
  <si>
    <t>Share premium</t>
  </si>
  <si>
    <t xml:space="preserve">Distribution costs </t>
  </si>
  <si>
    <t xml:space="preserve">     517,920,000 ordinary shares at Baht 0.50 each</t>
  </si>
  <si>
    <t>ASSETS</t>
  </si>
  <si>
    <t>Other comprehensive income :</t>
  </si>
  <si>
    <t xml:space="preserve">     517,916,773 ordinary shares at Baht 0.50 each</t>
  </si>
  <si>
    <t xml:space="preserve">Share premium on ordinary shares </t>
  </si>
  <si>
    <t>Others</t>
  </si>
  <si>
    <t>Dividend paid</t>
  </si>
  <si>
    <t xml:space="preserve">Depreciation </t>
  </si>
  <si>
    <t>Profit (loss) from operating activities</t>
  </si>
  <si>
    <t>Lease liabilities</t>
  </si>
  <si>
    <t>Finance income</t>
  </si>
  <si>
    <t>Profit (loss) before income tax expense</t>
  </si>
  <si>
    <t xml:space="preserve">Payments for lease liabilities </t>
  </si>
  <si>
    <t>Adjustment for finance costs</t>
  </si>
  <si>
    <t>Adjustment for tax expense</t>
  </si>
  <si>
    <t>Adjustment for provisions for employee benefits</t>
  </si>
  <si>
    <t xml:space="preserve">Profit from operation before changes in operating assets </t>
  </si>
  <si>
    <t xml:space="preserve">   and liabilities</t>
  </si>
  <si>
    <t>Adjustment for trade accounts receivable</t>
  </si>
  <si>
    <t>Adjustment for inventories</t>
  </si>
  <si>
    <t>Adjustment for other non-current assets</t>
  </si>
  <si>
    <t>Adjustment for other current liabilities</t>
  </si>
  <si>
    <t>Adjustment for other non-current liabilities</t>
  </si>
  <si>
    <t xml:space="preserve">Interest paid </t>
  </si>
  <si>
    <t xml:space="preserve">Income tax paid </t>
  </si>
  <si>
    <t>Profit (loss) attributable to:</t>
  </si>
  <si>
    <t xml:space="preserve">Current portion of lease liabilities </t>
  </si>
  <si>
    <t>Adjustment for trade and other current payables</t>
  </si>
  <si>
    <t>Amortization for right-of-use assets</t>
  </si>
  <si>
    <t>Adjustment for unrealized (gain) loss on exchange rate</t>
  </si>
  <si>
    <t>Right-of-use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</si>
  <si>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</si>
  <si>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</si>
  <si>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</si>
  <si>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Other comprehensive income </t>
  </si>
  <si>
    <t xml:space="preserve">     currency to present in financial statements</t>
  </si>
  <si>
    <t xml:space="preserve">Adjustment to reconcile profit (loss) to cash received (paid) </t>
  </si>
  <si>
    <t>Payments for long-term borrowings from financial institutions</t>
  </si>
  <si>
    <t>Short-term borrowings from financial institutions</t>
  </si>
  <si>
    <t>Proceeds from long-term borrowings from financial institutions</t>
  </si>
  <si>
    <t>Current derivative liabilities</t>
  </si>
  <si>
    <t>Non-current derivative liabilities</t>
  </si>
  <si>
    <t>Net derivative gain (loss)</t>
  </si>
  <si>
    <t>Unrealized (gain) loss on fair value of derivatives</t>
  </si>
  <si>
    <t>Gain (loss) on exchange rate</t>
  </si>
  <si>
    <t>Goodwill</t>
  </si>
  <si>
    <t>AMA MARINE PUBLIC COMPANY LIMITED AND SUBSIDIARIES</t>
  </si>
  <si>
    <t>Total comprehensive income (expense) attributable to :</t>
  </si>
  <si>
    <t>Retained earnings (Deficit)</t>
  </si>
  <si>
    <t>Payments for short-term borrowings from financial  institutions</t>
  </si>
  <si>
    <t>Total assets</t>
  </si>
  <si>
    <t xml:space="preserve">Gross profit </t>
  </si>
  <si>
    <t>Profit before expenses</t>
  </si>
  <si>
    <t>Basic earnings (loss) per share</t>
  </si>
  <si>
    <t>Proceeds from short-term borrowings from financial  institutions</t>
  </si>
  <si>
    <t>Gain (loss) on sales of assets</t>
  </si>
  <si>
    <t xml:space="preserve">Proceeds from sales of property, plant and equipment </t>
  </si>
  <si>
    <t xml:space="preserve">Adjustment for gain on sale of assets </t>
  </si>
  <si>
    <t>Supplemental disclosures of cash flows information see note 26</t>
  </si>
  <si>
    <t>Amortization for other intangible assets</t>
  </si>
  <si>
    <t>(UNAUDITED/ REVIEWED ONLY)</t>
  </si>
  <si>
    <t>5.2.1</t>
  </si>
  <si>
    <t>13</t>
  </si>
  <si>
    <t>14</t>
  </si>
  <si>
    <t>Issued and paid-up</t>
  </si>
  <si>
    <t xml:space="preserve">Payments for employee benefit </t>
  </si>
  <si>
    <t>Interest received from loans to related parties</t>
  </si>
  <si>
    <t>December 31, 2023</t>
  </si>
  <si>
    <t>Balance as at December 31, 2023</t>
  </si>
  <si>
    <t>AS AT MARCH 31, 2024</t>
  </si>
  <si>
    <t>(Unaudited/</t>
  </si>
  <si>
    <t>(Audited)</t>
  </si>
  <si>
    <t xml:space="preserve"> reviewed only)</t>
  </si>
  <si>
    <t>March 31, 2024</t>
  </si>
  <si>
    <t>FOR THE THREE-MONTH PERIODS ENDED MARCH 31, 2024</t>
  </si>
  <si>
    <t>March 31, 2023</t>
  </si>
  <si>
    <t>Beginning balance as at January 1, 2023</t>
  </si>
  <si>
    <t>Profit (loss) for the period</t>
  </si>
  <si>
    <t xml:space="preserve">Other comprehensive income (expense) for the period-net of tax </t>
  </si>
  <si>
    <t>Total comprehensive income (expense) for the period</t>
  </si>
  <si>
    <t>Balance as at March 31, 2024</t>
  </si>
  <si>
    <t>Cash and cash equivalents, as at the beginning of the period</t>
  </si>
  <si>
    <t>Cash and cash equivalents, as at the end of the period</t>
  </si>
  <si>
    <t>Current derivative assets</t>
  </si>
  <si>
    <t>Profit (loss) for the three-month periods</t>
  </si>
  <si>
    <t>Balance as at March 31, 2023</t>
  </si>
  <si>
    <t>Profit (loss) for the nine-month periods</t>
  </si>
  <si>
    <t>Beginning balance as at January 1, 2024</t>
  </si>
  <si>
    <t>Items that will be reclassified to profit or loss</t>
  </si>
  <si>
    <t xml:space="preserve">Revenues from rendering of services </t>
  </si>
  <si>
    <t>Cost of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</si>
</sst>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.00_);[Red]\(\t&quot;฿&quot;#,##0.00\)"/>
    <numFmt numFmtId="192" formatCode="\t&quot;$&quot;#,##0.00_);[Red]\(\t&quot;$&quot;#,##0.00\)"/>
    <numFmt numFmtId="193" formatCode="#,##0.00\ ;\(#,##0.00\)"/>
    <numFmt numFmtId="194" formatCode="_(* #,##0_);_(* \(#,##0\);_(* &quot;-&quot;??_);_(@_)"/>
    <numFmt numFmtId="195" formatCode="#,##0.00;\(#,##0.00\)"/>
    <numFmt numFmtId="196" formatCode="#,##0.00\ ;[Red]\-#,##0.00\ "/>
    <numFmt numFmtId="197" formatCode="&quot;t฿&quot;#,##0\ ;[Red]&quot;(t฿&quot;#,##0\)"/>
    <numFmt numFmtId="198" formatCode="#,##0.00\ ;\-#,##0.00\ ;&quot; -&quot;#\ ;@\ "/>
    <numFmt numFmtId="199" formatCode="#,##0.00\ ;&quot; (&quot;#,##0.00\);&quot; -&quot;#\ ;@\ "/>
    <numFmt numFmtId="200" formatCode="#,##0.00\ &quot;F&quot;;\-#,##0.00\ &quot;F&quot;"/>
    <numFmt numFmtId="201" formatCode="dd\-mmm\-yy_)"/>
    <numFmt numFmtId="202" formatCode="mm/dd/yy"/>
    <numFmt numFmtId="203" formatCode="0.0%"/>
    <numFmt numFmtId="204" formatCode="_-[$€-2]* #,##0.00_-;\-[$€-2]* #,##0.00_-;_-[$€-2]* &quot;-&quot;??_-"/>
    <numFmt numFmtId="205" formatCode="0_);[Red]\(0\)"/>
    <numFmt numFmtId="206" formatCode="0.00_)"/>
    <numFmt numFmtId="207" formatCode="#,##0\ ;\(#,##0\)"/>
    <numFmt numFmtId="208" formatCode="#,##0.0_);[Red]\(#,##0.0\)"/>
    <numFmt numFmtId="209" formatCode="#,##0\ &quot;DM&quot;;[Red]\-#,##0\ &quot;DM&quot;"/>
    <numFmt numFmtId="210" formatCode="#,##0.00\ &quot;DM&quot;;[Red]\-#,##0.00\ &quot;DM&quot;"/>
    <numFmt numFmtId="211" formatCode="#,##0.0_);\(#,##0.0\)"/>
    <numFmt numFmtId="212" formatCode="#,##0_);[Black]\(#,##0\)"/>
    <numFmt numFmtId="213" formatCode="#,##0.0000_);\(#,##0.0000\)"/>
    <numFmt numFmtId="216" formatCode="#,##0.00000\ ;\(#,##0.00000\)"/>
  </numFmts>
  <fonts count="85">
    <font>
      <sz val="14"/>
      <name val="AngsanaUPC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372">
    <xf numFmtId="0" fontId="0" fillId="0" borderId="0"/>
    <xf numFmtId="2" fontId="1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9" fontId="1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2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0" fillId="1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1" applyNumberFormat="0" applyFont="0" applyFill="0" applyAlignment="0"/>
    <xf numFmtId="0" fontId="15" fillId="10" borderId="2" applyNumberFormat="0" applyAlignment="0" applyProtection="0"/>
    <xf numFmtId="0" fontId="16" fillId="32" borderId="3" applyNumberFormat="0" applyAlignment="0" applyProtection="0"/>
    <xf numFmtId="190" fontId="5" fillId="0" borderId="0" applyFont="0" applyFill="0" applyBorder="0" applyAlignment="0" applyProtection="0"/>
    <xf numFmtId="188" fontId="1" fillId="0" borderId="0" applyNumberFormat="0" applyBorder="0"/>
    <xf numFmtId="195" fontId="17" fillId="0" borderId="0" applyFill="0" applyBorder="0" applyAlignment="0" applyProtection="0"/>
    <xf numFmtId="43" fontId="7" fillId="0" borderId="0" applyFont="0" applyFill="0" applyBorder="0" applyAlignment="0" applyProtection="0"/>
    <xf numFmtId="195" fontId="17" fillId="0" borderId="0" applyFill="0" applyBorder="0" applyAlignment="0" applyProtection="0"/>
    <xf numFmtId="196" fontId="17" fillId="0" borderId="0" applyFill="0" applyBorder="0" applyAlignment="0" applyProtection="0"/>
    <xf numFmtId="197" fontId="1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/>
    <xf numFmtId="190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8" fontId="17" fillId="0" borderId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7" fillId="0" borderId="0" applyFill="0" applyBorder="0" applyAlignment="0" applyProtection="0"/>
    <xf numFmtId="19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7" fillId="0" borderId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7" fillId="0" borderId="0" applyFill="0" applyBorder="0" applyAlignment="0" applyProtection="0"/>
    <xf numFmtId="43" fontId="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6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1" fillId="0" borderId="0" applyFont="0" applyFill="0" applyBorder="0" applyAlignment="0" applyProtection="0"/>
    <xf numFmtId="198" fontId="17" fillId="0" borderId="0" applyFill="0" applyBorder="0" applyAlignment="0" applyProtection="0"/>
    <xf numFmtId="43" fontId="7" fillId="0" borderId="0" applyFont="0" applyFill="0" applyBorder="0" applyAlignment="0" applyProtection="0"/>
    <xf numFmtId="199" fontId="17" fillId="0" borderId="0" applyFill="0" applyBorder="0" applyAlignment="0" applyProtection="0"/>
    <xf numFmtId="198" fontId="17" fillId="0" borderId="0" applyFill="0" applyBorder="0" applyAlignment="0" applyProtection="0"/>
    <xf numFmtId="43" fontId="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5" fillId="0" borderId="0" applyFont="0" applyFill="0" applyBorder="0" applyAlignment="0" applyProtection="0"/>
    <xf numFmtId="199" fontId="17" fillId="0" borderId="0" applyFill="0" applyBorder="0" applyAlignment="0" applyProtection="0"/>
    <xf numFmtId="43" fontId="18" fillId="0" borderId="0" applyNumberFormat="0" applyFill="0" applyBorder="0" applyAlignment="0" applyProtection="0"/>
    <xf numFmtId="200" fontId="5" fillId="0" borderId="0"/>
    <xf numFmtId="200" fontId="1" fillId="0" borderId="0"/>
    <xf numFmtId="0" fontId="5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5" fillId="0" borderId="0"/>
    <xf numFmtId="201" fontId="1" fillId="0" borderId="0"/>
    <xf numFmtId="0" fontId="5" fillId="0" borderId="0"/>
    <xf numFmtId="202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3" fontId="5" fillId="0" borderId="0"/>
    <xf numFmtId="0" fontId="2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204" fontId="27" fillId="0" borderId="0" applyFon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205" fontId="18" fillId="0" borderId="0" applyFont="0" applyFill="0" applyBorder="0" applyAlignment="0" applyProtection="0"/>
    <xf numFmtId="0" fontId="29" fillId="2" borderId="0" applyNumberFormat="0" applyBorder="0" applyAlignment="0" applyProtection="0"/>
    <xf numFmtId="38" fontId="30" fillId="36" borderId="0" applyNumberFormat="0" applyBorder="0" applyAlignment="0" applyProtection="0"/>
    <xf numFmtId="38" fontId="30" fillId="36" borderId="0" applyNumberFormat="0" applyBorder="0" applyAlignment="0" applyProtection="0"/>
    <xf numFmtId="38" fontId="63" fillId="36" borderId="0" applyNumberFormat="0" applyBorder="0" applyAlignment="0" applyProtection="0"/>
    <xf numFmtId="0" fontId="31" fillId="37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76" fillId="0" borderId="20" applyNumberFormat="0" applyFill="0" applyAlignment="0" applyProtection="0"/>
    <xf numFmtId="0" fontId="36" fillId="0" borderId="0" applyNumberFormat="0" applyFill="0" applyBorder="0" applyAlignment="0" applyProtection="0"/>
    <xf numFmtId="10" fontId="30" fillId="38" borderId="1" applyNumberFormat="0" applyBorder="0" applyAlignment="0" applyProtection="0"/>
    <xf numFmtId="10" fontId="30" fillId="38" borderId="1" applyNumberFormat="0" applyBorder="0" applyAlignment="0" applyProtection="0"/>
    <xf numFmtId="10" fontId="63" fillId="38" borderId="1" applyNumberFormat="0" applyBorder="0" applyAlignment="0" applyProtection="0"/>
    <xf numFmtId="0" fontId="37" fillId="8" borderId="2" applyNumberFormat="0" applyAlignment="0" applyProtection="0"/>
    <xf numFmtId="0" fontId="38" fillId="0" borderId="10" applyNumberFormat="0" applyFill="0" applyAlignment="0" applyProtection="0"/>
    <xf numFmtId="0" fontId="39" fillId="7" borderId="0" applyNumberFormat="0" applyBorder="0" applyAlignment="0" applyProtection="0"/>
    <xf numFmtId="37" fontId="40" fillId="0" borderId="0"/>
    <xf numFmtId="37" fontId="40" fillId="0" borderId="0"/>
    <xf numFmtId="206" fontId="41" fillId="0" borderId="0"/>
    <xf numFmtId="206" fontId="41" fillId="0" borderId="0"/>
    <xf numFmtId="0" fontId="64" fillId="0" borderId="0"/>
    <xf numFmtId="0" fontId="75" fillId="0" borderId="0"/>
    <xf numFmtId="0" fontId="75" fillId="0" borderId="0"/>
    <xf numFmtId="0" fontId="18" fillId="0" borderId="0"/>
    <xf numFmtId="0" fontId="7" fillId="0" borderId="0"/>
    <xf numFmtId="0" fontId="18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22" fillId="0" borderId="0">
      <alignment vertical="top"/>
    </xf>
    <xf numFmtId="0" fontId="22" fillId="0" borderId="0">
      <alignment vertical="top"/>
    </xf>
    <xf numFmtId="0" fontId="7" fillId="0" borderId="0"/>
    <xf numFmtId="0" fontId="7" fillId="0" borderId="0"/>
    <xf numFmtId="0" fontId="78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4" fillId="0" borderId="0" applyFill="0"/>
    <xf numFmtId="0" fontId="18" fillId="0" borderId="0"/>
    <xf numFmtId="0" fontId="61" fillId="0" borderId="0"/>
    <xf numFmtId="0" fontId="7" fillId="0" borderId="0"/>
    <xf numFmtId="0" fontId="75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79" fillId="0" borderId="0"/>
    <xf numFmtId="0" fontId="79" fillId="0" borderId="0"/>
    <xf numFmtId="0" fontId="5" fillId="0" borderId="0"/>
    <xf numFmtId="0" fontId="3" fillId="0" borderId="0"/>
    <xf numFmtId="0" fontId="59" fillId="0" borderId="0"/>
    <xf numFmtId="0" fontId="60" fillId="0" borderId="0"/>
    <xf numFmtId="0" fontId="6" fillId="0" borderId="0"/>
    <xf numFmtId="0" fontId="7" fillId="0" borderId="0"/>
    <xf numFmtId="0" fontId="18" fillId="0" borderId="0"/>
    <xf numFmtId="0" fontId="78" fillId="0" borderId="0"/>
    <xf numFmtId="0" fontId="18" fillId="0" borderId="0"/>
    <xf numFmtId="0" fontId="6" fillId="0" borderId="0"/>
    <xf numFmtId="0" fontId="80" fillId="0" borderId="0"/>
    <xf numFmtId="0" fontId="21" fillId="0" borderId="0"/>
    <xf numFmtId="0" fontId="7" fillId="0" borderId="0"/>
    <xf numFmtId="0" fontId="7" fillId="0" borderId="0"/>
    <xf numFmtId="0" fontId="43" fillId="0" borderId="0"/>
    <xf numFmtId="207" fontId="42" fillId="0" borderId="0"/>
    <xf numFmtId="0" fontId="20" fillId="0" borderId="0"/>
    <xf numFmtId="0" fontId="18" fillId="0" borderId="0"/>
    <xf numFmtId="0" fontId="78" fillId="0" borderId="0"/>
    <xf numFmtId="0" fontId="42" fillId="0" borderId="0"/>
    <xf numFmtId="0" fontId="43" fillId="0" borderId="0"/>
    <xf numFmtId="0" fontId="7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7" fillId="0" borderId="0"/>
    <xf numFmtId="0" fontId="7" fillId="0" borderId="0"/>
    <xf numFmtId="39" fontId="20" fillId="0" borderId="0"/>
    <xf numFmtId="0" fontId="20" fillId="0" borderId="0"/>
    <xf numFmtId="0" fontId="17" fillId="4" borderId="11" applyNumberFormat="0" applyAlignment="0" applyProtection="0"/>
    <xf numFmtId="0" fontId="44" fillId="10" borderId="12" applyNumberFormat="0" applyAlignment="0" applyProtection="0"/>
    <xf numFmtId="9" fontId="75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8" fillId="0" borderId="13" applyNumberFormat="0" applyFill="0" applyAlignment="0" applyProtection="0">
      <alignment horizontal="center" vertical="center"/>
    </xf>
    <xf numFmtId="1" fontId="18" fillId="0" borderId="13" applyNumberFormat="0" applyFill="0" applyAlignment="0" applyProtection="0">
      <alignment horizontal="center" vertical="center"/>
    </xf>
    <xf numFmtId="208" fontId="18" fillId="0" borderId="0"/>
    <xf numFmtId="0" fontId="46" fillId="0" borderId="0" applyNumberFormat="0" applyFill="0" applyBorder="0" applyAlignment="0" applyProtection="0"/>
    <xf numFmtId="0" fontId="18" fillId="39" borderId="0"/>
    <xf numFmtId="0" fontId="22" fillId="0" borderId="0">
      <alignment vertical="top"/>
    </xf>
    <xf numFmtId="0" fontId="47" fillId="0" borderId="0" applyNumberFormat="0" applyBorder="0" applyAlignment="0"/>
    <xf numFmtId="0" fontId="47" fillId="0" borderId="0" applyNumberFormat="0" applyBorder="0" applyAlignment="0"/>
    <xf numFmtId="3" fontId="18" fillId="0" borderId="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48" fillId="0" borderId="0">
      <alignment horizontal="center" vertical="top"/>
    </xf>
    <xf numFmtId="40" fontId="49" fillId="0" borderId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41" fontId="18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39" fontId="18" fillId="0" borderId="0" applyFont="0" applyFill="0" applyBorder="0" applyAlignment="0" applyProtection="0"/>
    <xf numFmtId="190" fontId="2" fillId="0" borderId="0" applyFill="0" applyBorder="0" applyAlignment="0" applyProtection="0"/>
    <xf numFmtId="193" fontId="5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17" fillId="0" borderId="0" applyFill="0" applyBorder="0" applyAlignment="0" applyProtection="0"/>
    <xf numFmtId="39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17" fillId="0" borderId="0" applyFill="0" applyBorder="0" applyAlignment="0" applyProtection="0"/>
    <xf numFmtId="191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9" fontId="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7" fillId="0" borderId="0"/>
    <xf numFmtId="0" fontId="5" fillId="0" borderId="0"/>
    <xf numFmtId="0" fontId="18" fillId="0" borderId="0"/>
    <xf numFmtId="0" fontId="7" fillId="0" borderId="0"/>
    <xf numFmtId="0" fontId="5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5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7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4" fillId="0" borderId="0"/>
    <xf numFmtId="39" fontId="4" fillId="0" borderId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0" fontId="57" fillId="0" borderId="0"/>
    <xf numFmtId="0" fontId="18" fillId="0" borderId="0"/>
    <xf numFmtId="0" fontId="42" fillId="0" borderId="0"/>
  </cellStyleXfs>
  <cellXfs count="209">
    <xf numFmtId="0" fontId="0" fillId="0" borderId="0" xfId="0"/>
    <xf numFmtId="37" fontId="66" fillId="0" borderId="0" xfId="0" applyNumberFormat="1" applyFont="1"/>
    <xf numFmtId="37" fontId="67" fillId="0" borderId="0" xfId="889" applyNumberFormat="1" applyFont="1"/>
    <xf numFmtId="37" fontId="67" fillId="0" borderId="0" xfId="0" applyNumberFormat="1" applyFont="1"/>
    <xf numFmtId="37" fontId="67" fillId="0" borderId="0" xfId="280" applyNumberFormat="1" applyFont="1"/>
    <xf numFmtId="37" fontId="66" fillId="0" borderId="0" xfId="889" applyNumberFormat="1" applyFont="1"/>
    <xf numFmtId="40" fontId="67" fillId="0" borderId="0" xfId="0" quotePrefix="1" applyNumberFormat="1" applyFont="1" applyAlignment="1">
      <alignment horizontal="left"/>
    </xf>
    <xf numFmtId="37" fontId="68" fillId="0" borderId="0" xfId="889" applyNumberFormat="1" applyFont="1" applyAlignment="1">
      <alignment horizontal="center"/>
    </xf>
    <xf numFmtId="37" fontId="66" fillId="0" borderId="0" xfId="889" applyNumberFormat="1" applyFont="1" applyAlignment="1">
      <alignment horizontal="left"/>
    </xf>
    <xf numFmtId="37" fontId="67" fillId="0" borderId="0" xfId="889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7" fillId="0" borderId="16" xfId="0" applyNumberFormat="1" applyFont="1" applyBorder="1"/>
    <xf numFmtId="37" fontId="67" fillId="0" borderId="0" xfId="0" applyNumberFormat="1" applyFont="1" applyAlignment="1">
      <alignment horizontal="center"/>
    </xf>
    <xf numFmtId="37" fontId="81" fillId="0" borderId="0" xfId="0" applyNumberFormat="1" applyFont="1" applyAlignment="1">
      <alignment horizontal="center"/>
    </xf>
    <xf numFmtId="37" fontId="67" fillId="0" borderId="17" xfId="0" applyNumberFormat="1" applyFont="1" applyBorder="1" applyAlignment="1">
      <alignment horizontal="center"/>
    </xf>
    <xf numFmtId="39" fontId="67" fillId="0" borderId="0" xfId="1357" applyFont="1" applyAlignment="1">
      <alignment horizontal="center"/>
    </xf>
    <xf numFmtId="212" fontId="81" fillId="0" borderId="0" xfId="0" applyNumberFormat="1" applyFont="1" applyAlignment="1">
      <alignment horizontal="center"/>
    </xf>
    <xf numFmtId="37" fontId="81" fillId="0" borderId="17" xfId="0" applyNumberFormat="1" applyFont="1" applyBorder="1" applyAlignment="1">
      <alignment horizontal="center"/>
    </xf>
    <xf numFmtId="212" fontId="67" fillId="0" borderId="17" xfId="0" applyNumberFormat="1" applyFont="1" applyBorder="1" applyAlignment="1">
      <alignment horizontal="center"/>
    </xf>
    <xf numFmtId="37" fontId="66" fillId="0" borderId="0" xfId="363" applyNumberFormat="1" applyFont="1" applyFill="1" applyAlignment="1">
      <alignment horizontal="center"/>
    </xf>
    <xf numFmtId="37" fontId="67" fillId="0" borderId="0" xfId="252" applyNumberFormat="1" applyFont="1"/>
    <xf numFmtId="37" fontId="82" fillId="0" borderId="0" xfId="889" quotePrefix="1" applyNumberFormat="1" applyFont="1" applyAlignment="1">
      <alignment horizontal="center"/>
    </xf>
    <xf numFmtId="193" fontId="81" fillId="0" borderId="0" xfId="123" applyNumberFormat="1" applyFont="1" applyFill="1" applyAlignment="1">
      <alignment horizontal="right"/>
    </xf>
    <xf numFmtId="193" fontId="81" fillId="0" borderId="0" xfId="889" quotePrefix="1" applyNumberFormat="1" applyFont="1" applyAlignment="1">
      <alignment horizontal="center"/>
    </xf>
    <xf numFmtId="193" fontId="81" fillId="0" borderId="0" xfId="363" applyNumberFormat="1" applyFont="1" applyFill="1" applyAlignment="1">
      <alignment horizontal="right"/>
    </xf>
    <xf numFmtId="37" fontId="81" fillId="0" borderId="0" xfId="889" applyNumberFormat="1" applyFont="1"/>
    <xf numFmtId="193" fontId="81" fillId="0" borderId="0" xfId="889" applyNumberFormat="1" applyFont="1"/>
    <xf numFmtId="193" fontId="81" fillId="0" borderId="0" xfId="363" applyNumberFormat="1" applyFont="1" applyFill="1" applyBorder="1" applyAlignment="1">
      <alignment horizontal="right"/>
    </xf>
    <xf numFmtId="193" fontId="81" fillId="0" borderId="0" xfId="889" applyNumberFormat="1" applyFont="1" applyAlignment="1">
      <alignment horizontal="center"/>
    </xf>
    <xf numFmtId="193" fontId="81" fillId="0" borderId="0" xfId="123" applyNumberFormat="1" applyFont="1" applyFill="1" applyBorder="1" applyAlignment="1">
      <alignment horizontal="right"/>
    </xf>
    <xf numFmtId="37" fontId="82" fillId="0" borderId="0" xfId="889" applyNumberFormat="1" applyFont="1" applyAlignment="1">
      <alignment horizontal="center"/>
    </xf>
    <xf numFmtId="193" fontId="81" fillId="0" borderId="17" xfId="363" applyNumberFormat="1" applyFont="1" applyFill="1" applyBorder="1" applyAlignment="1">
      <alignment horizontal="right"/>
    </xf>
    <xf numFmtId="193" fontId="81" fillId="0" borderId="18" xfId="123" applyNumberFormat="1" applyFont="1" applyFill="1" applyBorder="1"/>
    <xf numFmtId="193" fontId="81" fillId="0" borderId="0" xfId="123" applyNumberFormat="1" applyFont="1" applyFill="1"/>
    <xf numFmtId="193" fontId="81" fillId="0" borderId="0" xfId="123" quotePrefix="1" applyNumberFormat="1" applyFont="1" applyFill="1" applyAlignment="1">
      <alignment horizontal="center" shrinkToFit="1"/>
    </xf>
    <xf numFmtId="37" fontId="67" fillId="0" borderId="0" xfId="889" applyNumberFormat="1" applyFont="1" applyAlignment="1">
      <alignment horizontal="center"/>
    </xf>
    <xf numFmtId="193" fontId="67" fillId="0" borderId="0" xfId="123" applyNumberFormat="1" applyFont="1" applyFill="1" applyAlignment="1">
      <alignment horizontal="right"/>
    </xf>
    <xf numFmtId="193" fontId="67" fillId="0" borderId="0" xfId="123" applyNumberFormat="1" applyFont="1" applyFill="1" applyBorder="1" applyAlignment="1">
      <alignment horizontal="right"/>
    </xf>
    <xf numFmtId="37" fontId="69" fillId="0" borderId="0" xfId="889" quotePrefix="1" applyNumberFormat="1" applyFont="1" applyAlignment="1">
      <alignment horizontal="center"/>
    </xf>
    <xf numFmtId="193" fontId="67" fillId="0" borderId="0" xfId="123" applyNumberFormat="1" applyFont="1" applyFill="1"/>
    <xf numFmtId="193" fontId="67" fillId="0" borderId="17" xfId="123" applyNumberFormat="1" applyFont="1" applyFill="1" applyBorder="1" applyAlignment="1">
      <alignment horizontal="right"/>
    </xf>
    <xf numFmtId="39" fontId="67" fillId="0" borderId="0" xfId="224" applyNumberFormat="1" applyFont="1"/>
    <xf numFmtId="37" fontId="81" fillId="0" borderId="0" xfId="252" applyNumberFormat="1" applyFont="1"/>
    <xf numFmtId="39" fontId="67" fillId="0" borderId="17" xfId="1357" applyFont="1" applyBorder="1" applyAlignment="1">
      <alignment horizontal="center"/>
    </xf>
    <xf numFmtId="37" fontId="72" fillId="0" borderId="0" xfId="889" applyNumberFormat="1" applyFont="1"/>
    <xf numFmtId="37" fontId="70" fillId="0" borderId="0" xfId="889" applyNumberFormat="1" applyFont="1"/>
    <xf numFmtId="37" fontId="66" fillId="0" borderId="0" xfId="1357" quotePrefix="1" applyNumberFormat="1" applyFont="1" applyAlignment="1">
      <alignment horizontal="center"/>
    </xf>
    <xf numFmtId="37" fontId="66" fillId="0" borderId="0" xfId="1357" applyNumberFormat="1" applyFont="1" applyAlignment="1">
      <alignment horizontal="center"/>
    </xf>
    <xf numFmtId="37" fontId="66" fillId="0" borderId="0" xfId="889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/>
    </xf>
    <xf numFmtId="193" fontId="67" fillId="0" borderId="6" xfId="123" applyNumberFormat="1" applyFont="1" applyFill="1" applyBorder="1" applyAlignment="1">
      <alignment horizontal="right"/>
    </xf>
    <xf numFmtId="193" fontId="67" fillId="0" borderId="19" xfId="123" applyNumberFormat="1" applyFont="1" applyFill="1" applyBorder="1" applyAlignment="1">
      <alignment horizontal="right"/>
    </xf>
    <xf numFmtId="37" fontId="67" fillId="0" borderId="0" xfId="252" applyNumberFormat="1" applyFont="1" applyAlignment="1">
      <alignment horizontal="center"/>
    </xf>
    <xf numFmtId="194" fontId="67" fillId="0" borderId="0" xfId="123" applyNumberFormat="1" applyFont="1" applyFill="1" applyBorder="1" applyAlignment="1">
      <alignment horizontal="right"/>
    </xf>
    <xf numFmtId="193" fontId="66" fillId="0" borderId="0" xfId="889" applyNumberFormat="1" applyFont="1" applyAlignment="1">
      <alignment horizontal="left"/>
    </xf>
    <xf numFmtId="39" fontId="67" fillId="0" borderId="0" xfId="0" quotePrefix="1" applyNumberFormat="1" applyFont="1"/>
    <xf numFmtId="39" fontId="67" fillId="0" borderId="0" xfId="0" applyNumberFormat="1" applyFont="1"/>
    <xf numFmtId="39" fontId="69" fillId="0" borderId="0" xfId="889" quotePrefix="1" applyNumberFormat="1" applyFont="1" applyAlignment="1">
      <alignment horizontal="center"/>
    </xf>
    <xf numFmtId="37" fontId="67" fillId="0" borderId="0" xfId="363" applyNumberFormat="1" applyFont="1" applyFill="1" applyBorder="1"/>
    <xf numFmtId="37" fontId="81" fillId="0" borderId="0" xfId="1357" applyNumberFormat="1" applyFont="1"/>
    <xf numFmtId="193" fontId="81" fillId="0" borderId="0" xfId="123" applyNumberFormat="1" applyFont="1" applyFill="1" applyBorder="1"/>
    <xf numFmtId="37" fontId="81" fillId="0" borderId="16" xfId="0" applyNumberFormat="1" applyFont="1" applyBorder="1"/>
    <xf numFmtId="37" fontId="81" fillId="0" borderId="0" xfId="0" applyNumberFormat="1" applyFont="1"/>
    <xf numFmtId="40" fontId="67" fillId="0" borderId="0" xfId="0" applyNumberFormat="1" applyFont="1" applyAlignment="1">
      <alignment horizontal="center"/>
    </xf>
    <xf numFmtId="40" fontId="67" fillId="0" borderId="17" xfId="0" applyNumberFormat="1" applyFont="1" applyBorder="1" applyAlignment="1">
      <alignment horizontal="center"/>
    </xf>
    <xf numFmtId="37" fontId="70" fillId="0" borderId="0" xfId="252" applyNumberFormat="1" applyFont="1"/>
    <xf numFmtId="193" fontId="67" fillId="0" borderId="0" xfId="889" applyNumberFormat="1" applyFont="1"/>
    <xf numFmtId="193" fontId="73" fillId="0" borderId="0" xfId="889" applyNumberFormat="1" applyFont="1" applyAlignment="1">
      <alignment horizontal="center"/>
    </xf>
    <xf numFmtId="193" fontId="70" fillId="0" borderId="0" xfId="123" applyNumberFormat="1" applyFont="1" applyFill="1" applyBorder="1" applyAlignment="1"/>
    <xf numFmtId="37" fontId="81" fillId="0" borderId="0" xfId="363" applyNumberFormat="1" applyFont="1" applyFill="1" applyBorder="1"/>
    <xf numFmtId="37" fontId="81" fillId="0" borderId="0" xfId="363" applyNumberFormat="1" applyFont="1" applyFill="1"/>
    <xf numFmtId="37" fontId="83" fillId="0" borderId="0" xfId="363" applyNumberFormat="1" applyFont="1" applyFill="1" applyAlignment="1">
      <alignment horizontal="center"/>
    </xf>
    <xf numFmtId="37" fontId="69" fillId="0" borderId="0" xfId="889" applyNumberFormat="1" applyFont="1"/>
    <xf numFmtId="193" fontId="81" fillId="0" borderId="6" xfId="363" applyNumberFormat="1" applyFont="1" applyFill="1" applyBorder="1" applyAlignment="1">
      <alignment horizontal="right"/>
    </xf>
    <xf numFmtId="193" fontId="81" fillId="0" borderId="0" xfId="123" applyNumberFormat="1" applyFont="1" applyFill="1" applyAlignment="1">
      <alignment horizontal="center"/>
    </xf>
    <xf numFmtId="193" fontId="81" fillId="0" borderId="19" xfId="363" applyNumberFormat="1" applyFont="1" applyFill="1" applyBorder="1" applyAlignment="1">
      <alignment horizontal="right"/>
    </xf>
    <xf numFmtId="37" fontId="83" fillId="0" borderId="0" xfId="889" applyNumberFormat="1" applyFont="1"/>
    <xf numFmtId="40" fontId="81" fillId="0" borderId="0" xfId="363" applyNumberFormat="1" applyFont="1" applyFill="1" applyBorder="1" applyAlignment="1">
      <alignment horizontal="right"/>
    </xf>
    <xf numFmtId="40" fontId="81" fillId="0" borderId="0" xfId="889" applyNumberFormat="1" applyFont="1"/>
    <xf numFmtId="37" fontId="81" fillId="0" borderId="0" xfId="1356" applyNumberFormat="1" applyFont="1" applyAlignment="1">
      <alignment horizontal="left"/>
    </xf>
    <xf numFmtId="39" fontId="81" fillId="0" borderId="0" xfId="1356" applyFont="1"/>
    <xf numFmtId="39" fontId="81" fillId="0" borderId="0" xfId="1356" applyFont="1" applyAlignment="1">
      <alignment horizontal="left"/>
    </xf>
    <xf numFmtId="37" fontId="81" fillId="0" borderId="0" xfId="1357" applyNumberFormat="1" applyFont="1" applyAlignment="1">
      <alignment horizontal="left"/>
    </xf>
    <xf numFmtId="37" fontId="67" fillId="0" borderId="0" xfId="1356" applyNumberFormat="1" applyFont="1" applyAlignment="1">
      <alignment horizontal="left"/>
    </xf>
    <xf numFmtId="37" fontId="83" fillId="0" borderId="0" xfId="889" applyNumberFormat="1" applyFont="1" applyAlignment="1">
      <alignment horizontal="center"/>
    </xf>
    <xf numFmtId="37" fontId="81" fillId="0" borderId="0" xfId="123" applyNumberFormat="1" applyFont="1" applyFill="1" applyAlignment="1">
      <alignment horizontal="right"/>
    </xf>
    <xf numFmtId="37" fontId="81" fillId="0" borderId="0" xfId="889" quotePrefix="1" applyNumberFormat="1" applyFont="1" applyAlignment="1">
      <alignment horizontal="left"/>
    </xf>
    <xf numFmtId="37" fontId="81" fillId="0" borderId="0" xfId="363" applyNumberFormat="1" applyFont="1" applyFill="1" applyBorder="1" applyAlignment="1">
      <alignment horizontal="center"/>
    </xf>
    <xf numFmtId="37" fontId="81" fillId="0" borderId="0" xfId="889" quotePrefix="1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 shrinkToFit="1"/>
    </xf>
    <xf numFmtId="193" fontId="81" fillId="0" borderId="17" xfId="123" applyNumberFormat="1" applyFont="1" applyFill="1" applyBorder="1" applyAlignment="1">
      <alignment horizontal="right"/>
    </xf>
    <xf numFmtId="193" fontId="81" fillId="0" borderId="6" xfId="123" applyNumberFormat="1" applyFont="1" applyFill="1" applyBorder="1" applyAlignment="1">
      <alignment horizontal="right"/>
    </xf>
    <xf numFmtId="193" fontId="81" fillId="0" borderId="19" xfId="123" applyNumberFormat="1" applyFont="1" applyFill="1" applyBorder="1" applyAlignment="1">
      <alignment horizontal="right"/>
    </xf>
    <xf numFmtId="40" fontId="70" fillId="0" borderId="0" xfId="0" quotePrefix="1" applyNumberFormat="1" applyFont="1" applyAlignment="1">
      <alignment horizontal="left"/>
    </xf>
    <xf numFmtId="190" fontId="81" fillId="0" borderId="0" xfId="50" applyFont="1" applyFill="1"/>
    <xf numFmtId="190" fontId="81" fillId="0" borderId="0" xfId="123" applyFont="1" applyFill="1"/>
    <xf numFmtId="37" fontId="71" fillId="0" borderId="0" xfId="252" quotePrefix="1" applyNumberFormat="1" applyFont="1" applyAlignment="1">
      <alignment horizontal="centerContinuous"/>
    </xf>
    <xf numFmtId="37" fontId="71" fillId="0" borderId="0" xfId="252" applyNumberFormat="1" applyFont="1" applyAlignment="1">
      <alignment horizontal="center"/>
    </xf>
    <xf numFmtId="37" fontId="70" fillId="0" borderId="16" xfId="252" applyNumberFormat="1" applyFont="1" applyBorder="1" applyAlignment="1">
      <alignment horizontal="center"/>
    </xf>
    <xf numFmtId="37" fontId="70" fillId="0" borderId="0" xfId="252" applyNumberFormat="1" applyFont="1" applyAlignment="1">
      <alignment horizontal="center"/>
    </xf>
    <xf numFmtId="37" fontId="67" fillId="0" borderId="0" xfId="261" applyNumberFormat="1" applyFont="1" applyAlignment="1">
      <alignment horizontal="center" vertical="top"/>
    </xf>
    <xf numFmtId="37" fontId="70" fillId="0" borderId="17" xfId="252" applyNumberFormat="1" applyFont="1" applyBorder="1"/>
    <xf numFmtId="37" fontId="70" fillId="0" borderId="0" xfId="123" applyNumberFormat="1" applyFont="1" applyFill="1" applyBorder="1" applyAlignment="1"/>
    <xf numFmtId="40" fontId="67" fillId="0" borderId="0" xfId="0" applyNumberFormat="1" applyFont="1" applyAlignment="1">
      <alignment horizontal="left"/>
    </xf>
    <xf numFmtId="37" fontId="71" fillId="0" borderId="0" xfId="252" quotePrefix="1" applyNumberFormat="1" applyFont="1" applyAlignment="1">
      <alignment horizontal="center"/>
    </xf>
    <xf numFmtId="37" fontId="67" fillId="0" borderId="16" xfId="252" applyNumberFormat="1" applyFont="1" applyBorder="1"/>
    <xf numFmtId="37" fontId="74" fillId="0" borderId="0" xfId="252" applyNumberFormat="1" applyFont="1" applyAlignment="1">
      <alignment horizontal="center"/>
    </xf>
    <xf numFmtId="37" fontId="70" fillId="0" borderId="17" xfId="252" applyNumberFormat="1" applyFont="1" applyBorder="1" applyAlignment="1">
      <alignment horizontal="center"/>
    </xf>
    <xf numFmtId="193" fontId="67" fillId="0" borderId="0" xfId="252" applyNumberFormat="1" applyFont="1" applyAlignment="1">
      <alignment horizontal="center"/>
    </xf>
    <xf numFmtId="37" fontId="70" fillId="0" borderId="0" xfId="252" quotePrefix="1" applyNumberFormat="1" applyFont="1" applyAlignment="1">
      <alignment horizontal="left"/>
    </xf>
    <xf numFmtId="37" fontId="70" fillId="0" borderId="0" xfId="123" applyNumberFormat="1" applyFont="1" applyFill="1"/>
    <xf numFmtId="37" fontId="70" fillId="0" borderId="0" xfId="1357" applyNumberFormat="1" applyFont="1" applyAlignment="1">
      <alignment horizontal="left"/>
    </xf>
    <xf numFmtId="190" fontId="70" fillId="0" borderId="0" xfId="50" applyFont="1" applyFill="1"/>
    <xf numFmtId="190" fontId="67" fillId="0" borderId="0" xfId="50" applyFont="1" applyFill="1"/>
    <xf numFmtId="37" fontId="66" fillId="0" borderId="0" xfId="210" applyNumberFormat="1" applyFont="1"/>
    <xf numFmtId="37" fontId="66" fillId="0" borderId="0" xfId="211" applyNumberFormat="1" applyFont="1"/>
    <xf numFmtId="37" fontId="67" fillId="0" borderId="0" xfId="363" applyNumberFormat="1" applyFont="1" applyFill="1"/>
    <xf numFmtId="37" fontId="66" fillId="0" borderId="0" xfId="213" applyNumberFormat="1" applyFont="1"/>
    <xf numFmtId="193" fontId="67" fillId="0" borderId="0" xfId="363" applyNumberFormat="1" applyFont="1" applyFill="1" applyAlignment="1">
      <alignment horizontal="right"/>
    </xf>
    <xf numFmtId="193" fontId="67" fillId="0" borderId="0" xfId="363" applyNumberFormat="1" applyFont="1" applyFill="1" applyBorder="1" applyAlignment="1">
      <alignment horizontal="right"/>
    </xf>
    <xf numFmtId="193" fontId="67" fillId="0" borderId="0" xfId="889" applyNumberFormat="1" applyFont="1" applyAlignment="1">
      <alignment horizontal="right"/>
    </xf>
    <xf numFmtId="40" fontId="67" fillId="0" borderId="0" xfId="123" applyNumberFormat="1" applyFont="1" applyFill="1" applyBorder="1" applyAlignment="1">
      <alignment horizontal="right"/>
    </xf>
    <xf numFmtId="37" fontId="67" fillId="0" borderId="0" xfId="363" applyNumberFormat="1" applyFont="1" applyFill="1" applyBorder="1" applyAlignment="1">
      <alignment horizontal="right"/>
    </xf>
    <xf numFmtId="37" fontId="67" fillId="0" borderId="0" xfId="0" applyNumberFormat="1" applyFont="1" applyAlignment="1">
      <alignment vertical="center"/>
    </xf>
    <xf numFmtId="193" fontId="84" fillId="0" borderId="0" xfId="123" applyNumberFormat="1" applyFont="1" applyFill="1" applyBorder="1" applyAlignment="1">
      <alignment horizontal="right"/>
    </xf>
    <xf numFmtId="40" fontId="66" fillId="0" borderId="0" xfId="0" applyNumberFormat="1" applyFont="1" applyAlignment="1">
      <alignment horizontal="left"/>
    </xf>
    <xf numFmtId="40" fontId="67" fillId="0" borderId="0" xfId="123" applyNumberFormat="1" applyFont="1" applyFill="1" applyAlignment="1">
      <alignment horizontal="right"/>
    </xf>
    <xf numFmtId="37" fontId="71" fillId="0" borderId="0" xfId="1357" quotePrefix="1" applyNumberFormat="1" applyFont="1" applyAlignment="1">
      <alignment horizontal="center"/>
    </xf>
    <xf numFmtId="37" fontId="71" fillId="0" borderId="0" xfId="1357" applyNumberFormat="1" applyFont="1" applyAlignment="1">
      <alignment horizontal="center"/>
    </xf>
    <xf numFmtId="190" fontId="66" fillId="0" borderId="0" xfId="50" applyFont="1" applyFill="1" applyAlignment="1" applyProtection="1">
      <alignment horizontal="center"/>
    </xf>
    <xf numFmtId="190" fontId="67" fillId="0" borderId="0" xfId="50" applyFont="1" applyFill="1" applyAlignment="1">
      <alignment horizontal="right"/>
    </xf>
    <xf numFmtId="190" fontId="67" fillId="0" borderId="0" xfId="50" applyFont="1" applyFill="1" applyBorder="1" applyAlignment="1">
      <alignment horizontal="right"/>
    </xf>
    <xf numFmtId="190" fontId="71" fillId="0" borderId="0" xfId="50" applyFont="1" applyFill="1" applyAlignment="1" applyProtection="1">
      <alignment horizontal="center"/>
    </xf>
    <xf numFmtId="190" fontId="71" fillId="0" borderId="0" xfId="50" quotePrefix="1" applyFont="1" applyFill="1" applyBorder="1" applyAlignment="1">
      <alignment horizontal="center"/>
    </xf>
    <xf numFmtId="190" fontId="66" fillId="0" borderId="0" xfId="50" applyFont="1" applyFill="1" applyAlignment="1">
      <alignment horizontal="left"/>
    </xf>
    <xf numFmtId="190" fontId="67" fillId="0" borderId="0" xfId="50" applyFont="1" applyFill="1" applyBorder="1"/>
    <xf numFmtId="190" fontId="66" fillId="0" borderId="0" xfId="50" applyFont="1" applyFill="1" applyAlignment="1">
      <alignment horizontal="center"/>
    </xf>
    <xf numFmtId="194" fontId="67" fillId="0" borderId="0" xfId="50" applyNumberFormat="1" applyFont="1" applyFill="1" applyBorder="1" applyAlignment="1">
      <alignment horizontal="right"/>
    </xf>
    <xf numFmtId="40" fontId="67" fillId="0" borderId="0" xfId="363" applyNumberFormat="1" applyFont="1" applyFill="1" applyBorder="1" applyAlignment="1">
      <alignment horizontal="right"/>
    </xf>
    <xf numFmtId="40" fontId="67" fillId="0" borderId="0" xfId="889" applyNumberFormat="1" applyFont="1"/>
    <xf numFmtId="39" fontId="67" fillId="0" borderId="0" xfId="207" applyNumberFormat="1" applyFont="1" applyAlignment="1">
      <alignment horizontal="left"/>
    </xf>
    <xf numFmtId="37" fontId="67" fillId="0" borderId="0" xfId="210" applyNumberFormat="1" applyFont="1"/>
    <xf numFmtId="39" fontId="67" fillId="0" borderId="0" xfId="207" applyNumberFormat="1" applyFont="1"/>
    <xf numFmtId="193" fontId="67" fillId="0" borderId="16" xfId="123" applyNumberFormat="1" applyFont="1" applyFill="1" applyBorder="1" applyAlignment="1">
      <alignment horizontal="right"/>
    </xf>
    <xf numFmtId="193" fontId="66" fillId="0" borderId="0" xfId="889" applyNumberFormat="1" applyFont="1" applyAlignment="1">
      <alignment horizontal="center"/>
    </xf>
    <xf numFmtId="39" fontId="67" fillId="0" borderId="0" xfId="123" applyNumberFormat="1" applyFont="1" applyFill="1" applyBorder="1" applyAlignment="1">
      <alignment horizontal="right"/>
    </xf>
    <xf numFmtId="37" fontId="81" fillId="0" borderId="0" xfId="252" applyNumberFormat="1" applyFont="1" applyAlignment="1">
      <alignment horizontal="left" indent="8"/>
    </xf>
    <xf numFmtId="37" fontId="81" fillId="0" borderId="0" xfId="252" applyNumberFormat="1" applyFont="1" applyAlignment="1">
      <alignment horizontal="left" indent="3"/>
    </xf>
    <xf numFmtId="37" fontId="81" fillId="0" borderId="0" xfId="1357" applyNumberFormat="1" applyFont="1" applyAlignment="1">
      <alignment horizontal="left" indent="3"/>
    </xf>
    <xf numFmtId="211" fontId="82" fillId="0" borderId="0" xfId="889" quotePrefix="1" applyNumberFormat="1" applyFont="1" applyAlignment="1">
      <alignment horizontal="center"/>
    </xf>
    <xf numFmtId="37" fontId="66" fillId="0" borderId="17" xfId="363" applyNumberFormat="1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49" fontId="66" fillId="0" borderId="0" xfId="0" applyNumberFormat="1" applyFont="1" applyAlignment="1">
      <alignment horizontal="center"/>
    </xf>
    <xf numFmtId="37" fontId="67" fillId="0" borderId="0" xfId="0" quotePrefix="1" applyNumberFormat="1" applyFont="1"/>
    <xf numFmtId="39" fontId="66" fillId="0" borderId="0" xfId="1357" applyFont="1" applyAlignment="1">
      <alignment horizontal="center"/>
    </xf>
    <xf numFmtId="37" fontId="71" fillId="0" borderId="17" xfId="889" quotePrefix="1" applyNumberFormat="1" applyFont="1" applyBorder="1" applyAlignment="1">
      <alignment horizontal="center"/>
    </xf>
    <xf numFmtId="39" fontId="66" fillId="0" borderId="0" xfId="0" applyNumberFormat="1" applyFont="1"/>
    <xf numFmtId="190" fontId="67" fillId="0" borderId="17" xfId="50" applyFont="1" applyFill="1" applyBorder="1" applyAlignment="1">
      <alignment horizontal="right"/>
    </xf>
    <xf numFmtId="37" fontId="66" fillId="0" borderId="0" xfId="363" applyNumberFormat="1" applyFont="1" applyFill="1" applyBorder="1" applyAlignment="1"/>
    <xf numFmtId="193" fontId="70" fillId="0" borderId="0" xfId="123" applyNumberFormat="1" applyFont="1" applyFill="1"/>
    <xf numFmtId="193" fontId="70" fillId="0" borderId="17" xfId="123" applyNumberFormat="1" applyFont="1" applyFill="1" applyBorder="1"/>
    <xf numFmtId="193" fontId="70" fillId="0" borderId="0" xfId="123" applyNumberFormat="1" applyFont="1" applyFill="1" applyBorder="1"/>
    <xf numFmtId="39" fontId="67" fillId="0" borderId="0" xfId="231" applyNumberFormat="1" applyFont="1"/>
    <xf numFmtId="9" fontId="66" fillId="0" borderId="0" xfId="285" applyFont="1" applyFill="1" applyAlignment="1" applyProtection="1">
      <alignment horizontal="center"/>
    </xf>
    <xf numFmtId="213" fontId="67" fillId="0" borderId="0" xfId="50" applyNumberFormat="1" applyFont="1" applyFill="1" applyAlignment="1">
      <alignment horizontal="right"/>
    </xf>
    <xf numFmtId="213" fontId="67" fillId="0" borderId="0" xfId="363" applyNumberFormat="1" applyFont="1" applyFill="1" applyAlignment="1">
      <alignment horizontal="right"/>
    </xf>
    <xf numFmtId="193" fontId="67" fillId="0" borderId="0" xfId="889" quotePrefix="1" applyNumberFormat="1" applyFont="1" applyAlignment="1">
      <alignment horizontal="center"/>
    </xf>
    <xf numFmtId="37" fontId="69" fillId="0" borderId="0" xfId="889" applyNumberFormat="1" applyFont="1" applyAlignment="1">
      <alignment horizontal="center"/>
    </xf>
    <xf numFmtId="213" fontId="67" fillId="0" borderId="0" xfId="889" applyNumberFormat="1" applyFont="1"/>
    <xf numFmtId="37" fontId="81" fillId="0" borderId="0" xfId="889" applyNumberFormat="1" applyFont="1" applyAlignment="1">
      <alignment horizontal="center"/>
    </xf>
    <xf numFmtId="39" fontId="66" fillId="0" borderId="0" xfId="281" applyFont="1" applyAlignment="1">
      <alignment horizontal="left"/>
    </xf>
    <xf numFmtId="0" fontId="67" fillId="0" borderId="16" xfId="252" applyFont="1" applyBorder="1" applyAlignment="1">
      <alignment horizontal="center" wrapText="1"/>
    </xf>
    <xf numFmtId="0" fontId="67" fillId="0" borderId="16" xfId="252" applyFont="1" applyBorder="1"/>
    <xf numFmtId="0" fontId="67" fillId="0" borderId="0" xfId="252" applyFont="1"/>
    <xf numFmtId="0" fontId="67" fillId="0" borderId="0" xfId="0" applyFont="1" applyAlignment="1">
      <alignment horizontal="center" wrapText="1"/>
    </xf>
    <xf numFmtId="39" fontId="67" fillId="0" borderId="16" xfId="1356" applyFont="1" applyBorder="1" applyAlignment="1">
      <alignment horizontal="center" wrapText="1"/>
    </xf>
    <xf numFmtId="39" fontId="67" fillId="0" borderId="0" xfId="1356" applyFont="1" applyAlignment="1">
      <alignment horizontal="center"/>
    </xf>
    <xf numFmtId="39" fontId="67" fillId="0" borderId="0" xfId="1356" applyFont="1" applyAlignment="1">
      <alignment horizontal="center" wrapText="1"/>
    </xf>
    <xf numFmtId="39" fontId="67" fillId="0" borderId="0" xfId="1356" applyFont="1" applyAlignment="1">
      <alignment horizontal="left"/>
    </xf>
    <xf numFmtId="39" fontId="66" fillId="0" borderId="0" xfId="1356" applyFont="1"/>
    <xf numFmtId="0" fontId="67" fillId="0" borderId="17" xfId="0" applyFont="1" applyBorder="1" applyAlignment="1">
      <alignment horizontal="center" wrapText="1"/>
    </xf>
    <xf numFmtId="40" fontId="66" fillId="0" borderId="0" xfId="0" applyNumberFormat="1" applyFont="1"/>
    <xf numFmtId="2" fontId="67" fillId="0" borderId="0" xfId="50" applyNumberFormat="1" applyFont="1" applyFill="1" applyAlignment="1">
      <alignment horizontal="right"/>
    </xf>
    <xf numFmtId="2" fontId="67" fillId="0" borderId="0" xfId="50" applyNumberFormat="1" applyFont="1" applyFill="1" applyBorder="1" applyAlignment="1">
      <alignment horizontal="right"/>
    </xf>
    <xf numFmtId="193" fontId="81" fillId="0" borderId="16" xfId="123" applyNumberFormat="1" applyFont="1" applyFill="1" applyBorder="1" applyAlignment="1">
      <alignment horizontal="right"/>
    </xf>
    <xf numFmtId="37" fontId="71" fillId="0" borderId="0" xfId="889" quotePrefix="1" applyNumberFormat="1" applyFont="1" applyAlignment="1">
      <alignment horizontal="center"/>
    </xf>
    <xf numFmtId="193" fontId="70" fillId="0" borderId="19" xfId="123" applyNumberFormat="1" applyFont="1" applyFill="1" applyBorder="1"/>
    <xf numFmtId="193" fontId="67" fillId="0" borderId="17" xfId="123" applyNumberFormat="1" applyFont="1" applyFill="1" applyBorder="1"/>
    <xf numFmtId="193" fontId="67" fillId="0" borderId="0" xfId="123" applyNumberFormat="1" applyFont="1" applyFill="1" applyBorder="1"/>
    <xf numFmtId="193" fontId="67" fillId="0" borderId="19" xfId="123" applyNumberFormat="1" applyFont="1" applyFill="1" applyBorder="1"/>
    <xf numFmtId="193" fontId="70" fillId="0" borderId="16" xfId="123" applyNumberFormat="1" applyFont="1" applyFill="1" applyBorder="1"/>
    <xf numFmtId="37" fontId="83" fillId="0" borderId="0" xfId="889" applyNumberFormat="1" applyFont="1" applyAlignment="1">
      <alignment horizontal="center"/>
    </xf>
    <xf numFmtId="37" fontId="66" fillId="0" borderId="0" xfId="889" applyNumberFormat="1" applyFont="1" applyAlignment="1">
      <alignment horizontal="center"/>
    </xf>
    <xf numFmtId="37" fontId="66" fillId="0" borderId="17" xfId="363" applyNumberFormat="1" applyFont="1" applyFill="1" applyBorder="1" applyAlignment="1">
      <alignment horizontal="center"/>
    </xf>
    <xf numFmtId="37" fontId="81" fillId="0" borderId="0" xfId="889" applyNumberFormat="1" applyFont="1" applyAlignment="1">
      <alignment horizontal="center"/>
    </xf>
    <xf numFmtId="37" fontId="71" fillId="0" borderId="0" xfId="1357" quotePrefix="1" applyNumberFormat="1" applyFont="1" applyAlignment="1">
      <alignment horizontal="center"/>
    </xf>
    <xf numFmtId="37" fontId="71" fillId="0" borderId="0" xfId="1357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37" fontId="70" fillId="0" borderId="6" xfId="252" applyNumberFormat="1" applyFont="1" applyBorder="1" applyAlignment="1">
      <alignment horizontal="center"/>
    </xf>
    <xf numFmtId="37" fontId="67" fillId="0" borderId="17" xfId="0" applyNumberFormat="1" applyFont="1" applyBorder="1" applyAlignment="1">
      <alignment horizontal="center"/>
    </xf>
    <xf numFmtId="37" fontId="71" fillId="0" borderId="17" xfId="252" applyNumberFormat="1" applyFont="1" applyBorder="1" applyAlignment="1">
      <alignment horizontal="center"/>
    </xf>
    <xf numFmtId="37" fontId="71" fillId="0" borderId="0" xfId="252" applyNumberFormat="1" applyFont="1" applyAlignment="1">
      <alignment horizontal="center"/>
    </xf>
    <xf numFmtId="37" fontId="71" fillId="0" borderId="0" xfId="252" quotePrefix="1" applyNumberFormat="1" applyFont="1" applyAlignment="1">
      <alignment horizontal="center"/>
    </xf>
    <xf numFmtId="0" fontId="67" fillId="0" borderId="17" xfId="0" applyFont="1" applyBorder="1" applyAlignment="1">
      <alignment horizontal="center"/>
    </xf>
    <xf numFmtId="0" fontId="67" fillId="0" borderId="16" xfId="252" applyFont="1" applyBorder="1" applyAlignment="1">
      <alignment horizontal="center"/>
    </xf>
    <xf numFmtId="37" fontId="66" fillId="0" borderId="0" xfId="1357" applyNumberFormat="1" applyFont="1" applyAlignment="1">
      <alignment horizontal="center"/>
    </xf>
    <xf numFmtId="37" fontId="66" fillId="0" borderId="0" xfId="1357" quotePrefix="1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/>
    </xf>
    <xf numFmtId="216" fontId="67" fillId="0" borderId="0" xfId="363" applyNumberFormat="1" applyFont="1" applyFill="1" applyAlignment="1">
      <alignment horizontal="right"/>
    </xf>
  </cellXfs>
  <cellStyles count="1372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10" xfId="52" xr:uid="{00000000-0005-0000-0000-000033000000}"/>
    <cellStyle name="Comma 10 2" xfId="53" xr:uid="{00000000-0005-0000-0000-000034000000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6" xfId="60" xr:uid="{00000000-0005-0000-0000-00003B000000}"/>
    <cellStyle name="Comma 17" xfId="61" xr:uid="{00000000-0005-0000-0000-00003C000000}"/>
    <cellStyle name="Comma 18" xfId="62" xr:uid="{00000000-0005-0000-0000-00003D000000}"/>
    <cellStyle name="Comma 18 2" xfId="63" xr:uid="{00000000-0005-0000-0000-00003E000000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1" xfId="67" xr:uid="{00000000-0005-0000-0000-000042000000}"/>
    <cellStyle name="Comma 2 12" xfId="68" xr:uid="{00000000-0005-0000-0000-000043000000}"/>
    <cellStyle name="Comma 2 13" xfId="69" xr:uid="{00000000-0005-0000-0000-000044000000}"/>
    <cellStyle name="Comma 2 14" xfId="70" xr:uid="{00000000-0005-0000-0000-000045000000}"/>
    <cellStyle name="Comma 2 15" xfId="71" xr:uid="{00000000-0005-0000-0000-000046000000}"/>
    <cellStyle name="Comma 2 16" xfId="72" xr:uid="{00000000-0005-0000-0000-000047000000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3" xfId="76" xr:uid="{00000000-0005-0000-0000-00004B000000}"/>
    <cellStyle name="Comma 2 2 4" xfId="77" xr:uid="{00000000-0005-0000-0000-00004C000000}"/>
    <cellStyle name="Comma 2 2 5" xfId="78" xr:uid="{00000000-0005-0000-0000-00004D000000}"/>
    <cellStyle name="Comma 2 3" xfId="79" xr:uid="{00000000-0005-0000-0000-00004E000000}"/>
    <cellStyle name="Comma 2 3 2" xfId="80" xr:uid="{00000000-0005-0000-0000-00004F000000}"/>
    <cellStyle name="Comma 2 4" xfId="81" xr:uid="{00000000-0005-0000-0000-000050000000}"/>
    <cellStyle name="Comma 2 5" xfId="82" xr:uid="{00000000-0005-0000-0000-000051000000}"/>
    <cellStyle name="Comma 2 6" xfId="83" xr:uid="{00000000-0005-0000-0000-000052000000}"/>
    <cellStyle name="Comma 2 7" xfId="84" xr:uid="{00000000-0005-0000-0000-000053000000}"/>
    <cellStyle name="Comma 2 8" xfId="85" xr:uid="{00000000-0005-0000-0000-000054000000}"/>
    <cellStyle name="Comma 2 9" xfId="86" xr:uid="{00000000-0005-0000-0000-000055000000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1" xfId="90" xr:uid="{00000000-0005-0000-0000-000059000000}"/>
    <cellStyle name="Comma 21 2" xfId="91" xr:uid="{00000000-0005-0000-0000-00005A000000}"/>
    <cellStyle name="Comma 22" xfId="92" xr:uid="{00000000-0005-0000-0000-00005B000000}"/>
    <cellStyle name="Comma 22 2" xfId="93" xr:uid="{00000000-0005-0000-0000-00005C000000}"/>
    <cellStyle name="Comma 23" xfId="94" xr:uid="{00000000-0005-0000-0000-00005D000000}"/>
    <cellStyle name="Comma 24" xfId="95" xr:uid="{00000000-0005-0000-0000-00005E000000}"/>
    <cellStyle name="Comma 25" xfId="96" xr:uid="{00000000-0005-0000-0000-00005F000000}"/>
    <cellStyle name="Comma 26" xfId="97" xr:uid="{00000000-0005-0000-0000-000060000000}"/>
    <cellStyle name="Comma 27" xfId="98" xr:uid="{00000000-0005-0000-0000-000061000000}"/>
    <cellStyle name="Comma 28" xfId="99" xr:uid="{00000000-0005-0000-0000-000062000000}"/>
    <cellStyle name="Comma 29" xfId="100" xr:uid="{00000000-0005-0000-0000-000063000000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3" xfId="104" xr:uid="{00000000-0005-0000-0000-000067000000}"/>
    <cellStyle name="Comma 3 4" xfId="105" xr:uid="{00000000-0005-0000-0000-000068000000}"/>
    <cellStyle name="Comma 3 5" xfId="106" xr:uid="{00000000-0005-0000-0000-000069000000}"/>
    <cellStyle name="Comma 30" xfId="107" xr:uid="{00000000-0005-0000-0000-00006A000000}"/>
    <cellStyle name="Comma 31" xfId="108" xr:uid="{00000000-0005-0000-0000-00006B000000}"/>
    <cellStyle name="Comma 32" xfId="109" xr:uid="{00000000-0005-0000-0000-00006C000000}"/>
    <cellStyle name="Comma 33" xfId="110" xr:uid="{00000000-0005-0000-0000-00006D000000}"/>
    <cellStyle name="Comma 34" xfId="111" xr:uid="{00000000-0005-0000-0000-00006E000000}"/>
    <cellStyle name="Comma 35" xfId="112" xr:uid="{00000000-0005-0000-0000-00006F000000}"/>
    <cellStyle name="Comma 36" xfId="113" xr:uid="{00000000-0005-0000-0000-000070000000}"/>
    <cellStyle name="Comma 37" xfId="114" xr:uid="{00000000-0005-0000-0000-000071000000}"/>
    <cellStyle name="Comma 38" xfId="115" xr:uid="{00000000-0005-0000-0000-000072000000}"/>
    <cellStyle name="Comma 39" xfId="116" xr:uid="{00000000-0005-0000-0000-000073000000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3" xfId="120" xr:uid="{00000000-0005-0000-0000-000077000000}"/>
    <cellStyle name="Comma 4 4" xfId="121" xr:uid="{00000000-0005-0000-0000-000078000000}"/>
    <cellStyle name="Comma 4 5" xfId="122" xr:uid="{00000000-0005-0000-0000-000079000000}"/>
    <cellStyle name="Comma 40" xfId="123" xr:uid="{00000000-0005-0000-0000-00007A000000}"/>
    <cellStyle name="Comma 41" xfId="124" xr:uid="{00000000-0005-0000-0000-00007B000000}"/>
    <cellStyle name="Comma 42" xfId="125" xr:uid="{00000000-0005-0000-0000-00007C000000}"/>
    <cellStyle name="Comma 5" xfId="126" xr:uid="{00000000-0005-0000-0000-00007D000000}"/>
    <cellStyle name="Comma 5 2" xfId="127" xr:uid="{00000000-0005-0000-0000-00007E000000}"/>
    <cellStyle name="Comma 5 3" xfId="128" xr:uid="{00000000-0005-0000-0000-00007F000000}"/>
    <cellStyle name="Comma 5 4" xfId="129" xr:uid="{00000000-0005-0000-0000-000080000000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3" xfId="133" xr:uid="{00000000-0005-0000-0000-000084000000}"/>
    <cellStyle name="Comma 7" xfId="134" xr:uid="{00000000-0005-0000-0000-000085000000}"/>
    <cellStyle name="Comma 7 2" xfId="135" xr:uid="{00000000-0005-0000-0000-000086000000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3" xfId="139" xr:uid="{00000000-0005-0000-0000-00008A000000}"/>
    <cellStyle name="Comma 80" xfId="140" xr:uid="{00000000-0005-0000-0000-00008B000000}"/>
    <cellStyle name="Comma 9" xfId="141" xr:uid="{00000000-0005-0000-0000-00008C000000}"/>
    <cellStyle name="Comma 9 2" xfId="142" xr:uid="{00000000-0005-0000-0000-00008D000000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2" xfId="154" xr:uid="{00000000-0005-0000-0000-000099000000}"/>
    <cellStyle name="Currency 2 2" xfId="155" xr:uid="{00000000-0005-0000-0000-00009A000000}"/>
    <cellStyle name="Currency 3" xfId="156" xr:uid="{00000000-0005-0000-0000-00009B000000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38" xfId="205" xr:uid="{00000000-0005-0000-0000-0000CD000000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4" xfId="237" xr:uid="{00000000-0005-0000-0000-0000ED000000}"/>
    <cellStyle name="Normal 2 5" xfId="238" xr:uid="{00000000-0005-0000-0000-0000EE000000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9" xfId="254" xr:uid="{00000000-0005-0000-0000-0000FE000000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8" xfId="276" xr:uid="{00000000-0005-0000-0000-000014010000}"/>
    <cellStyle name="Normal 8 2" xfId="277" xr:uid="{00000000-0005-0000-0000-000015010000}"/>
    <cellStyle name="Normal 9" xfId="278" xr:uid="{00000000-0005-0000-0000-000016010000}"/>
    <cellStyle name="Normal 9 2" xfId="279" xr:uid="{00000000-0005-0000-0000-000017010000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3" xfId="371" xr:uid="{00000000-0005-0000-0000-000073010000}"/>
    <cellStyle name="เครื่องหมายจุลภาค 4 4" xfId="372" xr:uid="{00000000-0005-0000-0000-000074010000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3" xfId="384" xr:uid="{00000000-0005-0000-0000-000080010000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topLeftCell="A56" zoomScale="90" zoomScaleNormal="90" zoomScaleSheetLayoutView="90" workbookViewId="0">
      <selection activeCell="J109" sqref="J109"/>
    </sheetView>
  </sheetViews>
  <sheetFormatPr defaultColWidth="9.375" defaultRowHeight="26.1" customHeight="1"/>
  <cols>
    <col min="1" max="3" width="3.875" style="25" customWidth="1"/>
    <col min="4" max="4" width="38.5" style="25" customWidth="1"/>
    <col min="5" max="5" width="7.875" style="25" customWidth="1"/>
    <col min="6" max="6" width="18.375" style="70" customWidth="1"/>
    <col min="7" max="7" width="1.875" style="25" customWidth="1"/>
    <col min="8" max="8" width="18.375" style="70" customWidth="1"/>
    <col min="9" max="9" width="1.875" style="70" customWidth="1"/>
    <col min="10" max="10" width="18.375" style="70" customWidth="1"/>
    <col min="11" max="11" width="1.875" style="70" customWidth="1"/>
    <col min="12" max="12" width="18.375" style="70" customWidth="1"/>
    <col min="13" max="13" width="1.5" style="25" customWidth="1"/>
    <col min="14" max="14" width="9.375" style="25"/>
    <col min="15" max="15" width="14" style="25" customWidth="1"/>
    <col min="16" max="16384" width="9.375" style="25"/>
  </cols>
  <sheetData>
    <row r="1" spans="1:21" ht="25.5" customHeight="1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21" ht="25.5" customHeight="1">
      <c r="A2" s="191" t="s">
        <v>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21" ht="25.5" customHeight="1">
      <c r="A3" s="191" t="s">
        <v>168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21" ht="25.5" customHeight="1">
      <c r="F4" s="69"/>
      <c r="H4" s="69"/>
      <c r="I4" s="69"/>
      <c r="J4" s="69"/>
      <c r="K4" s="69"/>
      <c r="L4" s="69"/>
    </row>
    <row r="5" spans="1:21" ht="25.5" customHeight="1">
      <c r="A5" s="192" t="s">
        <v>100</v>
      </c>
      <c r="B5" s="192"/>
      <c r="C5" s="192"/>
      <c r="D5" s="192"/>
      <c r="E5" s="48"/>
      <c r="F5" s="193" t="s">
        <v>4</v>
      </c>
      <c r="G5" s="193"/>
      <c r="H5" s="193"/>
      <c r="I5" s="158"/>
      <c r="J5" s="193" t="s">
        <v>5</v>
      </c>
      <c r="K5" s="193"/>
      <c r="L5" s="193"/>
    </row>
    <row r="6" spans="1:21" ht="25.5" customHeight="1">
      <c r="A6" s="2"/>
      <c r="B6" s="2"/>
      <c r="C6" s="2"/>
      <c r="D6" s="2"/>
      <c r="E6" s="7" t="s">
        <v>6</v>
      </c>
      <c r="F6" s="155" t="s">
        <v>172</v>
      </c>
      <c r="G6" s="35"/>
      <c r="H6" s="155" t="s">
        <v>166</v>
      </c>
      <c r="I6" s="35"/>
      <c r="J6" s="155" t="s">
        <v>172</v>
      </c>
      <c r="K6" s="35"/>
      <c r="L6" s="155" t="s">
        <v>166</v>
      </c>
      <c r="O6" s="151"/>
      <c r="P6" s="152"/>
      <c r="Q6" s="151"/>
      <c r="R6" s="152"/>
      <c r="S6" s="151"/>
      <c r="T6" s="152"/>
      <c r="U6" s="151"/>
    </row>
    <row r="7" spans="1:21" ht="25.5" customHeight="1">
      <c r="A7" s="2"/>
      <c r="B7" s="2"/>
      <c r="C7" s="2"/>
      <c r="D7" s="2"/>
      <c r="E7" s="7"/>
      <c r="F7" s="185" t="s">
        <v>169</v>
      </c>
      <c r="G7" s="35"/>
      <c r="H7" s="185" t="s">
        <v>170</v>
      </c>
      <c r="I7" s="35"/>
      <c r="J7" s="185" t="s">
        <v>169</v>
      </c>
      <c r="K7" s="48"/>
      <c r="L7" s="185" t="s">
        <v>170</v>
      </c>
      <c r="O7" s="151"/>
      <c r="P7" s="152"/>
      <c r="Q7" s="151"/>
      <c r="R7" s="152"/>
      <c r="S7" s="151"/>
      <c r="T7" s="152"/>
      <c r="U7" s="151"/>
    </row>
    <row r="8" spans="1:21" ht="25.5" customHeight="1">
      <c r="A8" s="2"/>
      <c r="B8" s="2"/>
      <c r="C8" s="2"/>
      <c r="D8" s="2"/>
      <c r="E8" s="7"/>
      <c r="F8" s="185" t="s">
        <v>171</v>
      </c>
      <c r="G8" s="35"/>
      <c r="H8" s="185"/>
      <c r="I8" s="35"/>
      <c r="J8" s="185" t="s">
        <v>171</v>
      </c>
      <c r="K8" s="48"/>
      <c r="L8" s="185"/>
      <c r="O8" s="151"/>
      <c r="P8" s="152"/>
      <c r="Q8" s="151"/>
      <c r="R8" s="152"/>
      <c r="S8" s="151"/>
      <c r="T8" s="152"/>
      <c r="U8" s="151"/>
    </row>
    <row r="9" spans="1:21" ht="25.5" customHeight="1">
      <c r="A9" s="5" t="s">
        <v>7</v>
      </c>
      <c r="B9" s="2"/>
      <c r="C9" s="2"/>
      <c r="D9" s="2"/>
      <c r="E9" s="2"/>
      <c r="H9" s="19"/>
      <c r="I9" s="69"/>
      <c r="J9" s="69"/>
      <c r="K9" s="69"/>
      <c r="L9" s="71"/>
      <c r="U9" s="151"/>
    </row>
    <row r="10" spans="1:21" ht="25.5" customHeight="1">
      <c r="A10" s="2"/>
      <c r="B10" s="20" t="s">
        <v>8</v>
      </c>
      <c r="C10" s="20"/>
      <c r="D10" s="2"/>
      <c r="E10" s="38">
        <v>6</v>
      </c>
      <c r="F10" s="36">
        <v>279676417.70999998</v>
      </c>
      <c r="G10" s="166"/>
      <c r="H10" s="118">
        <v>269502675.14999998</v>
      </c>
      <c r="I10" s="166"/>
      <c r="J10" s="36">
        <v>229711776.16999999</v>
      </c>
      <c r="K10" s="118"/>
      <c r="L10" s="118">
        <v>221117254.03999999</v>
      </c>
    </row>
    <row r="11" spans="1:21" ht="25.5" customHeight="1">
      <c r="A11" s="2"/>
      <c r="B11" s="20" t="s">
        <v>87</v>
      </c>
      <c r="C11" s="20"/>
      <c r="D11" s="2"/>
      <c r="E11" s="38">
        <v>7</v>
      </c>
      <c r="F11" s="36">
        <v>290002463.01999998</v>
      </c>
      <c r="G11" s="166"/>
      <c r="H11" s="36">
        <v>308845922</v>
      </c>
      <c r="I11" s="166"/>
      <c r="J11" s="36">
        <v>68226516.269999996</v>
      </c>
      <c r="K11" s="36"/>
      <c r="L11" s="118">
        <v>89453497.980000004</v>
      </c>
    </row>
    <row r="12" spans="1:21" ht="25.5" customHeight="1">
      <c r="A12" s="2"/>
      <c r="B12" s="20" t="s">
        <v>86</v>
      </c>
      <c r="C12" s="20"/>
      <c r="D12" s="2"/>
      <c r="E12" s="38" t="s">
        <v>160</v>
      </c>
      <c r="F12" s="36">
        <v>0</v>
      </c>
      <c r="G12" s="166"/>
      <c r="H12" s="118">
        <v>0</v>
      </c>
      <c r="I12" s="166"/>
      <c r="J12" s="36">
        <v>41671534.840000004</v>
      </c>
      <c r="K12" s="118"/>
      <c r="L12" s="118">
        <v>41682551.399999999</v>
      </c>
    </row>
    <row r="13" spans="1:21" ht="25.5" customHeight="1">
      <c r="A13" s="2"/>
      <c r="B13" s="20" t="s">
        <v>9</v>
      </c>
      <c r="C13" s="20"/>
      <c r="D13" s="2"/>
      <c r="E13" s="38">
        <v>8</v>
      </c>
      <c r="F13" s="36">
        <v>117014938.89</v>
      </c>
      <c r="G13" s="166"/>
      <c r="H13" s="118">
        <v>121116586.98</v>
      </c>
      <c r="I13" s="166"/>
      <c r="J13" s="36">
        <v>97245154.5</v>
      </c>
      <c r="K13" s="118"/>
      <c r="L13" s="118">
        <v>103629644.81999999</v>
      </c>
    </row>
    <row r="14" spans="1:21" ht="25.5" customHeight="1">
      <c r="A14" s="2"/>
      <c r="B14" s="20" t="s">
        <v>182</v>
      </c>
      <c r="C14" s="20"/>
      <c r="D14" s="2"/>
      <c r="E14" s="38">
        <v>30.1</v>
      </c>
      <c r="F14" s="36">
        <v>1061234.83</v>
      </c>
      <c r="G14" s="166"/>
      <c r="H14" s="118">
        <v>0</v>
      </c>
      <c r="I14" s="166"/>
      <c r="J14" s="36">
        <v>1061234.83</v>
      </c>
      <c r="K14" s="118"/>
      <c r="L14" s="118">
        <v>0</v>
      </c>
    </row>
    <row r="15" spans="1:21" ht="25.5" customHeight="1">
      <c r="A15" s="2"/>
      <c r="B15" s="2"/>
      <c r="C15" s="2"/>
      <c r="D15" s="5" t="s">
        <v>10</v>
      </c>
      <c r="E15" s="72"/>
      <c r="F15" s="73">
        <f>SUM(F10:F14)</f>
        <v>687755054.45000005</v>
      </c>
      <c r="G15" s="26"/>
      <c r="H15" s="73">
        <f>SUM(H10:H14)</f>
        <v>699465184.13</v>
      </c>
      <c r="I15" s="27"/>
      <c r="J15" s="73">
        <f>SUM(J10:J14)</f>
        <v>437916216.60999995</v>
      </c>
      <c r="K15" s="27"/>
      <c r="L15" s="73">
        <f>SUM(L10:L14)</f>
        <v>455882948.23999995</v>
      </c>
    </row>
    <row r="16" spans="1:21" ht="25.5" customHeight="1">
      <c r="A16" s="5" t="s">
        <v>11</v>
      </c>
      <c r="B16" s="2"/>
      <c r="C16" s="2"/>
      <c r="D16" s="2"/>
      <c r="E16" s="72"/>
      <c r="F16" s="74"/>
      <c r="G16" s="26"/>
      <c r="H16" s="74"/>
      <c r="I16" s="24"/>
      <c r="J16" s="24"/>
      <c r="K16" s="24"/>
      <c r="L16" s="22"/>
    </row>
    <row r="17" spans="1:12" ht="25.5" customHeight="1">
      <c r="A17" s="2"/>
      <c r="B17" s="20" t="s">
        <v>12</v>
      </c>
      <c r="C17" s="2"/>
      <c r="D17" s="2"/>
      <c r="E17" s="38">
        <v>9</v>
      </c>
      <c r="F17" s="22">
        <v>0</v>
      </c>
      <c r="G17" s="23"/>
      <c r="H17" s="22">
        <v>0</v>
      </c>
      <c r="I17" s="23"/>
      <c r="J17" s="22">
        <v>201935833.66999999</v>
      </c>
      <c r="K17" s="23"/>
      <c r="L17" s="22">
        <v>189799733.90000001</v>
      </c>
    </row>
    <row r="18" spans="1:12" ht="25.5" customHeight="1">
      <c r="A18" s="2"/>
      <c r="B18" s="20" t="s">
        <v>13</v>
      </c>
      <c r="C18" s="2"/>
      <c r="D18" s="2"/>
      <c r="E18" s="38">
        <v>10</v>
      </c>
      <c r="F18" s="22">
        <v>576388.24</v>
      </c>
      <c r="G18" s="23"/>
      <c r="H18" s="22">
        <v>541748.01</v>
      </c>
      <c r="I18" s="23"/>
      <c r="J18" s="24">
        <v>576388.24</v>
      </c>
      <c r="K18" s="23"/>
      <c r="L18" s="22">
        <v>541748.01</v>
      </c>
    </row>
    <row r="19" spans="1:12" ht="25.5" customHeight="1">
      <c r="A19" s="2"/>
      <c r="B19" s="20" t="s">
        <v>14</v>
      </c>
      <c r="C19" s="2"/>
      <c r="D19" s="2"/>
      <c r="E19" s="38">
        <v>11</v>
      </c>
      <c r="F19" s="22">
        <v>4082624120.8400002</v>
      </c>
      <c r="G19" s="23"/>
      <c r="H19" s="22">
        <v>3949816723.3099999</v>
      </c>
      <c r="I19" s="23"/>
      <c r="J19" s="24">
        <v>2463682264.1300001</v>
      </c>
      <c r="K19" s="23"/>
      <c r="L19" s="22">
        <v>2298110644.5999999</v>
      </c>
    </row>
    <row r="20" spans="1:12" ht="25.5" customHeight="1">
      <c r="A20" s="2"/>
      <c r="B20" s="20" t="s">
        <v>129</v>
      </c>
      <c r="C20" s="2"/>
      <c r="D20" s="2"/>
      <c r="E20" s="38">
        <v>12</v>
      </c>
      <c r="F20" s="22">
        <v>41505649.799999997</v>
      </c>
      <c r="G20" s="23"/>
      <c r="H20" s="22">
        <v>43589008.039999999</v>
      </c>
      <c r="I20" s="23"/>
      <c r="J20" s="22">
        <v>12834747.77</v>
      </c>
      <c r="K20" s="23"/>
      <c r="L20" s="22">
        <v>12867621.220000001</v>
      </c>
    </row>
    <row r="21" spans="1:12" ht="25.5" customHeight="1">
      <c r="A21" s="2"/>
      <c r="B21" s="20" t="s">
        <v>90</v>
      </c>
      <c r="C21" s="2"/>
      <c r="D21" s="2"/>
      <c r="E21" s="38" t="s">
        <v>161</v>
      </c>
      <c r="F21" s="22">
        <v>36597355.850000001</v>
      </c>
      <c r="G21" s="23"/>
      <c r="H21" s="22">
        <v>37697685.880000003</v>
      </c>
      <c r="I21" s="23"/>
      <c r="J21" s="24">
        <v>2067472.61</v>
      </c>
      <c r="K21" s="23"/>
      <c r="L21" s="22">
        <v>2143032.77</v>
      </c>
    </row>
    <row r="22" spans="1:12" ht="25.5" customHeight="1">
      <c r="A22" s="2"/>
      <c r="B22" s="20" t="s">
        <v>144</v>
      </c>
      <c r="C22" s="2"/>
      <c r="D22" s="2"/>
      <c r="E22" s="38" t="s">
        <v>162</v>
      </c>
      <c r="F22" s="36">
        <v>72692487.310000002</v>
      </c>
      <c r="G22" s="166"/>
      <c r="H22" s="118">
        <v>72692487.310000002</v>
      </c>
      <c r="I22" s="23"/>
      <c r="J22" s="24">
        <v>0</v>
      </c>
      <c r="K22" s="23"/>
      <c r="L22" s="22">
        <v>0</v>
      </c>
    </row>
    <row r="23" spans="1:12" ht="25.5" customHeight="1">
      <c r="A23" s="2"/>
      <c r="B23" s="20" t="s">
        <v>89</v>
      </c>
      <c r="C23" s="2"/>
      <c r="D23" s="2"/>
      <c r="E23" s="38">
        <v>15</v>
      </c>
      <c r="F23" s="22">
        <v>163826.95000000001</v>
      </c>
      <c r="G23" s="23"/>
      <c r="H23" s="22">
        <v>163467.03</v>
      </c>
      <c r="I23" s="23"/>
      <c r="J23" s="24">
        <v>163826.95000000001</v>
      </c>
      <c r="K23" s="23"/>
      <c r="L23" s="22">
        <v>163467.03</v>
      </c>
    </row>
    <row r="24" spans="1:12" ht="25.5" customHeight="1">
      <c r="A24" s="2"/>
      <c r="B24" s="20" t="s">
        <v>15</v>
      </c>
      <c r="C24" s="2"/>
      <c r="D24" s="2"/>
      <c r="E24" s="38">
        <v>16</v>
      </c>
      <c r="F24" s="22">
        <v>4564465.53</v>
      </c>
      <c r="G24" s="23"/>
      <c r="H24" s="22">
        <v>4055314.5599999996</v>
      </c>
      <c r="I24" s="23"/>
      <c r="J24" s="24">
        <v>0</v>
      </c>
      <c r="K24" s="23"/>
      <c r="L24" s="22">
        <v>0</v>
      </c>
    </row>
    <row r="25" spans="1:12" ht="25.5" customHeight="1">
      <c r="A25" s="2"/>
      <c r="B25" s="20" t="s">
        <v>16</v>
      </c>
      <c r="C25" s="2"/>
      <c r="D25" s="2"/>
      <c r="F25" s="22">
        <v>20014115.699999999</v>
      </c>
      <c r="G25" s="26"/>
      <c r="H25" s="22">
        <v>20537321.620000001</v>
      </c>
      <c r="I25" s="26"/>
      <c r="J25" s="24">
        <v>14130921.48</v>
      </c>
      <c r="K25" s="26"/>
      <c r="L25" s="22">
        <v>13892878.539999999</v>
      </c>
    </row>
    <row r="26" spans="1:12" ht="25.5" customHeight="1">
      <c r="A26" s="2"/>
      <c r="B26" s="2"/>
      <c r="C26" s="2"/>
      <c r="D26" s="5" t="s">
        <v>17</v>
      </c>
      <c r="E26" s="2"/>
      <c r="F26" s="73">
        <f>SUM(F17:F25)</f>
        <v>4258738410.2199998</v>
      </c>
      <c r="G26" s="26"/>
      <c r="H26" s="73">
        <f>SUM(H17:H25)</f>
        <v>4129093755.7600002</v>
      </c>
      <c r="I26" s="27"/>
      <c r="J26" s="73">
        <f>SUM(J17:J25)</f>
        <v>2695391454.8499999</v>
      </c>
      <c r="K26" s="27"/>
      <c r="L26" s="73">
        <f>SUM(L17:L25)</f>
        <v>2517519126.0699997</v>
      </c>
    </row>
    <row r="27" spans="1:12" ht="25.5" customHeight="1" thickBot="1">
      <c r="A27" s="5" t="s">
        <v>149</v>
      </c>
      <c r="B27" s="2"/>
      <c r="C27" s="2"/>
      <c r="D27" s="2"/>
      <c r="E27" s="2"/>
      <c r="F27" s="75">
        <f>SUM(F15+F26)</f>
        <v>4946493464.6700001</v>
      </c>
      <c r="G27" s="26"/>
      <c r="H27" s="75">
        <f>SUM(H15+H26)</f>
        <v>4828558939.8900003</v>
      </c>
      <c r="I27" s="27"/>
      <c r="J27" s="75">
        <f>SUM(J15+J26)</f>
        <v>3133307671.46</v>
      </c>
      <c r="K27" s="27"/>
      <c r="L27" s="75">
        <f>SUM(L15+L26)</f>
        <v>2973402074.3099995</v>
      </c>
    </row>
    <row r="28" spans="1:12" ht="25.5" customHeight="1" thickTop="1">
      <c r="A28" s="76"/>
      <c r="F28" s="77"/>
      <c r="G28" s="78"/>
      <c r="H28" s="77"/>
      <c r="I28" s="77"/>
      <c r="J28" s="77"/>
      <c r="K28" s="77"/>
      <c r="L28" s="77"/>
    </row>
    <row r="29" spans="1:12" s="42" customFormat="1" ht="25.5" customHeight="1">
      <c r="C29" s="59"/>
      <c r="D29" s="59"/>
      <c r="E29" s="59"/>
      <c r="F29" s="59"/>
      <c r="G29" s="59"/>
      <c r="H29" s="59"/>
      <c r="I29" s="59"/>
      <c r="J29" s="59"/>
      <c r="K29" s="59"/>
    </row>
    <row r="30" spans="1:12" s="42" customFormat="1" ht="25.5" customHeight="1">
      <c r="A30" s="79"/>
      <c r="C30" s="59"/>
      <c r="D30" s="59"/>
      <c r="E30" s="59"/>
      <c r="F30" s="59"/>
      <c r="G30" s="59"/>
      <c r="H30" s="59"/>
      <c r="I30" s="59"/>
      <c r="J30" s="94"/>
      <c r="K30" s="59"/>
    </row>
    <row r="31" spans="1:12" s="42" customFormat="1" ht="25.5" customHeight="1">
      <c r="C31" s="80"/>
      <c r="F31" s="59"/>
      <c r="G31" s="59"/>
      <c r="H31" s="59"/>
      <c r="I31" s="59"/>
      <c r="J31" s="59"/>
      <c r="K31" s="59"/>
    </row>
    <row r="32" spans="1:12" s="42" customFormat="1" ht="25.5" customHeight="1">
      <c r="A32" s="83" t="s">
        <v>18</v>
      </c>
      <c r="C32" s="81"/>
      <c r="F32" s="59"/>
      <c r="G32" s="59"/>
      <c r="H32" s="59"/>
      <c r="I32" s="59"/>
      <c r="J32" s="59"/>
      <c r="K32" s="59"/>
    </row>
    <row r="33" spans="1:12" s="42" customFormat="1" ht="25.5" customHeight="1">
      <c r="C33" s="81"/>
      <c r="F33" s="59"/>
      <c r="G33" s="59"/>
      <c r="H33" s="59"/>
      <c r="I33" s="59"/>
      <c r="J33" s="59"/>
      <c r="K33" s="59"/>
    </row>
    <row r="34" spans="1:12" s="42" customFormat="1" ht="25.5" customHeight="1">
      <c r="C34" s="81"/>
      <c r="F34" s="59"/>
      <c r="G34" s="59"/>
      <c r="H34" s="59"/>
      <c r="I34" s="59"/>
      <c r="J34" s="59"/>
      <c r="K34" s="59"/>
    </row>
    <row r="35" spans="1:12" s="42" customFormat="1" ht="25.5" customHeight="1">
      <c r="C35" s="81"/>
      <c r="F35" s="59"/>
      <c r="G35" s="59"/>
      <c r="H35" s="59"/>
      <c r="I35" s="59"/>
      <c r="J35" s="59"/>
      <c r="K35" s="59"/>
    </row>
    <row r="36" spans="1:12" s="42" customFormat="1" ht="25.5" customHeight="1">
      <c r="A36" s="82"/>
      <c r="C36" s="59"/>
      <c r="D36" s="59"/>
      <c r="E36" s="59"/>
      <c r="F36" s="59"/>
      <c r="G36" s="59"/>
      <c r="H36" s="59"/>
      <c r="I36" s="59"/>
      <c r="J36" s="59"/>
      <c r="K36" s="59"/>
    </row>
    <row r="37" spans="1:12" s="42" customFormat="1" ht="25.5" customHeight="1">
      <c r="B37" s="42" t="s">
        <v>130</v>
      </c>
      <c r="C37" s="59"/>
      <c r="D37" s="59"/>
      <c r="E37" s="59"/>
      <c r="F37" s="59"/>
      <c r="G37" s="59"/>
      <c r="H37" s="42" t="s">
        <v>130</v>
      </c>
      <c r="I37" s="59"/>
      <c r="J37" s="59"/>
      <c r="K37" s="59"/>
    </row>
    <row r="38" spans="1:12" s="42" customFormat="1" ht="25.5" customHeight="1">
      <c r="B38" s="42" t="s">
        <v>131</v>
      </c>
      <c r="C38" s="59"/>
      <c r="E38" s="59"/>
      <c r="F38" s="59"/>
      <c r="G38" s="59"/>
      <c r="H38" s="42" t="s">
        <v>132</v>
      </c>
      <c r="I38" s="59"/>
      <c r="J38" s="59"/>
      <c r="K38" s="59"/>
    </row>
    <row r="39" spans="1:12" s="42" customFormat="1" ht="26.1" customHeight="1">
      <c r="C39" s="59"/>
      <c r="E39" s="59"/>
      <c r="F39" s="59"/>
    </row>
    <row r="40" spans="1:12" ht="25.5" customHeight="1">
      <c r="A40" s="194" t="s">
        <v>0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</row>
    <row r="41" spans="1:12" ht="25.5" customHeight="1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2" ht="25.5" customHeight="1">
      <c r="A42" s="191" t="str">
        <f>+A1</f>
        <v>AMA MARINE PUBLIC COMPANY LIMITED AND SUBSIDIARIES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</row>
    <row r="43" spans="1:12" ht="25.5" customHeight="1">
      <c r="A43" s="191" t="s">
        <v>19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</row>
    <row r="44" spans="1:12" ht="25.5" customHeight="1">
      <c r="A44" s="191" t="str">
        <f>+A3</f>
        <v>AS AT MARCH 31, 2024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</row>
    <row r="45" spans="1:12" ht="25.5" customHeight="1"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2" ht="25.5" customHeight="1">
      <c r="A46" s="192" t="s">
        <v>20</v>
      </c>
      <c r="B46" s="192"/>
      <c r="C46" s="192"/>
      <c r="D46" s="192"/>
      <c r="E46" s="48"/>
      <c r="F46" s="193" t="s">
        <v>4</v>
      </c>
      <c r="G46" s="193"/>
      <c r="H46" s="193"/>
      <c r="I46" s="158"/>
      <c r="J46" s="193" t="s">
        <v>5</v>
      </c>
      <c r="K46" s="193"/>
      <c r="L46" s="193"/>
    </row>
    <row r="47" spans="1:12" ht="25.5" customHeight="1">
      <c r="A47" s="2"/>
      <c r="B47" s="2"/>
      <c r="C47" s="2"/>
      <c r="D47" s="2"/>
      <c r="E47" s="7" t="s">
        <v>6</v>
      </c>
      <c r="F47" s="155" t="s">
        <v>172</v>
      </c>
      <c r="G47" s="35"/>
      <c r="H47" s="155" t="s">
        <v>166</v>
      </c>
      <c r="I47" s="35"/>
      <c r="J47" s="155" t="s">
        <v>172</v>
      </c>
      <c r="K47" s="35"/>
      <c r="L47" s="155" t="s">
        <v>166</v>
      </c>
    </row>
    <row r="48" spans="1:12" ht="25.5" customHeight="1">
      <c r="A48" s="2"/>
      <c r="B48" s="2"/>
      <c r="C48" s="2"/>
      <c r="D48" s="2"/>
      <c r="E48" s="7"/>
      <c r="F48" s="185" t="s">
        <v>169</v>
      </c>
      <c r="G48" s="35"/>
      <c r="H48" s="185" t="s">
        <v>170</v>
      </c>
      <c r="I48" s="35"/>
      <c r="J48" s="185" t="s">
        <v>169</v>
      </c>
      <c r="K48" s="48"/>
      <c r="L48" s="185" t="s">
        <v>170</v>
      </c>
    </row>
    <row r="49" spans="1:12" ht="25.5" customHeight="1">
      <c r="A49" s="2"/>
      <c r="B49" s="2"/>
      <c r="C49" s="2"/>
      <c r="D49" s="2"/>
      <c r="E49" s="7"/>
      <c r="F49" s="185" t="s">
        <v>171</v>
      </c>
      <c r="G49" s="35"/>
      <c r="H49" s="185"/>
      <c r="I49" s="35"/>
      <c r="J49" s="185" t="s">
        <v>171</v>
      </c>
      <c r="K49" s="48"/>
      <c r="L49" s="185"/>
    </row>
    <row r="50" spans="1:12" ht="25.5" customHeight="1">
      <c r="A50" s="5" t="s">
        <v>21</v>
      </c>
      <c r="B50" s="2"/>
      <c r="C50" s="2"/>
      <c r="D50" s="2"/>
      <c r="E50" s="2"/>
    </row>
    <row r="51" spans="1:12" ht="25.5" customHeight="1">
      <c r="A51" s="5"/>
      <c r="B51" s="2" t="s">
        <v>137</v>
      </c>
      <c r="C51" s="2"/>
      <c r="D51" s="2"/>
      <c r="E51" s="38">
        <v>17</v>
      </c>
      <c r="F51" s="24">
        <v>115578341.7</v>
      </c>
      <c r="G51" s="28"/>
      <c r="H51" s="24">
        <v>124481249.62</v>
      </c>
      <c r="I51" s="28"/>
      <c r="J51" s="24">
        <v>0</v>
      </c>
      <c r="K51" s="28"/>
      <c r="L51" s="24">
        <v>0</v>
      </c>
    </row>
    <row r="52" spans="1:12" ht="25.5" customHeight="1">
      <c r="A52" s="2"/>
      <c r="B52" s="20" t="s">
        <v>88</v>
      </c>
      <c r="C52" s="2"/>
      <c r="D52" s="2"/>
      <c r="E52" s="21">
        <v>18</v>
      </c>
      <c r="F52" s="24">
        <v>280248605.85000002</v>
      </c>
      <c r="G52" s="28"/>
      <c r="H52" s="24">
        <v>255201539.53999999</v>
      </c>
      <c r="I52" s="28"/>
      <c r="J52" s="24">
        <v>166278626.52000001</v>
      </c>
      <c r="K52" s="28"/>
      <c r="L52" s="24">
        <v>151290449.87</v>
      </c>
    </row>
    <row r="53" spans="1:12" ht="25.5" customHeight="1">
      <c r="B53" s="20" t="s">
        <v>125</v>
      </c>
      <c r="C53" s="20"/>
      <c r="E53" s="21">
        <v>19</v>
      </c>
      <c r="F53" s="24">
        <v>231762423.41999999</v>
      </c>
      <c r="G53" s="28"/>
      <c r="H53" s="24">
        <v>236975188.5</v>
      </c>
      <c r="I53" s="28"/>
      <c r="J53" s="24">
        <v>3078280.09</v>
      </c>
      <c r="K53" s="28"/>
      <c r="L53" s="24">
        <v>3039323.34</v>
      </c>
    </row>
    <row r="54" spans="1:12" ht="25.5" customHeight="1">
      <c r="A54" s="2"/>
      <c r="B54" s="20" t="s">
        <v>91</v>
      </c>
      <c r="C54" s="2"/>
      <c r="D54" s="2"/>
      <c r="E54" s="38"/>
      <c r="F54" s="26"/>
      <c r="G54" s="26"/>
      <c r="H54" s="26"/>
      <c r="I54" s="26"/>
      <c r="J54" s="26"/>
      <c r="K54" s="26"/>
      <c r="L54" s="26"/>
    </row>
    <row r="55" spans="1:12" ht="25.5" customHeight="1">
      <c r="A55" s="2"/>
      <c r="B55" s="20"/>
      <c r="C55" s="20" t="s">
        <v>22</v>
      </c>
      <c r="D55" s="2"/>
      <c r="E55" s="21">
        <v>20</v>
      </c>
      <c r="F55" s="24">
        <v>204240471.37</v>
      </c>
      <c r="G55" s="28"/>
      <c r="H55" s="24">
        <v>195227808.49000001</v>
      </c>
      <c r="I55" s="28"/>
      <c r="J55" s="24">
        <v>169966070.13999999</v>
      </c>
      <c r="K55" s="28"/>
      <c r="L55" s="24">
        <v>160859808.49000001</v>
      </c>
    </row>
    <row r="56" spans="1:12" ht="25.5" customHeight="1">
      <c r="A56" s="2"/>
      <c r="B56" s="20" t="s">
        <v>139</v>
      </c>
      <c r="C56" s="20"/>
      <c r="D56" s="2"/>
      <c r="E56" s="149">
        <v>30.1</v>
      </c>
      <c r="F56" s="24">
        <v>5737872.6500000004</v>
      </c>
      <c r="G56" s="28"/>
      <c r="H56" s="24">
        <v>7657224.3700000001</v>
      </c>
      <c r="I56" s="28"/>
      <c r="J56" s="24">
        <v>5737872.6500000004</v>
      </c>
      <c r="K56" s="28"/>
      <c r="L56" s="24">
        <v>7657224.3700000001</v>
      </c>
    </row>
    <row r="57" spans="1:12" ht="25.5" customHeight="1">
      <c r="A57" s="2"/>
      <c r="B57" s="20" t="s">
        <v>92</v>
      </c>
      <c r="C57" s="2"/>
      <c r="D57" s="2"/>
      <c r="E57" s="30"/>
      <c r="F57" s="24">
        <v>8825741.4399999995</v>
      </c>
      <c r="G57" s="28"/>
      <c r="H57" s="24">
        <v>3752003.94</v>
      </c>
      <c r="I57" s="28"/>
      <c r="J57" s="24">
        <v>627039.55000000005</v>
      </c>
      <c r="K57" s="28"/>
      <c r="L57" s="24">
        <v>447083.4</v>
      </c>
    </row>
    <row r="58" spans="1:12" ht="25.5" customHeight="1">
      <c r="A58" s="2"/>
      <c r="B58" s="20" t="s">
        <v>23</v>
      </c>
      <c r="C58" s="2"/>
      <c r="D58" s="2"/>
      <c r="E58" s="30"/>
      <c r="F58" s="24">
        <v>460906.23999999999</v>
      </c>
      <c r="G58" s="28"/>
      <c r="H58" s="24">
        <v>3342971.61</v>
      </c>
      <c r="I58" s="28"/>
      <c r="J58" s="24">
        <v>460906.23999999999</v>
      </c>
      <c r="K58" s="28"/>
      <c r="L58" s="24">
        <v>3342971.6</v>
      </c>
    </row>
    <row r="59" spans="1:12" ht="25.5" customHeight="1">
      <c r="A59" s="2"/>
      <c r="B59" s="2"/>
      <c r="C59" s="2"/>
      <c r="D59" s="5" t="s">
        <v>24</v>
      </c>
      <c r="E59" s="72"/>
      <c r="F59" s="73">
        <f>SUM(F51:F58)</f>
        <v>846854362.67000008</v>
      </c>
      <c r="G59" s="26"/>
      <c r="H59" s="73">
        <f>SUM(H51:H58)</f>
        <v>826637986.07000005</v>
      </c>
      <c r="I59" s="27"/>
      <c r="J59" s="73">
        <f>SUM(J51:J58)</f>
        <v>346148795.19</v>
      </c>
      <c r="K59" s="27"/>
      <c r="L59" s="73">
        <f>SUM(L51:L58)</f>
        <v>326636861.07000005</v>
      </c>
    </row>
    <row r="60" spans="1:12" ht="25.5" customHeight="1">
      <c r="A60" s="5" t="s">
        <v>25</v>
      </c>
      <c r="B60" s="2"/>
      <c r="C60" s="2"/>
      <c r="D60" s="2"/>
      <c r="E60" s="72"/>
      <c r="F60" s="22"/>
      <c r="G60" s="26"/>
      <c r="H60" s="22"/>
      <c r="I60" s="22"/>
      <c r="J60" s="22"/>
      <c r="K60" s="22"/>
      <c r="L60" s="22"/>
    </row>
    <row r="61" spans="1:12" ht="25.5" customHeight="1">
      <c r="A61" s="2"/>
      <c r="B61" s="20" t="s">
        <v>108</v>
      </c>
      <c r="C61" s="20"/>
      <c r="D61" s="2"/>
      <c r="E61" s="21">
        <v>19</v>
      </c>
      <c r="F61" s="22">
        <v>381521106.77999997</v>
      </c>
      <c r="G61" s="28"/>
      <c r="H61" s="22">
        <v>436317310.65000004</v>
      </c>
      <c r="I61" s="28"/>
      <c r="J61" s="22">
        <v>9301798.8599999994</v>
      </c>
      <c r="K61" s="28"/>
      <c r="L61" s="22">
        <v>10083184.32</v>
      </c>
    </row>
    <row r="62" spans="1:12" ht="25.5" customHeight="1">
      <c r="A62" s="2"/>
      <c r="B62" s="20" t="s">
        <v>96</v>
      </c>
      <c r="C62" s="20"/>
      <c r="D62" s="2"/>
      <c r="E62" s="21">
        <v>20</v>
      </c>
      <c r="F62" s="22">
        <v>491345564.88999999</v>
      </c>
      <c r="G62" s="28"/>
      <c r="H62" s="24">
        <v>516862282.54000002</v>
      </c>
      <c r="I62" s="28"/>
      <c r="J62" s="22">
        <v>335944564.88999999</v>
      </c>
      <c r="K62" s="28"/>
      <c r="L62" s="24">
        <v>352962881.31</v>
      </c>
    </row>
    <row r="63" spans="1:12" ht="25.5" customHeight="1">
      <c r="A63" s="2"/>
      <c r="B63" s="20" t="s">
        <v>26</v>
      </c>
      <c r="C63" s="20"/>
      <c r="D63" s="2"/>
      <c r="E63" s="167">
        <v>16</v>
      </c>
      <c r="F63" s="22">
        <v>47685920.270000003</v>
      </c>
      <c r="G63" s="28"/>
      <c r="H63" s="24">
        <v>47836755.079999998</v>
      </c>
      <c r="I63" s="28"/>
      <c r="J63" s="22">
        <v>0</v>
      </c>
      <c r="K63" s="28"/>
      <c r="L63" s="24">
        <v>0</v>
      </c>
    </row>
    <row r="64" spans="1:12" ht="25.5" customHeight="1">
      <c r="A64" s="2"/>
      <c r="B64" s="20" t="s">
        <v>93</v>
      </c>
      <c r="C64" s="20"/>
      <c r="D64" s="2"/>
      <c r="E64" s="21">
        <v>21</v>
      </c>
      <c r="F64" s="22">
        <v>41698694.740000002</v>
      </c>
      <c r="G64" s="26"/>
      <c r="H64" s="24">
        <v>40384013.979999997</v>
      </c>
      <c r="I64" s="26"/>
      <c r="J64" s="22">
        <v>23605043.07</v>
      </c>
      <c r="K64" s="26"/>
      <c r="L64" s="24">
        <v>22747204.969999999</v>
      </c>
    </row>
    <row r="65" spans="1:12" ht="25.5" customHeight="1">
      <c r="A65" s="2"/>
      <c r="B65" s="20" t="s">
        <v>140</v>
      </c>
      <c r="C65" s="20"/>
      <c r="D65" s="2"/>
      <c r="E65" s="149">
        <v>30.1</v>
      </c>
      <c r="F65" s="22">
        <v>0</v>
      </c>
      <c r="G65" s="26"/>
      <c r="H65" s="24">
        <v>190767.54</v>
      </c>
      <c r="I65" s="26"/>
      <c r="J65" s="22">
        <v>0</v>
      </c>
      <c r="K65" s="26"/>
      <c r="L65" s="24">
        <v>190767.54</v>
      </c>
    </row>
    <row r="66" spans="1:12" ht="25.5" customHeight="1">
      <c r="A66" s="2"/>
      <c r="B66" s="20" t="s">
        <v>27</v>
      </c>
      <c r="C66" s="20"/>
      <c r="D66" s="2"/>
      <c r="E66" s="21"/>
      <c r="F66" s="22">
        <v>1336707.72</v>
      </c>
      <c r="G66" s="26"/>
      <c r="H66" s="31">
        <v>1403641.42</v>
      </c>
      <c r="I66" s="26"/>
      <c r="J66" s="22">
        <v>253207.71</v>
      </c>
      <c r="K66" s="26"/>
      <c r="L66" s="31">
        <v>253141.41</v>
      </c>
    </row>
    <row r="67" spans="1:12" ht="25.5" customHeight="1">
      <c r="A67" s="2"/>
      <c r="B67" s="2"/>
      <c r="C67" s="2"/>
      <c r="D67" s="5" t="s">
        <v>28</v>
      </c>
      <c r="E67" s="2"/>
      <c r="F67" s="73">
        <f>SUM(F61:F66)</f>
        <v>963587994.39999998</v>
      </c>
      <c r="G67" s="26"/>
      <c r="H67" s="73">
        <f>SUM(H61:H66)</f>
        <v>1042994771.21</v>
      </c>
      <c r="I67" s="27"/>
      <c r="J67" s="73">
        <f>SUM(J61:J66)</f>
        <v>369104614.52999997</v>
      </c>
      <c r="K67" s="27"/>
      <c r="L67" s="73">
        <f>SUM(L61:L66)</f>
        <v>386237179.55000007</v>
      </c>
    </row>
    <row r="68" spans="1:12" ht="25.5" customHeight="1">
      <c r="A68" s="5" t="s">
        <v>29</v>
      </c>
      <c r="B68" s="2"/>
      <c r="C68" s="2"/>
      <c r="D68" s="2"/>
      <c r="E68" s="2"/>
      <c r="F68" s="73">
        <f>F59+F67</f>
        <v>1810442357.0700002</v>
      </c>
      <c r="G68" s="26"/>
      <c r="H68" s="73">
        <f>H59+H67</f>
        <v>1869632757.2800002</v>
      </c>
      <c r="I68" s="27"/>
      <c r="J68" s="73">
        <f>J59+J67</f>
        <v>715253409.72000003</v>
      </c>
      <c r="K68" s="27"/>
      <c r="L68" s="73">
        <f>L59+L67</f>
        <v>712874040.62000012</v>
      </c>
    </row>
    <row r="69" spans="1:12" ht="25.5" customHeight="1">
      <c r="D69" s="76"/>
      <c r="F69" s="85"/>
      <c r="H69" s="85"/>
      <c r="I69" s="85"/>
      <c r="J69" s="85"/>
      <c r="K69" s="85"/>
      <c r="L69" s="85"/>
    </row>
    <row r="70" spans="1:12" ht="25.5" customHeight="1">
      <c r="B70" s="86"/>
      <c r="F70" s="87"/>
      <c r="H70" s="87"/>
      <c r="I70" s="87"/>
      <c r="J70" s="87"/>
      <c r="K70" s="87"/>
      <c r="L70" s="69"/>
    </row>
    <row r="71" spans="1:12" ht="25.5" customHeight="1">
      <c r="B71" s="86"/>
      <c r="F71" s="87"/>
      <c r="H71" s="87"/>
      <c r="I71" s="87"/>
      <c r="J71" s="87"/>
      <c r="K71" s="87"/>
      <c r="L71" s="69"/>
    </row>
    <row r="72" spans="1:12" ht="25.5" customHeight="1">
      <c r="A72" s="83" t="s">
        <v>18</v>
      </c>
      <c r="F72" s="87"/>
      <c r="H72" s="87"/>
      <c r="I72" s="87"/>
      <c r="J72" s="87"/>
      <c r="K72" s="87"/>
      <c r="L72" s="69"/>
    </row>
    <row r="73" spans="1:12" ht="25.5" customHeight="1">
      <c r="F73" s="87"/>
      <c r="H73" s="87"/>
      <c r="I73" s="87"/>
      <c r="J73" s="87"/>
      <c r="K73" s="87"/>
      <c r="L73" s="69"/>
    </row>
    <row r="74" spans="1:12" ht="25.5" customHeight="1">
      <c r="F74" s="87"/>
      <c r="H74" s="87"/>
      <c r="I74" s="87"/>
      <c r="J74" s="87"/>
      <c r="K74" s="87"/>
      <c r="L74" s="69"/>
    </row>
    <row r="75" spans="1:12" ht="25.5" customHeight="1">
      <c r="F75" s="87"/>
      <c r="H75" s="87"/>
      <c r="I75" s="87"/>
      <c r="J75" s="87"/>
      <c r="K75" s="87"/>
      <c r="L75" s="69"/>
    </row>
    <row r="76" spans="1:12" s="42" customFormat="1" ht="25.5" customHeight="1">
      <c r="B76" s="42" t="s">
        <v>130</v>
      </c>
      <c r="C76" s="59"/>
      <c r="D76" s="59"/>
      <c r="E76" s="59"/>
      <c r="F76" s="59"/>
      <c r="G76" s="59"/>
      <c r="H76" s="42" t="s">
        <v>130</v>
      </c>
      <c r="I76" s="59"/>
    </row>
    <row r="77" spans="1:12" ht="25.5" customHeight="1">
      <c r="A77" s="42"/>
      <c r="B77" s="42" t="s">
        <v>131</v>
      </c>
      <c r="C77" s="59"/>
      <c r="D77" s="42"/>
      <c r="E77" s="59"/>
      <c r="F77" s="59"/>
      <c r="G77" s="59"/>
      <c r="H77" s="42" t="s">
        <v>132</v>
      </c>
      <c r="I77" s="59"/>
      <c r="J77" s="87"/>
      <c r="K77" s="87"/>
      <c r="L77" s="69"/>
    </row>
    <row r="78" spans="1:12" ht="25.5" customHeight="1">
      <c r="A78" s="42"/>
      <c r="B78" s="42"/>
      <c r="C78" s="59"/>
      <c r="D78" s="42"/>
      <c r="E78" s="59"/>
      <c r="F78" s="59"/>
      <c r="G78" s="59"/>
      <c r="H78" s="42"/>
      <c r="I78" s="59"/>
      <c r="J78" s="87"/>
      <c r="K78" s="87"/>
      <c r="L78" s="69"/>
    </row>
    <row r="79" spans="1:12" ht="25.5" customHeight="1">
      <c r="A79" s="194" t="s">
        <v>1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</row>
    <row r="80" spans="1:12" ht="25.5" customHeight="1">
      <c r="A80" s="169"/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</row>
    <row r="81" spans="1:12" ht="25.5" customHeight="1">
      <c r="A81" s="191" t="str">
        <f>+A1</f>
        <v>AMA MARINE PUBLIC COMPANY LIMITED AND SUBSIDIARIES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</row>
    <row r="82" spans="1:12" ht="25.5" customHeight="1">
      <c r="A82" s="191" t="s">
        <v>19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</row>
    <row r="83" spans="1:12" ht="25.5" customHeight="1">
      <c r="A83" s="191" t="str">
        <f>+A3</f>
        <v>AS AT MARCH 31, 2024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</row>
    <row r="84" spans="1:12" ht="25.5" customHeight="1">
      <c r="F84" s="84"/>
      <c r="H84" s="84"/>
      <c r="I84" s="84"/>
      <c r="J84" s="84"/>
      <c r="K84" s="84"/>
      <c r="L84" s="84"/>
    </row>
    <row r="85" spans="1:12" ht="25.5" customHeight="1">
      <c r="A85" s="5" t="s">
        <v>30</v>
      </c>
      <c r="B85" s="5"/>
      <c r="C85" s="5"/>
      <c r="D85" s="5"/>
      <c r="E85" s="48"/>
      <c r="F85" s="193" t="s">
        <v>4</v>
      </c>
      <c r="G85" s="193"/>
      <c r="H85" s="193"/>
      <c r="I85" s="158"/>
      <c r="J85" s="193" t="s">
        <v>5</v>
      </c>
      <c r="K85" s="193"/>
      <c r="L85" s="193"/>
    </row>
    <row r="86" spans="1:12" ht="25.5" customHeight="1">
      <c r="A86" s="2"/>
      <c r="B86" s="2"/>
      <c r="C86" s="2"/>
      <c r="D86" s="2"/>
      <c r="E86" s="7" t="s">
        <v>6</v>
      </c>
      <c r="F86" s="155" t="s">
        <v>172</v>
      </c>
      <c r="G86" s="35"/>
      <c r="H86" s="155" t="s">
        <v>166</v>
      </c>
      <c r="I86" s="35"/>
      <c r="J86" s="155" t="s">
        <v>172</v>
      </c>
      <c r="K86" s="35"/>
      <c r="L86" s="155" t="s">
        <v>166</v>
      </c>
    </row>
    <row r="87" spans="1:12" ht="25.5" customHeight="1">
      <c r="A87" s="2"/>
      <c r="B87" s="2"/>
      <c r="C87" s="2"/>
      <c r="D87" s="2"/>
      <c r="E87" s="7"/>
      <c r="F87" s="185" t="s">
        <v>169</v>
      </c>
      <c r="G87" s="35"/>
      <c r="H87" s="185" t="s">
        <v>170</v>
      </c>
      <c r="I87" s="35"/>
      <c r="J87" s="185" t="s">
        <v>169</v>
      </c>
      <c r="K87" s="48"/>
      <c r="L87" s="185" t="s">
        <v>170</v>
      </c>
    </row>
    <row r="88" spans="1:12" ht="25.5" customHeight="1">
      <c r="A88" s="2"/>
      <c r="B88" s="2"/>
      <c r="C88" s="2"/>
      <c r="D88" s="2"/>
      <c r="E88" s="7"/>
      <c r="F88" s="185" t="s">
        <v>171</v>
      </c>
      <c r="G88" s="35"/>
      <c r="H88" s="185"/>
      <c r="I88" s="35"/>
      <c r="J88" s="185" t="s">
        <v>171</v>
      </c>
      <c r="K88" s="48"/>
      <c r="L88" s="185"/>
    </row>
    <row r="89" spans="1:12" ht="25.5" customHeight="1">
      <c r="A89" s="5" t="s">
        <v>31</v>
      </c>
      <c r="B89" s="2"/>
      <c r="C89" s="2"/>
      <c r="D89" s="2"/>
      <c r="E89" s="2"/>
    </row>
    <row r="90" spans="1:12" ht="25.5" customHeight="1">
      <c r="A90" s="2"/>
      <c r="B90" s="10" t="s">
        <v>32</v>
      </c>
      <c r="C90" s="2"/>
      <c r="D90" s="2"/>
      <c r="E90" s="49"/>
      <c r="F90" s="69"/>
      <c r="G90" s="88"/>
      <c r="H90" s="69"/>
      <c r="I90" s="69"/>
      <c r="J90" s="69"/>
      <c r="K90" s="69"/>
    </row>
    <row r="91" spans="1:12" ht="25.5" customHeight="1">
      <c r="A91" s="2"/>
      <c r="B91" s="2"/>
      <c r="C91" s="2" t="s">
        <v>33</v>
      </c>
      <c r="D91" s="2"/>
      <c r="E91" s="2"/>
    </row>
    <row r="92" spans="1:12" ht="25.5" customHeight="1" thickBot="1">
      <c r="A92" s="2"/>
      <c r="B92" s="2"/>
      <c r="C92" s="3" t="s">
        <v>99</v>
      </c>
      <c r="D92" s="2"/>
      <c r="E92" s="21"/>
      <c r="F92" s="32">
        <v>258960000</v>
      </c>
      <c r="H92" s="32">
        <v>258960000</v>
      </c>
      <c r="J92" s="32">
        <v>258960000</v>
      </c>
      <c r="L92" s="32">
        <v>258960000</v>
      </c>
    </row>
    <row r="93" spans="1:12" ht="25.5" customHeight="1" thickTop="1">
      <c r="A93" s="2"/>
      <c r="B93" s="2"/>
      <c r="C93" s="2" t="s">
        <v>34</v>
      </c>
      <c r="D93" s="2"/>
      <c r="E93" s="2"/>
      <c r="F93" s="60"/>
      <c r="G93" s="33"/>
      <c r="H93" s="60"/>
      <c r="I93" s="60"/>
      <c r="J93" s="60"/>
      <c r="K93" s="60"/>
      <c r="L93" s="60"/>
    </row>
    <row r="94" spans="1:12" ht="25.5" customHeight="1">
      <c r="A94" s="2"/>
      <c r="B94" s="2"/>
      <c r="C94" s="3" t="s">
        <v>102</v>
      </c>
      <c r="D94" s="2"/>
      <c r="E94" s="21"/>
      <c r="F94" s="60">
        <f>'shareholder equity-conso'!D24</f>
        <v>258958386.5</v>
      </c>
      <c r="H94" s="60">
        <f>'shareholder equity-conso'!D19</f>
        <v>258958386.5</v>
      </c>
      <c r="I94" s="69"/>
      <c r="J94" s="60">
        <f>'shareholder equity'!H23</f>
        <v>258958386.5</v>
      </c>
      <c r="L94" s="60">
        <f>'shareholder equity'!H18</f>
        <v>258958386.5</v>
      </c>
    </row>
    <row r="95" spans="1:12" ht="25.5" customHeight="1">
      <c r="A95" s="2"/>
      <c r="B95" s="2"/>
      <c r="C95" s="20" t="s">
        <v>103</v>
      </c>
      <c r="D95" s="2"/>
      <c r="E95" s="21"/>
      <c r="F95" s="33">
        <f>'shareholder equity-conso'!F24</f>
        <v>1562888729.4400001</v>
      </c>
      <c r="G95" s="33"/>
      <c r="H95" s="33">
        <f>'shareholder equity-conso'!F19</f>
        <v>1562888729.4400001</v>
      </c>
      <c r="I95" s="33"/>
      <c r="J95" s="33">
        <f>'shareholder equity'!J23</f>
        <v>1562888729.4400001</v>
      </c>
      <c r="K95" s="33"/>
      <c r="L95" s="60">
        <f>'shareholder equity'!J18</f>
        <v>1562888729.4400001</v>
      </c>
    </row>
    <row r="96" spans="1:12" ht="25.5" customHeight="1">
      <c r="A96" s="2"/>
      <c r="B96" s="2" t="s">
        <v>147</v>
      </c>
      <c r="C96" s="2"/>
      <c r="D96" s="2"/>
      <c r="E96" s="2"/>
      <c r="F96" s="29"/>
      <c r="G96" s="33"/>
      <c r="H96" s="29"/>
      <c r="I96" s="33"/>
      <c r="J96" s="33"/>
      <c r="K96" s="33"/>
      <c r="L96" s="29"/>
    </row>
    <row r="97" spans="1:12" ht="25.5" customHeight="1">
      <c r="A97" s="2"/>
      <c r="B97" s="2"/>
      <c r="C97" s="2" t="s">
        <v>36</v>
      </c>
      <c r="D97" s="2"/>
      <c r="E97" s="2"/>
      <c r="F97" s="29"/>
      <c r="G97" s="33"/>
      <c r="H97" s="29"/>
      <c r="I97" s="33"/>
      <c r="J97" s="33"/>
      <c r="K97" s="33"/>
      <c r="L97" s="29"/>
    </row>
    <row r="98" spans="1:12" ht="25.5" customHeight="1">
      <c r="A98" s="2"/>
      <c r="B98" s="2"/>
      <c r="C98" s="2"/>
      <c r="D98" s="10" t="s">
        <v>37</v>
      </c>
      <c r="E98" s="38">
        <v>23</v>
      </c>
      <c r="F98" s="22">
        <f>+'shareholder equity-conso'!H24</f>
        <v>25895838.649999999</v>
      </c>
      <c r="G98" s="34"/>
      <c r="H98" s="22">
        <f>+'shareholder equity-conso'!H19</f>
        <v>25895838.649999999</v>
      </c>
      <c r="I98" s="34"/>
      <c r="J98" s="22">
        <f>+'shareholder equity'!L23</f>
        <v>25895838.649999999</v>
      </c>
      <c r="K98" s="34"/>
      <c r="L98" s="22">
        <f>+'shareholder equity'!L18</f>
        <v>25895838.649999999</v>
      </c>
    </row>
    <row r="99" spans="1:12" ht="25.5" customHeight="1">
      <c r="A99" s="2"/>
      <c r="B99" s="2"/>
      <c r="C99" s="2" t="s">
        <v>38</v>
      </c>
      <c r="D99" s="10"/>
      <c r="E99" s="89"/>
      <c r="F99" s="22">
        <f>+'shareholder equity-conso'!J24</f>
        <v>1113909286.0699999</v>
      </c>
      <c r="G99" s="34"/>
      <c r="H99" s="22">
        <f>+'shareholder equity-conso'!J19</f>
        <v>1066774168.8199999</v>
      </c>
      <c r="I99" s="34"/>
      <c r="J99" s="22">
        <f>+'shareholder equity'!N23</f>
        <v>466365480.68000007</v>
      </c>
      <c r="K99" s="34"/>
      <c r="L99" s="22">
        <f>+'shareholder equity'!N18</f>
        <v>453562769.87</v>
      </c>
    </row>
    <row r="100" spans="1:12" ht="25.5" customHeight="1">
      <c r="A100" s="2"/>
      <c r="B100" s="2"/>
      <c r="C100" s="2" t="s">
        <v>94</v>
      </c>
      <c r="D100" s="2"/>
      <c r="E100" s="49"/>
      <c r="F100" s="90">
        <f>+'shareholder equity-conso'!L24</f>
        <v>94868606.060000002</v>
      </c>
      <c r="G100" s="33"/>
      <c r="H100" s="90">
        <f>+'shareholder equity-conso'!L19</f>
        <v>-35115956.170000002</v>
      </c>
      <c r="I100" s="33"/>
      <c r="J100" s="90">
        <f>+'shareholder equity'!P23</f>
        <v>103945826.47000001</v>
      </c>
      <c r="K100" s="33"/>
      <c r="L100" s="90">
        <f>+'shareholder equity'!P18</f>
        <v>-40777690.769999996</v>
      </c>
    </row>
    <row r="101" spans="1:12" ht="25.5" customHeight="1">
      <c r="A101" s="2"/>
      <c r="B101" s="5" t="s">
        <v>39</v>
      </c>
      <c r="C101" s="2"/>
      <c r="D101" s="2"/>
      <c r="E101" s="2"/>
      <c r="F101" s="29">
        <f>SUM(F94:F100)</f>
        <v>3056520846.7199998</v>
      </c>
      <c r="G101" s="33"/>
      <c r="H101" s="29">
        <f>SUM(H94:H100)</f>
        <v>2879401167.2399998</v>
      </c>
      <c r="I101" s="29"/>
      <c r="J101" s="29">
        <f>SUM(J94:J100)</f>
        <v>2418054261.7400002</v>
      </c>
      <c r="K101" s="29"/>
      <c r="L101" s="29">
        <f>SUM(L94:L100)</f>
        <v>2260528033.6900001</v>
      </c>
    </row>
    <row r="102" spans="1:12" ht="25.5" customHeight="1">
      <c r="A102" s="2"/>
      <c r="B102" s="2" t="s">
        <v>40</v>
      </c>
      <c r="C102" s="2"/>
      <c r="D102" s="2"/>
      <c r="E102" s="2"/>
      <c r="F102" s="22">
        <f>+'shareholder equity-conso'!P24</f>
        <v>79530260.88000001</v>
      </c>
      <c r="G102" s="33"/>
      <c r="H102" s="22">
        <f>+'shareholder equity-conso'!P19</f>
        <v>79525015.370000005</v>
      </c>
      <c r="I102" s="33"/>
      <c r="J102" s="33">
        <v>0</v>
      </c>
      <c r="K102" s="33"/>
      <c r="L102" s="22">
        <v>0</v>
      </c>
    </row>
    <row r="103" spans="1:12" ht="25.5" customHeight="1">
      <c r="A103" s="2"/>
      <c r="B103" s="2"/>
      <c r="C103" s="2"/>
      <c r="D103" s="5" t="s">
        <v>41</v>
      </c>
      <c r="E103" s="2"/>
      <c r="F103" s="91">
        <f>SUM(F101:F102)</f>
        <v>3136051107.5999999</v>
      </c>
      <c r="G103" s="33"/>
      <c r="H103" s="91">
        <f>SUM(H101:H102)</f>
        <v>2958926182.6099997</v>
      </c>
      <c r="I103" s="29"/>
      <c r="J103" s="91">
        <f>SUM(J101:J102)</f>
        <v>2418054261.7400002</v>
      </c>
      <c r="K103" s="29"/>
      <c r="L103" s="91">
        <f>SUM(L101:L102)</f>
        <v>2260528033.6900001</v>
      </c>
    </row>
    <row r="104" spans="1:12" ht="25.5" customHeight="1" thickBot="1">
      <c r="A104" s="5" t="s">
        <v>42</v>
      </c>
      <c r="B104" s="2"/>
      <c r="C104" s="2"/>
      <c r="D104" s="2"/>
      <c r="E104" s="2"/>
      <c r="F104" s="92">
        <f>+F68+F103</f>
        <v>4946493464.6700001</v>
      </c>
      <c r="G104" s="33"/>
      <c r="H104" s="92">
        <f>+H68+H103</f>
        <v>4828558939.8899994</v>
      </c>
      <c r="I104" s="29"/>
      <c r="J104" s="92">
        <f>+J68+J103</f>
        <v>3133307671.46</v>
      </c>
      <c r="K104" s="29"/>
      <c r="L104" s="92">
        <f>+L68+L103</f>
        <v>2973402074.3100004</v>
      </c>
    </row>
    <row r="105" spans="1:12" ht="25.5" customHeight="1" thickTop="1">
      <c r="B105" s="76"/>
      <c r="F105" s="164"/>
      <c r="G105" s="168"/>
      <c r="H105" s="164"/>
      <c r="I105" s="168"/>
      <c r="J105" s="164"/>
      <c r="K105" s="165"/>
      <c r="L105" s="164"/>
    </row>
    <row r="106" spans="1:12" ht="25.5" customHeight="1">
      <c r="B106" s="76"/>
      <c r="F106" s="208"/>
      <c r="G106" s="139"/>
      <c r="H106" s="208"/>
      <c r="I106" s="138"/>
      <c r="J106" s="208"/>
      <c r="K106" s="138"/>
      <c r="L106" s="208"/>
    </row>
    <row r="107" spans="1:12" ht="25.5" customHeight="1">
      <c r="B107" s="76"/>
      <c r="F107" s="77"/>
      <c r="G107" s="78"/>
      <c r="H107" s="77"/>
      <c r="I107" s="77"/>
      <c r="J107" s="77"/>
      <c r="K107" s="77"/>
      <c r="L107" s="77"/>
    </row>
    <row r="108" spans="1:12" ht="25.5" customHeight="1"/>
    <row r="109" spans="1:12" ht="25.5" customHeight="1"/>
    <row r="110" spans="1:12" ht="25.5" customHeight="1"/>
    <row r="111" spans="1:12" ht="25.5" customHeight="1">
      <c r="A111" s="93" t="s">
        <v>18</v>
      </c>
    </row>
    <row r="112" spans="1:12" ht="25.5" customHeight="1"/>
    <row r="113" spans="1:12" ht="25.5" customHeight="1">
      <c r="A113" s="93"/>
    </row>
    <row r="114" spans="1:12" ht="25.5" customHeight="1">
      <c r="A114" s="93"/>
    </row>
    <row r="115" spans="1:12" s="42" customFormat="1" ht="25.5" customHeight="1">
      <c r="B115" s="42" t="s">
        <v>130</v>
      </c>
      <c r="C115" s="59"/>
      <c r="D115" s="59"/>
      <c r="E115" s="59"/>
      <c r="F115" s="59"/>
      <c r="G115" s="59"/>
      <c r="H115" s="42" t="s">
        <v>130</v>
      </c>
      <c r="I115" s="59"/>
    </row>
    <row r="116" spans="1:12" ht="25.5" customHeight="1">
      <c r="A116" s="42"/>
      <c r="B116" s="42" t="s">
        <v>131</v>
      </c>
      <c r="C116" s="59"/>
      <c r="D116" s="42"/>
      <c r="E116" s="59"/>
      <c r="F116" s="59"/>
      <c r="G116" s="59"/>
      <c r="H116" s="42" t="s">
        <v>132</v>
      </c>
      <c r="I116" s="59"/>
      <c r="J116" s="87"/>
      <c r="L116" s="94"/>
    </row>
    <row r="117" spans="1:12" ht="26.1" customHeight="1">
      <c r="F117" s="95"/>
      <c r="G117" s="95"/>
      <c r="H117" s="95"/>
      <c r="I117" s="95"/>
      <c r="J117" s="95"/>
      <c r="K117" s="95"/>
      <c r="L117" s="95"/>
    </row>
    <row r="121" spans="1:12" ht="26.1" customHeight="1">
      <c r="F121" s="69"/>
      <c r="H121" s="69"/>
      <c r="I121" s="69"/>
      <c r="J121" s="69"/>
      <c r="K121" s="69"/>
      <c r="L121" s="69"/>
    </row>
    <row r="122" spans="1:12" ht="26.1" customHeight="1">
      <c r="C122" s="86"/>
      <c r="F122" s="69"/>
      <c r="H122" s="69"/>
      <c r="I122" s="69"/>
      <c r="J122" s="69"/>
      <c r="K122" s="69"/>
      <c r="L122" s="69"/>
    </row>
  </sheetData>
  <mergeCells count="19">
    <mergeCell ref="A79:L79"/>
    <mergeCell ref="A81:L81"/>
    <mergeCell ref="A82:L82"/>
    <mergeCell ref="A83:L83"/>
    <mergeCell ref="J85:L85"/>
    <mergeCell ref="F85:H85"/>
    <mergeCell ref="A40:L40"/>
    <mergeCell ref="A42:L42"/>
    <mergeCell ref="A43:L43"/>
    <mergeCell ref="A44:L44"/>
    <mergeCell ref="A46:D46"/>
    <mergeCell ref="J46:L46"/>
    <mergeCell ref="F46:H46"/>
    <mergeCell ref="A1:L1"/>
    <mergeCell ref="A2:L2"/>
    <mergeCell ref="A3:L3"/>
    <mergeCell ref="A5:D5"/>
    <mergeCell ref="J5:L5"/>
    <mergeCell ref="F5:H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0"/>
  <sheetViews>
    <sheetView topLeftCell="A70" zoomScale="90" zoomScaleNormal="90" zoomScaleSheetLayoutView="90" workbookViewId="0">
      <selection activeCell="F26" sqref="F26"/>
    </sheetView>
  </sheetViews>
  <sheetFormatPr defaultColWidth="9.375" defaultRowHeight="27.9" customHeight="1"/>
  <cols>
    <col min="1" max="3" width="4.875" style="20" customWidth="1"/>
    <col min="4" max="4" width="39.375" style="20" customWidth="1"/>
    <col min="5" max="5" width="7" style="52" bestFit="1" customWidth="1"/>
    <col min="6" max="6" width="18.5" style="113" customWidth="1"/>
    <col min="7" max="7" width="1.875" style="20" customWidth="1"/>
    <col min="8" max="8" width="18.5" style="113" customWidth="1"/>
    <col min="9" max="9" width="1.875" style="20" customWidth="1"/>
    <col min="10" max="10" width="18.5" style="113" customWidth="1"/>
    <col min="11" max="11" width="1.875" style="20" customWidth="1"/>
    <col min="12" max="12" width="18.5" style="113" customWidth="1"/>
    <col min="13" max="13" width="1.625" style="20" customWidth="1"/>
    <col min="14" max="16384" width="9.375" style="20"/>
  </cols>
  <sheetData>
    <row r="1" spans="1:13" s="2" customFormat="1" ht="24.9" customHeight="1">
      <c r="A1" s="192" t="s">
        <v>145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5"/>
    </row>
    <row r="2" spans="1:13" s="2" customFormat="1" ht="24.9" customHeight="1">
      <c r="A2" s="192" t="s">
        <v>43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3" s="45" customFormat="1" ht="24.9" customHeight="1">
      <c r="A3" s="195" t="s">
        <v>173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44"/>
    </row>
    <row r="4" spans="1:13" s="45" customFormat="1" ht="24.9" customHeight="1">
      <c r="A4" s="195" t="s">
        <v>159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44"/>
    </row>
    <row r="5" spans="1:13" s="5" customFormat="1" ht="24.9" customHeight="1">
      <c r="A5" s="46"/>
      <c r="B5" s="47"/>
      <c r="C5" s="47"/>
      <c r="D5" s="47"/>
      <c r="E5" s="47"/>
      <c r="F5" s="129"/>
      <c r="G5" s="47"/>
      <c r="H5" s="129"/>
      <c r="I5" s="47"/>
      <c r="J5" s="129"/>
      <c r="K5" s="47"/>
      <c r="L5" s="163"/>
    </row>
    <row r="6" spans="1:13" s="2" customFormat="1" ht="24.9" customHeight="1">
      <c r="E6" s="48"/>
      <c r="F6" s="193" t="s">
        <v>4</v>
      </c>
      <c r="G6" s="193"/>
      <c r="H6" s="193"/>
      <c r="I6" s="99"/>
      <c r="J6" s="193" t="s">
        <v>5</v>
      </c>
      <c r="K6" s="193"/>
      <c r="L6" s="193"/>
    </row>
    <row r="7" spans="1:13" s="2" customFormat="1" ht="24.9" customHeight="1">
      <c r="E7" s="7" t="s">
        <v>6</v>
      </c>
      <c r="F7" s="155" t="s">
        <v>172</v>
      </c>
      <c r="G7" s="35"/>
      <c r="H7" s="155" t="s">
        <v>174</v>
      </c>
      <c r="I7" s="35"/>
      <c r="J7" s="155" t="s">
        <v>172</v>
      </c>
      <c r="K7" s="35"/>
      <c r="L7" s="155" t="s">
        <v>174</v>
      </c>
    </row>
    <row r="8" spans="1:13" s="2" customFormat="1" ht="24.9" customHeight="1">
      <c r="A8" s="1" t="s">
        <v>188</v>
      </c>
      <c r="E8" s="49"/>
      <c r="F8" s="37">
        <v>779075126.5</v>
      </c>
      <c r="G8" s="22"/>
      <c r="H8" s="22">
        <v>754309131.83000004</v>
      </c>
      <c r="I8" s="22"/>
      <c r="J8" s="37">
        <v>393967264.59000003</v>
      </c>
      <c r="K8" s="22"/>
      <c r="L8" s="22">
        <v>423981770.03999996</v>
      </c>
    </row>
    <row r="9" spans="1:13" s="2" customFormat="1" ht="24.9" customHeight="1">
      <c r="A9" s="1" t="s">
        <v>189</v>
      </c>
      <c r="E9" s="49"/>
      <c r="F9" s="36">
        <v>-665414725.07000005</v>
      </c>
      <c r="G9" s="22"/>
      <c r="H9" s="22">
        <v>-611468649.5</v>
      </c>
      <c r="I9" s="22"/>
      <c r="J9" s="36">
        <v>-343556784.38999999</v>
      </c>
      <c r="K9" s="22"/>
      <c r="L9" s="22">
        <v>-329972023.7899999</v>
      </c>
    </row>
    <row r="10" spans="1:13" s="2" customFormat="1" ht="24.9" customHeight="1">
      <c r="A10" s="1" t="s">
        <v>150</v>
      </c>
      <c r="B10" s="3"/>
      <c r="E10" s="35"/>
      <c r="F10" s="91">
        <f>+F8+F9</f>
        <v>113660401.42999995</v>
      </c>
      <c r="G10" s="22"/>
      <c r="H10" s="91">
        <f>+H8+H9</f>
        <v>142840482.33000004</v>
      </c>
      <c r="I10" s="22"/>
      <c r="J10" s="91">
        <f>+J8+J9</f>
        <v>50410480.200000048</v>
      </c>
      <c r="K10" s="22"/>
      <c r="L10" s="91">
        <f>+L8+L9</f>
        <v>94009746.25000006</v>
      </c>
    </row>
    <row r="11" spans="1:13" s="2" customFormat="1" ht="24.9" customHeight="1">
      <c r="A11" s="1" t="s">
        <v>44</v>
      </c>
      <c r="B11" s="3"/>
      <c r="E11" s="35"/>
      <c r="F11" s="182"/>
      <c r="G11" s="37"/>
      <c r="H11" s="130"/>
      <c r="I11" s="36"/>
      <c r="J11" s="182"/>
      <c r="K11" s="36"/>
      <c r="L11" s="130"/>
    </row>
    <row r="12" spans="1:13" s="2" customFormat="1" ht="24.9" customHeight="1">
      <c r="A12" s="1"/>
      <c r="B12" s="3" t="s">
        <v>154</v>
      </c>
      <c r="E12" s="35"/>
      <c r="F12" s="37">
        <v>-64800</v>
      </c>
      <c r="G12" s="36"/>
      <c r="H12" s="22">
        <v>132105.26</v>
      </c>
      <c r="I12" s="36"/>
      <c r="J12" s="37">
        <v>0</v>
      </c>
      <c r="K12" s="36"/>
      <c r="L12" s="182">
        <v>52106.26</v>
      </c>
    </row>
    <row r="13" spans="1:13" s="2" customFormat="1" ht="24.9" customHeight="1">
      <c r="B13" s="3" t="s">
        <v>143</v>
      </c>
      <c r="E13" s="38">
        <v>24</v>
      </c>
      <c r="F13" s="36">
        <v>2156397.0299999998</v>
      </c>
      <c r="G13" s="22"/>
      <c r="H13" s="22">
        <v>-8671778.5299999993</v>
      </c>
      <c r="I13" s="22"/>
      <c r="J13" s="36">
        <v>-457474.76999999955</v>
      </c>
      <c r="K13" s="22"/>
      <c r="L13" s="22">
        <v>-7882488.0499999989</v>
      </c>
    </row>
    <row r="14" spans="1:13" s="2" customFormat="1" ht="24.9" customHeight="1">
      <c r="B14" s="4" t="s">
        <v>104</v>
      </c>
      <c r="E14" s="35"/>
      <c r="F14" s="22">
        <v>4378492.68</v>
      </c>
      <c r="G14" s="22"/>
      <c r="H14" s="22">
        <v>4370679</v>
      </c>
      <c r="I14" s="22"/>
      <c r="J14" s="22">
        <v>1116319.23</v>
      </c>
      <c r="K14" s="22"/>
      <c r="L14" s="22">
        <v>1758701.28</v>
      </c>
    </row>
    <row r="15" spans="1:13" s="2" customFormat="1" ht="24.9" customHeight="1">
      <c r="C15" s="2" t="s">
        <v>45</v>
      </c>
      <c r="E15" s="35"/>
      <c r="F15" s="91">
        <f>SUM(F12:F14)</f>
        <v>6470089.709999999</v>
      </c>
      <c r="G15" s="22"/>
      <c r="H15" s="91">
        <f>SUM(H12:H14)</f>
        <v>-4168994.2699999996</v>
      </c>
      <c r="I15" s="22"/>
      <c r="J15" s="91">
        <f>SUM(J12:J14)</f>
        <v>658844.46000000043</v>
      </c>
      <c r="K15" s="22"/>
      <c r="L15" s="91">
        <f>SUM(L12:L14)</f>
        <v>-6071680.5099999988</v>
      </c>
    </row>
    <row r="16" spans="1:13" s="2" customFormat="1" ht="24.9" customHeight="1">
      <c r="A16" s="2" t="s">
        <v>151</v>
      </c>
      <c r="E16" s="35"/>
      <c r="F16" s="91">
        <f>+F10+F15</f>
        <v>120130491.13999994</v>
      </c>
      <c r="G16" s="22"/>
      <c r="H16" s="91">
        <f>+H10+H15</f>
        <v>138671488.06000003</v>
      </c>
      <c r="I16" s="22"/>
      <c r="J16" s="91">
        <f>+J10+J15</f>
        <v>51069324.660000049</v>
      </c>
      <c r="K16" s="22"/>
      <c r="L16" s="91">
        <f>+L10+L15</f>
        <v>87938065.740000054</v>
      </c>
    </row>
    <row r="17" spans="1:12" s="2" customFormat="1" ht="24.9" customHeight="1">
      <c r="A17" s="1" t="s">
        <v>46</v>
      </c>
      <c r="E17" s="35"/>
      <c r="F17" s="182"/>
      <c r="G17" s="37"/>
      <c r="H17" s="130"/>
      <c r="I17" s="36"/>
      <c r="J17" s="182"/>
      <c r="K17" s="36"/>
      <c r="L17" s="130"/>
    </row>
    <row r="18" spans="1:12" s="2" customFormat="1" ht="24.9" customHeight="1">
      <c r="B18" s="3" t="s">
        <v>98</v>
      </c>
      <c r="E18" s="35"/>
      <c r="F18" s="22">
        <v>-14331227.91</v>
      </c>
      <c r="G18" s="22"/>
      <c r="H18" s="22">
        <v>-15496753.279999999</v>
      </c>
      <c r="I18" s="22"/>
      <c r="J18" s="22">
        <v>-14250763.91</v>
      </c>
      <c r="K18" s="22"/>
      <c r="L18" s="22">
        <v>-15406231.280000001</v>
      </c>
    </row>
    <row r="19" spans="1:12" s="2" customFormat="1" ht="24.9" customHeight="1">
      <c r="B19" s="3" t="s">
        <v>47</v>
      </c>
      <c r="E19" s="35"/>
      <c r="F19" s="22">
        <v>-37351695.009999998</v>
      </c>
      <c r="G19" s="22"/>
      <c r="H19" s="22">
        <v>-31841684.93</v>
      </c>
      <c r="I19" s="22"/>
      <c r="J19" s="22">
        <v>-20586675.57</v>
      </c>
      <c r="K19" s="22"/>
      <c r="L19" s="22">
        <v>-18042960.780000001</v>
      </c>
    </row>
    <row r="20" spans="1:12" s="2" customFormat="1" ht="24.9" customHeight="1">
      <c r="C20" s="2" t="s">
        <v>48</v>
      </c>
      <c r="E20" s="35"/>
      <c r="F20" s="91">
        <f>SUM(F18:F19)</f>
        <v>-51682922.920000002</v>
      </c>
      <c r="G20" s="33"/>
      <c r="H20" s="91">
        <f>SUM(H18:H19)</f>
        <v>-47338438.210000001</v>
      </c>
      <c r="I20" s="22"/>
      <c r="J20" s="91">
        <f>SUM(J18:J19)</f>
        <v>-34837439.480000004</v>
      </c>
      <c r="K20" s="22"/>
      <c r="L20" s="91">
        <f>SUM(L18:L19)</f>
        <v>-33449192.060000002</v>
      </c>
    </row>
    <row r="21" spans="1:12" s="2" customFormat="1" ht="24.9" customHeight="1">
      <c r="A21" s="1" t="s">
        <v>107</v>
      </c>
      <c r="E21" s="35"/>
      <c r="F21" s="184">
        <f>+F16+F20</f>
        <v>68447568.219999939</v>
      </c>
      <c r="G21" s="33"/>
      <c r="H21" s="184">
        <f>+H16+H20</f>
        <v>91333049.850000024</v>
      </c>
      <c r="I21" s="22"/>
      <c r="J21" s="184">
        <f>+J16+J20</f>
        <v>16231885.180000044</v>
      </c>
      <c r="K21" s="22"/>
      <c r="L21" s="184">
        <f>+L16+L20</f>
        <v>54488873.680000052</v>
      </c>
    </row>
    <row r="22" spans="1:12" s="2" customFormat="1" ht="24.9" customHeight="1">
      <c r="B22" s="3" t="s">
        <v>141</v>
      </c>
      <c r="E22" s="35"/>
      <c r="F22" s="36">
        <v>5453815.7800000003</v>
      </c>
      <c r="G22" s="33"/>
      <c r="H22" s="22">
        <v>7401584.6399999997</v>
      </c>
      <c r="I22" s="22"/>
      <c r="J22" s="36">
        <v>5453815.7799999993</v>
      </c>
      <c r="K22" s="22"/>
      <c r="L22" s="22">
        <v>7401584.6400000006</v>
      </c>
    </row>
    <row r="23" spans="1:12" s="2" customFormat="1" ht="24.9" customHeight="1">
      <c r="A23" s="1"/>
      <c r="B23" s="2" t="s">
        <v>109</v>
      </c>
      <c r="E23" s="35"/>
      <c r="F23" s="22">
        <v>428.51</v>
      </c>
      <c r="G23" s="33"/>
      <c r="H23" s="22">
        <v>396.19</v>
      </c>
      <c r="I23" s="22"/>
      <c r="J23" s="22">
        <v>957999.43</v>
      </c>
      <c r="K23" s="22"/>
      <c r="L23" s="29">
        <v>927745.49</v>
      </c>
    </row>
    <row r="24" spans="1:12" s="2" customFormat="1" ht="24.9" customHeight="1">
      <c r="B24" s="2" t="s">
        <v>49</v>
      </c>
      <c r="E24" s="35"/>
      <c r="F24" s="22">
        <v>-18150593.039999999</v>
      </c>
      <c r="G24" s="33"/>
      <c r="H24" s="22">
        <v>-11797907.939999999</v>
      </c>
      <c r="I24" s="22"/>
      <c r="J24" s="22">
        <v>-9649276.7300000004</v>
      </c>
      <c r="K24" s="22"/>
      <c r="L24" s="22">
        <v>-4592733.3099999996</v>
      </c>
    </row>
    <row r="25" spans="1:12" s="2" customFormat="1" ht="24.9" customHeight="1">
      <c r="A25" s="1" t="s">
        <v>110</v>
      </c>
      <c r="E25" s="35"/>
      <c r="F25" s="184">
        <f>SUM(F21:F24)</f>
        <v>55751219.469999947</v>
      </c>
      <c r="G25" s="33"/>
      <c r="H25" s="184">
        <f>SUM(H21:H24)</f>
        <v>86937122.740000024</v>
      </c>
      <c r="I25" s="22"/>
      <c r="J25" s="184">
        <f>SUM(J21:J24)</f>
        <v>12994423.660000045</v>
      </c>
      <c r="K25" s="22"/>
      <c r="L25" s="184">
        <f>SUM(L21:L24)</f>
        <v>58225470.500000052</v>
      </c>
    </row>
    <row r="26" spans="1:12" s="2" customFormat="1" ht="24.9" customHeight="1">
      <c r="B26" s="3" t="s">
        <v>95</v>
      </c>
      <c r="E26" s="38">
        <v>16</v>
      </c>
      <c r="F26" s="90">
        <v>-8610856.7100000009</v>
      </c>
      <c r="G26" s="33"/>
      <c r="H26" s="90">
        <v>-6119746.8399999999</v>
      </c>
      <c r="I26" s="22"/>
      <c r="J26" s="90">
        <v>-191712.85</v>
      </c>
      <c r="K26" s="22"/>
      <c r="L26" s="90">
        <v>-195942.9</v>
      </c>
    </row>
    <row r="27" spans="1:12" s="2" customFormat="1" ht="24.9" customHeight="1">
      <c r="A27" s="5" t="s">
        <v>176</v>
      </c>
      <c r="E27" s="35"/>
      <c r="F27" s="91">
        <f>SUM(F25:F26)</f>
        <v>47140362.759999946</v>
      </c>
      <c r="G27" s="22"/>
      <c r="H27" s="91">
        <f>SUM(H25:H26)</f>
        <v>80817375.900000021</v>
      </c>
      <c r="I27" s="22"/>
      <c r="J27" s="91">
        <f>SUM(J25:J26)</f>
        <v>12802710.810000045</v>
      </c>
      <c r="K27" s="22"/>
      <c r="L27" s="91">
        <f>SUM(L25:L26)</f>
        <v>58029527.600000054</v>
      </c>
    </row>
    <row r="28" spans="1:12" s="2" customFormat="1" ht="24.9" customHeight="1">
      <c r="A28" s="5" t="s">
        <v>101</v>
      </c>
      <c r="E28" s="35"/>
      <c r="F28" s="183"/>
      <c r="G28" s="37"/>
      <c r="H28" s="131"/>
      <c r="I28" s="36"/>
      <c r="J28" s="182"/>
      <c r="K28" s="36"/>
      <c r="L28" s="131"/>
    </row>
    <row r="29" spans="1:12" s="2" customFormat="1" ht="24.9" customHeight="1">
      <c r="A29" s="5" t="s">
        <v>187</v>
      </c>
      <c r="E29" s="35"/>
      <c r="F29" s="183"/>
      <c r="G29" s="37"/>
      <c r="H29" s="131"/>
      <c r="I29" s="36"/>
      <c r="J29" s="182"/>
      <c r="K29" s="36"/>
      <c r="L29" s="131"/>
    </row>
    <row r="30" spans="1:12" s="2" customFormat="1" ht="24.9" customHeight="1">
      <c r="A30" s="5"/>
      <c r="B30" s="3" t="s">
        <v>50</v>
      </c>
      <c r="E30" s="35"/>
      <c r="F30" s="183"/>
      <c r="G30" s="37"/>
      <c r="H30" s="131"/>
      <c r="I30" s="36"/>
      <c r="J30" s="182"/>
      <c r="K30" s="36"/>
      <c r="L30" s="131"/>
    </row>
    <row r="31" spans="1:12" s="2" customFormat="1" ht="24.9" customHeight="1">
      <c r="A31" s="5"/>
      <c r="B31" s="3" t="s">
        <v>134</v>
      </c>
      <c r="E31" s="35"/>
      <c r="F31" s="36">
        <v>129984562.23</v>
      </c>
      <c r="G31" s="22"/>
      <c r="H31" s="22">
        <v>-27878575.809999999</v>
      </c>
      <c r="I31" s="22"/>
      <c r="J31" s="36">
        <v>144723517.24000001</v>
      </c>
      <c r="K31" s="22"/>
      <c r="L31" s="22">
        <v>-31323981.289999999</v>
      </c>
    </row>
    <row r="32" spans="1:12" s="2" customFormat="1" ht="24.9" customHeight="1">
      <c r="A32" s="5" t="s">
        <v>177</v>
      </c>
      <c r="E32" s="35"/>
      <c r="F32" s="184">
        <f>SUM(F31:F31)</f>
        <v>129984562.23</v>
      </c>
      <c r="G32" s="22"/>
      <c r="H32" s="184">
        <f>SUM(H31:H31)</f>
        <v>-27878575.809999999</v>
      </c>
      <c r="I32" s="22"/>
      <c r="J32" s="184">
        <f>SUM(J31:J31)</f>
        <v>144723517.24000001</v>
      </c>
      <c r="K32" s="22"/>
      <c r="L32" s="184">
        <f>SUM(L31:L31)</f>
        <v>-31323981.289999999</v>
      </c>
    </row>
    <row r="33" spans="1:13" s="2" customFormat="1" ht="24.9" customHeight="1" thickBot="1">
      <c r="A33" s="181" t="s">
        <v>178</v>
      </c>
      <c r="E33" s="35"/>
      <c r="F33" s="92">
        <f>+F27+F32</f>
        <v>177124924.98999995</v>
      </c>
      <c r="G33" s="42"/>
      <c r="H33" s="92">
        <f>+H27+H32</f>
        <v>52938800.090000018</v>
      </c>
      <c r="I33" s="42"/>
      <c r="J33" s="92">
        <f>+J27+J32</f>
        <v>157526228.05000004</v>
      </c>
      <c r="K33" s="42"/>
      <c r="L33" s="92">
        <f>+L27+L32</f>
        <v>26705546.310000055</v>
      </c>
    </row>
    <row r="34" spans="1:13" ht="24.9" customHeight="1" thickTop="1"/>
    <row r="35" spans="1:13" ht="24.9" customHeight="1">
      <c r="A35" s="6" t="s">
        <v>18</v>
      </c>
    </row>
    <row r="36" spans="1:13" ht="24.9" customHeight="1">
      <c r="A36" s="6"/>
    </row>
    <row r="37" spans="1:13" ht="24.9" customHeight="1">
      <c r="A37" s="6"/>
    </row>
    <row r="38" spans="1:13" ht="24.9" customHeight="1">
      <c r="A38" s="6"/>
      <c r="B38" s="42" t="s">
        <v>130</v>
      </c>
      <c r="C38" s="59"/>
      <c r="D38" s="59"/>
      <c r="E38" s="59"/>
      <c r="F38" s="59"/>
      <c r="G38" s="59"/>
      <c r="H38" s="42" t="s">
        <v>130</v>
      </c>
      <c r="I38" s="59"/>
    </row>
    <row r="39" spans="1:13" ht="24.9" customHeight="1">
      <c r="A39" s="6"/>
      <c r="B39" s="42" t="s">
        <v>131</v>
      </c>
      <c r="C39" s="59"/>
      <c r="D39" s="42"/>
      <c r="E39" s="59"/>
      <c r="F39" s="59"/>
      <c r="G39" s="59"/>
      <c r="H39" s="42" t="s">
        <v>132</v>
      </c>
      <c r="I39" s="59"/>
    </row>
    <row r="40" spans="1:13" ht="22.5" customHeight="1">
      <c r="A40" s="197" t="s">
        <v>2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1:13" ht="24" customHeight="1"/>
    <row r="42" spans="1:13" s="2" customFormat="1" ht="24" customHeight="1">
      <c r="A42" s="192" t="str">
        <f>+A1</f>
        <v>AMA MARINE PUBLIC COMPANY LIMITED AND SUBSIDIARIES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5"/>
    </row>
    <row r="43" spans="1:13" s="2" customFormat="1" ht="24" customHeight="1">
      <c r="A43" s="192" t="s">
        <v>51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3" s="45" customFormat="1" ht="24" customHeight="1">
      <c r="A44" s="195" t="str">
        <f>+A3</f>
        <v>FOR THE THREE-MONTH PERIODS ENDED MARCH 31, 2024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44"/>
    </row>
    <row r="45" spans="1:13" s="45" customFormat="1" ht="24" customHeight="1">
      <c r="A45" s="195" t="s">
        <v>159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44"/>
    </row>
    <row r="46" spans="1:13" s="45" customFormat="1" ht="24" customHeight="1">
      <c r="A46" s="127"/>
      <c r="B46" s="128"/>
      <c r="C46" s="128"/>
      <c r="D46" s="128"/>
      <c r="E46" s="128"/>
      <c r="F46" s="132"/>
      <c r="G46" s="128"/>
      <c r="H46" s="132"/>
      <c r="I46" s="128"/>
      <c r="J46" s="132"/>
      <c r="K46" s="128"/>
      <c r="L46" s="132"/>
      <c r="M46" s="44"/>
    </row>
    <row r="47" spans="1:13" s="2" customFormat="1" ht="24" customHeight="1">
      <c r="E47" s="35"/>
      <c r="F47" s="193" t="s">
        <v>4</v>
      </c>
      <c r="G47" s="193"/>
      <c r="H47" s="193"/>
      <c r="I47" s="99"/>
      <c r="J47" s="193" t="s">
        <v>5</v>
      </c>
      <c r="K47" s="193"/>
      <c r="L47" s="193"/>
    </row>
    <row r="48" spans="1:13" s="2" customFormat="1" ht="24" customHeight="1">
      <c r="E48" s="7" t="s">
        <v>6</v>
      </c>
      <c r="F48" s="155" t="s">
        <v>172</v>
      </c>
      <c r="G48" s="35"/>
      <c r="H48" s="155" t="s">
        <v>174</v>
      </c>
      <c r="I48" s="35"/>
      <c r="J48" s="155" t="s">
        <v>172</v>
      </c>
      <c r="K48" s="35"/>
      <c r="L48" s="155" t="s">
        <v>174</v>
      </c>
    </row>
    <row r="49" spans="1:12" s="2" customFormat="1" ht="24" customHeight="1">
      <c r="E49" s="7"/>
      <c r="F49" s="133"/>
      <c r="G49" s="35"/>
      <c r="H49" s="136"/>
      <c r="I49" s="48"/>
      <c r="J49" s="133"/>
      <c r="K49" s="35"/>
      <c r="L49" s="133"/>
    </row>
    <row r="50" spans="1:12" s="2" customFormat="1" ht="24" customHeight="1">
      <c r="A50" s="8" t="s">
        <v>124</v>
      </c>
      <c r="B50" s="9"/>
      <c r="E50" s="35"/>
      <c r="F50" s="131"/>
      <c r="G50" s="53"/>
      <c r="H50" s="131"/>
      <c r="I50" s="53"/>
      <c r="J50" s="131"/>
      <c r="K50" s="53"/>
      <c r="L50" s="131"/>
    </row>
    <row r="51" spans="1:12" s="2" customFormat="1" ht="24" customHeight="1">
      <c r="A51" s="10"/>
      <c r="B51" s="10" t="s">
        <v>52</v>
      </c>
      <c r="E51" s="35"/>
      <c r="F51" s="22">
        <f>+F53-F52</f>
        <v>47135117.249999948</v>
      </c>
      <c r="G51" s="22"/>
      <c r="H51" s="22">
        <f>+H53-H52</f>
        <v>80167072.750000015</v>
      </c>
      <c r="I51" s="22"/>
      <c r="J51" s="22">
        <f>+J53-J52</f>
        <v>12802710.810000045</v>
      </c>
      <c r="K51" s="22"/>
      <c r="L51" s="22">
        <f>+L53-L52</f>
        <v>58029527.600000054</v>
      </c>
    </row>
    <row r="52" spans="1:12" s="2" customFormat="1" ht="24" customHeight="1">
      <c r="B52" s="10" t="s">
        <v>40</v>
      </c>
      <c r="E52" s="35"/>
      <c r="F52" s="157">
        <v>5245.5100000000093</v>
      </c>
      <c r="G52" s="37"/>
      <c r="H52" s="157">
        <v>650303.15</v>
      </c>
      <c r="I52" s="36"/>
      <c r="J52" s="68">
        <v>0</v>
      </c>
      <c r="K52" s="36"/>
      <c r="L52" s="68">
        <v>0</v>
      </c>
    </row>
    <row r="53" spans="1:12" s="2" customFormat="1" ht="24" customHeight="1" thickBot="1">
      <c r="A53" s="5" t="s">
        <v>176</v>
      </c>
      <c r="E53" s="35"/>
      <c r="F53" s="92">
        <f>+F27</f>
        <v>47140362.759999946</v>
      </c>
      <c r="G53" s="22"/>
      <c r="H53" s="92">
        <f>+H27</f>
        <v>80817375.900000021</v>
      </c>
      <c r="I53" s="22"/>
      <c r="J53" s="92">
        <f>+J27</f>
        <v>12802710.810000045</v>
      </c>
      <c r="K53" s="22"/>
      <c r="L53" s="92">
        <f>+L27</f>
        <v>58029527.600000054</v>
      </c>
    </row>
    <row r="54" spans="1:12" s="8" customFormat="1" ht="24" customHeight="1" thickTop="1">
      <c r="A54" s="8" t="s">
        <v>146</v>
      </c>
      <c r="F54" s="134"/>
      <c r="G54" s="54"/>
      <c r="H54" s="134"/>
      <c r="I54" s="54"/>
      <c r="J54" s="134"/>
      <c r="K54" s="54"/>
      <c r="L54" s="134"/>
    </row>
    <row r="55" spans="1:12" s="2" customFormat="1" ht="24" customHeight="1">
      <c r="A55" s="1"/>
      <c r="B55" s="10" t="s">
        <v>52</v>
      </c>
      <c r="E55" s="35"/>
      <c r="F55" s="22">
        <f>+F57-F56</f>
        <v>177119679.47999996</v>
      </c>
      <c r="G55" s="22"/>
      <c r="H55" s="22">
        <f>+H57-H56</f>
        <v>52288496.94000002</v>
      </c>
      <c r="I55" s="22"/>
      <c r="J55" s="22">
        <f>+J57-J56</f>
        <v>157526228.05000004</v>
      </c>
      <c r="K55" s="22"/>
      <c r="L55" s="22">
        <f>+L57-L56</f>
        <v>26705546.310000055</v>
      </c>
    </row>
    <row r="56" spans="1:12" s="2" customFormat="1" ht="24" customHeight="1">
      <c r="A56" s="1"/>
      <c r="B56" s="10" t="s">
        <v>40</v>
      </c>
      <c r="E56" s="35"/>
      <c r="F56" s="131">
        <v>5245.5099999999957</v>
      </c>
      <c r="G56" s="37"/>
      <c r="H56" s="131">
        <v>650303.15</v>
      </c>
      <c r="I56" s="37"/>
      <c r="J56" s="68">
        <v>0</v>
      </c>
      <c r="K56" s="37"/>
      <c r="L56" s="68">
        <v>0</v>
      </c>
    </row>
    <row r="57" spans="1:12" s="2" customFormat="1" ht="24" customHeight="1" thickBot="1">
      <c r="A57" s="5" t="s">
        <v>178</v>
      </c>
      <c r="B57" s="10"/>
      <c r="E57" s="35"/>
      <c r="F57" s="92">
        <f>+F33</f>
        <v>177124924.98999995</v>
      </c>
      <c r="G57" s="22"/>
      <c r="H57" s="92">
        <f>+H33</f>
        <v>52938800.090000018</v>
      </c>
      <c r="I57" s="22"/>
      <c r="J57" s="92">
        <f>+J33</f>
        <v>157526228.05000004</v>
      </c>
      <c r="K57" s="22"/>
      <c r="L57" s="92">
        <f>+L33</f>
        <v>26705546.310000055</v>
      </c>
    </row>
    <row r="58" spans="1:12" s="2" customFormat="1" ht="24" customHeight="1" thickTop="1">
      <c r="A58" s="9" t="s">
        <v>53</v>
      </c>
      <c r="E58" s="35"/>
      <c r="F58" s="131"/>
      <c r="G58" s="37"/>
      <c r="H58" s="131"/>
      <c r="I58" s="37"/>
      <c r="J58" s="131"/>
      <c r="K58" s="37"/>
      <c r="L58" s="131"/>
    </row>
    <row r="59" spans="1:12" s="2" customFormat="1" ht="24" customHeight="1">
      <c r="B59" s="55" t="s">
        <v>152</v>
      </c>
      <c r="E59" s="38"/>
      <c r="F59" s="131">
        <f>+F51/F60</f>
        <v>9.1009057260248161E-2</v>
      </c>
      <c r="G59" s="37"/>
      <c r="H59" s="131">
        <f>+H51/H60</f>
        <v>0.1547875584056437</v>
      </c>
      <c r="I59" s="37"/>
      <c r="J59" s="131">
        <f>+J51/J60</f>
        <v>2.47196296343931E-2</v>
      </c>
      <c r="K59" s="37"/>
      <c r="L59" s="131">
        <f>+L51/L60</f>
        <v>0.11204411717324331</v>
      </c>
    </row>
    <row r="60" spans="1:12" s="2" customFormat="1" ht="24" customHeight="1">
      <c r="B60" s="56" t="s">
        <v>54</v>
      </c>
      <c r="E60" s="57"/>
      <c r="F60" s="137">
        <v>517916773</v>
      </c>
      <c r="G60" s="53"/>
      <c r="H60" s="137">
        <v>517916773</v>
      </c>
      <c r="I60" s="53"/>
      <c r="J60" s="137">
        <v>517916773</v>
      </c>
      <c r="K60" s="53"/>
      <c r="L60" s="137">
        <v>517916773</v>
      </c>
    </row>
    <row r="61" spans="1:12" s="2" customFormat="1" ht="24" customHeight="1">
      <c r="E61" s="35"/>
      <c r="F61" s="135"/>
      <c r="H61" s="135"/>
      <c r="J61" s="135"/>
      <c r="L61" s="135"/>
    </row>
    <row r="62" spans="1:12" s="2" customFormat="1" ht="24" customHeight="1">
      <c r="E62" s="35"/>
      <c r="F62" s="135"/>
      <c r="H62" s="135"/>
      <c r="J62" s="135"/>
      <c r="L62" s="135"/>
    </row>
    <row r="63" spans="1:12" s="2" customFormat="1" ht="24" customHeight="1">
      <c r="E63" s="35"/>
      <c r="F63" s="135"/>
      <c r="G63" s="58"/>
      <c r="H63" s="135"/>
      <c r="I63" s="58"/>
      <c r="J63" s="135"/>
      <c r="K63" s="58"/>
      <c r="L63" s="135"/>
    </row>
    <row r="64" spans="1:12" ht="24" customHeight="1">
      <c r="A64" s="6" t="s">
        <v>18</v>
      </c>
    </row>
    <row r="65" spans="2:12" ht="24" customHeight="1"/>
    <row r="66" spans="2:12" ht="24" customHeight="1"/>
    <row r="67" spans="2:12" s="42" customFormat="1" ht="24" customHeight="1">
      <c r="B67" s="42" t="s">
        <v>130</v>
      </c>
      <c r="C67" s="59"/>
      <c r="D67" s="59"/>
      <c r="E67" s="59"/>
      <c r="F67" s="59"/>
      <c r="G67" s="59"/>
      <c r="H67" s="42" t="s">
        <v>130</v>
      </c>
      <c r="I67" s="59"/>
      <c r="K67" s="59"/>
      <c r="L67" s="94"/>
    </row>
    <row r="68" spans="2:12" s="42" customFormat="1" ht="24" customHeight="1">
      <c r="B68" s="42" t="s">
        <v>131</v>
      </c>
      <c r="C68" s="59"/>
      <c r="E68" s="59"/>
      <c r="F68" s="59"/>
      <c r="G68" s="59"/>
      <c r="H68" s="42" t="s">
        <v>132</v>
      </c>
      <c r="I68" s="59"/>
      <c r="J68" s="87"/>
      <c r="L68" s="94"/>
    </row>
    <row r="69" spans="2:12" ht="26.1" customHeight="1"/>
    <row r="70" spans="2:12" ht="26.1" customHeight="1">
      <c r="F70" s="131"/>
      <c r="G70" s="53"/>
      <c r="H70" s="131"/>
      <c r="I70" s="53"/>
      <c r="J70" s="131"/>
      <c r="K70" s="53"/>
      <c r="L70" s="131"/>
    </row>
  </sheetData>
  <mergeCells count="13">
    <mergeCell ref="A40:L40"/>
    <mergeCell ref="A42:L42"/>
    <mergeCell ref="A43:L43"/>
    <mergeCell ref="A44:L44"/>
    <mergeCell ref="F47:H47"/>
    <mergeCell ref="J47:L47"/>
    <mergeCell ref="A45:L45"/>
    <mergeCell ref="A1:L1"/>
    <mergeCell ref="A2:L2"/>
    <mergeCell ref="A3:L3"/>
    <mergeCell ref="F6:H6"/>
    <mergeCell ref="J6:L6"/>
    <mergeCell ref="A4:L4"/>
  </mergeCells>
  <pageMargins left="0.59055118110236227" right="0.23622047244094491" top="0.59055118110236227" bottom="0.59055118110236227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topLeftCell="H10" zoomScaleNormal="100" workbookViewId="0">
      <selection activeCell="R23" sqref="R23"/>
    </sheetView>
  </sheetViews>
  <sheetFormatPr defaultColWidth="12" defaultRowHeight="22.5" customHeight="1"/>
  <cols>
    <col min="1" max="1" width="42.875" style="65" customWidth="1"/>
    <col min="2" max="2" width="2" style="65" customWidth="1"/>
    <col min="3" max="3" width="9.625" style="65" bestFit="1" customWidth="1"/>
    <col min="4" max="4" width="18.5" style="65" customWidth="1"/>
    <col min="5" max="5" width="1.875" style="65" customWidth="1"/>
    <col min="6" max="6" width="18.5" style="65" customWidth="1"/>
    <col min="7" max="7" width="1.875" style="65" customWidth="1"/>
    <col min="8" max="8" width="18.5" style="65" customWidth="1"/>
    <col min="9" max="9" width="1.875" style="65" customWidth="1"/>
    <col min="10" max="10" width="18.5" style="65" customWidth="1"/>
    <col min="11" max="11" width="1.875" style="65" customWidth="1"/>
    <col min="12" max="12" width="18.5" style="65" customWidth="1"/>
    <col min="13" max="13" width="1.875" style="65" customWidth="1"/>
    <col min="14" max="14" width="18.5" style="65" customWidth="1"/>
    <col min="15" max="15" width="1.875" style="65" customWidth="1"/>
    <col min="16" max="16" width="18.5" style="65" customWidth="1"/>
    <col min="17" max="17" width="1.875" style="65" customWidth="1"/>
    <col min="18" max="18" width="18.5" style="65" customWidth="1"/>
    <col min="19" max="19" width="2.375" style="65" customWidth="1"/>
    <col min="20" max="20" width="13.875" style="65" customWidth="1"/>
    <col min="21" max="21" width="13.5" style="65" bestFit="1" customWidth="1"/>
    <col min="22" max="16384" width="12" style="65"/>
  </cols>
  <sheetData>
    <row r="1" spans="1:20" ht="22.5" customHeight="1">
      <c r="A1" s="192" t="s">
        <v>145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</row>
    <row r="2" spans="1:20" ht="22.5" customHeight="1">
      <c r="A2" s="201" t="s">
        <v>55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</row>
    <row r="3" spans="1:20" ht="22.5" customHeight="1">
      <c r="A3" s="96" t="str">
        <f>+PL!A3:L3</f>
        <v>FOR THE THREE-MONTH PERIODS ENDED MARCH 31, 2024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20" ht="22.5" customHeight="1">
      <c r="A4" s="202" t="s">
        <v>159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20" ht="22.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179"/>
      <c r="Q5" s="179"/>
      <c r="R5" s="179"/>
    </row>
    <row r="6" spans="1:20" ht="22.5" customHeight="1">
      <c r="A6" s="97"/>
      <c r="B6" s="97"/>
      <c r="C6" s="97"/>
      <c r="D6" s="200" t="s">
        <v>4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</row>
    <row r="7" spans="1:20" ht="22.5" customHeight="1">
      <c r="C7" s="7" t="s">
        <v>6</v>
      </c>
      <c r="D7" s="198" t="s">
        <v>56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98"/>
      <c r="P7" s="52"/>
      <c r="Q7" s="52"/>
      <c r="R7" s="99"/>
    </row>
    <row r="8" spans="1:20" ht="22.5" customHeight="1">
      <c r="D8" s="11"/>
      <c r="E8" s="11"/>
      <c r="F8" s="12"/>
      <c r="G8" s="12"/>
      <c r="H8" s="61"/>
      <c r="I8" s="61"/>
      <c r="J8" s="61"/>
      <c r="K8" s="13"/>
      <c r="L8" s="12" t="s">
        <v>57</v>
      </c>
      <c r="M8" s="12"/>
      <c r="N8" s="12"/>
      <c r="O8" s="13"/>
      <c r="P8" s="12"/>
      <c r="Q8" s="12"/>
      <c r="R8" s="13"/>
      <c r="T8" s="100"/>
    </row>
    <row r="9" spans="1:20" ht="22.5" customHeight="1">
      <c r="D9" s="3"/>
      <c r="E9" s="3"/>
      <c r="F9" s="12"/>
      <c r="G9" s="12"/>
      <c r="H9" s="199" t="s">
        <v>35</v>
      </c>
      <c r="I9" s="199"/>
      <c r="J9" s="199"/>
      <c r="K9" s="13"/>
      <c r="L9" s="14" t="s">
        <v>58</v>
      </c>
      <c r="M9" s="12"/>
      <c r="N9" s="12"/>
      <c r="O9" s="13"/>
      <c r="P9" s="12"/>
      <c r="Q9" s="12"/>
      <c r="R9" s="62"/>
      <c r="T9" s="100"/>
    </row>
    <row r="10" spans="1:20" ht="22.5" customHeight="1">
      <c r="D10" s="174" t="s">
        <v>163</v>
      </c>
      <c r="E10" s="3"/>
      <c r="F10" s="52" t="s">
        <v>97</v>
      </c>
      <c r="G10" s="12"/>
      <c r="H10" s="15" t="s">
        <v>36</v>
      </c>
      <c r="I10" s="12"/>
      <c r="J10" s="15" t="s">
        <v>38</v>
      </c>
      <c r="K10" s="13"/>
      <c r="L10" s="16" t="s">
        <v>59</v>
      </c>
      <c r="M10" s="12"/>
      <c r="N10" s="12" t="s">
        <v>60</v>
      </c>
      <c r="O10" s="13"/>
      <c r="P10" s="63" t="s">
        <v>61</v>
      </c>
      <c r="Q10" s="12"/>
      <c r="R10" s="13"/>
      <c r="T10" s="100"/>
    </row>
    <row r="11" spans="1:20" ht="22.5" customHeight="1">
      <c r="D11" s="180" t="s">
        <v>68</v>
      </c>
      <c r="E11" s="14"/>
      <c r="F11" s="101"/>
      <c r="G11" s="14"/>
      <c r="H11" s="43" t="s">
        <v>37</v>
      </c>
      <c r="I11" s="14"/>
      <c r="J11" s="14"/>
      <c r="K11" s="17"/>
      <c r="L11" s="18" t="s">
        <v>62</v>
      </c>
      <c r="M11" s="14"/>
      <c r="N11" s="14" t="s">
        <v>63</v>
      </c>
      <c r="O11" s="17"/>
      <c r="P11" s="64" t="s">
        <v>64</v>
      </c>
      <c r="Q11" s="17"/>
      <c r="R11" s="17" t="s">
        <v>65</v>
      </c>
    </row>
    <row r="12" spans="1:20" s="42" customFormat="1" ht="22.5" customHeight="1">
      <c r="A12" s="42" t="s">
        <v>175</v>
      </c>
      <c r="D12" s="39">
        <v>258958386.5</v>
      </c>
      <c r="E12" s="39"/>
      <c r="F12" s="39">
        <v>1562888729.4400001</v>
      </c>
      <c r="G12" s="39"/>
      <c r="H12" s="39">
        <v>25895838.649999999</v>
      </c>
      <c r="I12" s="39"/>
      <c r="J12" s="39">
        <v>966316143.63999999</v>
      </c>
      <c r="K12" s="39"/>
      <c r="L12" s="39">
        <v>-13411935.35</v>
      </c>
      <c r="M12" s="39"/>
      <c r="N12" s="39">
        <f>SUM(D12:M12)</f>
        <v>2800647162.8800001</v>
      </c>
      <c r="O12" s="39"/>
      <c r="P12" s="39">
        <v>78578539.890000001</v>
      </c>
      <c r="Q12" s="39"/>
      <c r="R12" s="39">
        <f>SUM(N12:P12)</f>
        <v>2879225702.77</v>
      </c>
    </row>
    <row r="13" spans="1:20" ht="22.5" customHeight="1">
      <c r="A13" s="62" t="s">
        <v>183</v>
      </c>
      <c r="C13" s="38"/>
      <c r="D13" s="159">
        <v>0</v>
      </c>
      <c r="E13" s="159"/>
      <c r="F13" s="159">
        <v>0</v>
      </c>
      <c r="G13" s="159"/>
      <c r="H13" s="159">
        <v>0</v>
      </c>
      <c r="I13" s="159"/>
      <c r="J13" s="159">
        <v>80167072.750000015</v>
      </c>
      <c r="K13" s="159"/>
      <c r="L13" s="159">
        <v>0</v>
      </c>
      <c r="M13" s="159"/>
      <c r="N13" s="39">
        <f t="shared" ref="N13:N18" si="0">SUM(D13:M13)</f>
        <v>80167072.750000015</v>
      </c>
      <c r="O13" s="159"/>
      <c r="P13" s="159">
        <v>650303.15</v>
      </c>
      <c r="Q13" s="159"/>
      <c r="R13" s="159">
        <f t="shared" ref="R13:R14" si="1">SUM(N13:P13)</f>
        <v>80817375.900000021</v>
      </c>
      <c r="S13" s="102"/>
    </row>
    <row r="14" spans="1:20" ht="22.5" customHeight="1">
      <c r="A14" s="65" t="s">
        <v>133</v>
      </c>
      <c r="C14" s="38"/>
      <c r="D14" s="160">
        <v>0</v>
      </c>
      <c r="E14" s="159"/>
      <c r="F14" s="160">
        <v>0</v>
      </c>
      <c r="G14" s="159"/>
      <c r="H14" s="160">
        <v>0</v>
      </c>
      <c r="I14" s="159"/>
      <c r="J14" s="160">
        <v>0</v>
      </c>
      <c r="K14" s="159"/>
      <c r="L14" s="160">
        <v>-27878575.809999999</v>
      </c>
      <c r="M14" s="159"/>
      <c r="N14" s="187">
        <f t="shared" si="0"/>
        <v>-27878575.809999999</v>
      </c>
      <c r="O14" s="159"/>
      <c r="P14" s="160">
        <v>0</v>
      </c>
      <c r="Q14" s="159"/>
      <c r="R14" s="160">
        <f t="shared" si="1"/>
        <v>-27878575.809999999</v>
      </c>
      <c r="S14" s="102"/>
    </row>
    <row r="15" spans="1:20" ht="22.5" customHeight="1">
      <c r="A15" s="62" t="s">
        <v>184</v>
      </c>
      <c r="C15" s="38"/>
      <c r="D15" s="159">
        <f>SUM(D12:D14)</f>
        <v>258958386.5</v>
      </c>
      <c r="E15" s="159"/>
      <c r="F15" s="159">
        <f>SUM(F12:F14)</f>
        <v>1562888729.4400001</v>
      </c>
      <c r="G15" s="159"/>
      <c r="H15" s="159">
        <f>SUM(H12:H14)</f>
        <v>25895838.649999999</v>
      </c>
      <c r="I15" s="159"/>
      <c r="J15" s="159">
        <f>SUM(J12:J14)</f>
        <v>1046483216.39</v>
      </c>
      <c r="K15" s="159"/>
      <c r="L15" s="159">
        <f>SUM(L12:L14)</f>
        <v>-41290511.159999996</v>
      </c>
      <c r="M15" s="159"/>
      <c r="N15" s="159">
        <f>SUM(N12:N14)</f>
        <v>2852935659.8200002</v>
      </c>
      <c r="O15" s="159"/>
      <c r="P15" s="159">
        <f>SUM(P12:P14)</f>
        <v>79228843.040000007</v>
      </c>
      <c r="Q15" s="159"/>
      <c r="R15" s="159">
        <f>SUM(R12:R14)</f>
        <v>2932164502.8600001</v>
      </c>
      <c r="S15" s="102"/>
    </row>
    <row r="16" spans="1:20" ht="22.5" customHeight="1">
      <c r="A16" s="62" t="s">
        <v>105</v>
      </c>
      <c r="C16" s="38">
        <v>22</v>
      </c>
      <c r="D16" s="159">
        <v>0</v>
      </c>
      <c r="E16" s="159"/>
      <c r="F16" s="159">
        <v>0</v>
      </c>
      <c r="G16" s="159"/>
      <c r="H16" s="159">
        <v>0</v>
      </c>
      <c r="I16" s="159"/>
      <c r="J16" s="159">
        <v>-207149234.20000005</v>
      </c>
      <c r="K16" s="159"/>
      <c r="L16" s="159">
        <v>0</v>
      </c>
      <c r="M16" s="159"/>
      <c r="N16" s="39">
        <f>SUM(D16:M16)</f>
        <v>-207149234.20000005</v>
      </c>
      <c r="O16" s="159"/>
      <c r="P16" s="159">
        <v>0</v>
      </c>
      <c r="Q16" s="159"/>
      <c r="R16" s="159">
        <f>SUM(N16:P16)</f>
        <v>-207149234.20000005</v>
      </c>
      <c r="S16" s="102"/>
    </row>
    <row r="17" spans="1:19" ht="22.5" customHeight="1">
      <c r="A17" s="62" t="s">
        <v>185</v>
      </c>
      <c r="D17" s="159">
        <v>0</v>
      </c>
      <c r="E17" s="159"/>
      <c r="F17" s="159">
        <v>0</v>
      </c>
      <c r="G17" s="159"/>
      <c r="H17" s="159">
        <v>0</v>
      </c>
      <c r="I17" s="159"/>
      <c r="J17" s="161">
        <f>307607259.38-J13</f>
        <v>227440186.63</v>
      </c>
      <c r="K17" s="159"/>
      <c r="L17" s="161">
        <v>0</v>
      </c>
      <c r="M17" s="159"/>
      <c r="N17" s="39">
        <f t="shared" si="0"/>
        <v>227440186.63</v>
      </c>
      <c r="O17" s="159"/>
      <c r="P17" s="188">
        <f>946475.48-P13</f>
        <v>296172.32999999996</v>
      </c>
      <c r="Q17" s="159"/>
      <c r="R17" s="159">
        <f>SUM(N17:P17)</f>
        <v>227736358.96000001</v>
      </c>
    </row>
    <row r="18" spans="1:19" ht="22.5" customHeight="1">
      <c r="A18" s="65" t="s">
        <v>133</v>
      </c>
      <c r="D18" s="160">
        <v>0</v>
      </c>
      <c r="E18" s="159"/>
      <c r="F18" s="160">
        <v>0</v>
      </c>
      <c r="G18" s="159"/>
      <c r="H18" s="160">
        <v>0</v>
      </c>
      <c r="I18" s="159"/>
      <c r="J18" s="161">
        <v>0</v>
      </c>
      <c r="K18" s="159"/>
      <c r="L18" s="161">
        <f>-21704020.82-L14</f>
        <v>6174554.9899999984</v>
      </c>
      <c r="M18" s="159"/>
      <c r="N18" s="39">
        <f t="shared" si="0"/>
        <v>6174554.9899999984</v>
      </c>
      <c r="O18" s="159"/>
      <c r="P18" s="188">
        <v>0</v>
      </c>
      <c r="Q18" s="159"/>
      <c r="R18" s="159">
        <f>SUM(N18:P18)</f>
        <v>6174554.9899999984</v>
      </c>
    </row>
    <row r="19" spans="1:19" ht="22.5" customHeight="1" thickBot="1">
      <c r="A19" s="62" t="s">
        <v>167</v>
      </c>
      <c r="C19" s="38"/>
      <c r="D19" s="186">
        <f>SUM(D15:D18)</f>
        <v>258958386.5</v>
      </c>
      <c r="E19" s="159"/>
      <c r="F19" s="186">
        <f>SUM(F15:F18)</f>
        <v>1562888729.4400001</v>
      </c>
      <c r="G19" s="159"/>
      <c r="H19" s="186">
        <f>SUM(H15:H18)</f>
        <v>25895838.649999999</v>
      </c>
      <c r="I19" s="159"/>
      <c r="J19" s="186">
        <f>SUM(J15:J18)</f>
        <v>1066774168.8199999</v>
      </c>
      <c r="K19" s="159"/>
      <c r="L19" s="186">
        <f>SUM(L15:L18)</f>
        <v>-35115956.170000002</v>
      </c>
      <c r="M19" s="159"/>
      <c r="N19" s="186">
        <f>SUM(N15:N18)</f>
        <v>2879401167.2399998</v>
      </c>
      <c r="O19" s="159"/>
      <c r="P19" s="186">
        <f>SUM(P15:P18)</f>
        <v>79525015.370000005</v>
      </c>
      <c r="Q19" s="159"/>
      <c r="R19" s="186">
        <f>SUM(R15:R18)</f>
        <v>2958926182.6099997</v>
      </c>
      <c r="S19" s="102"/>
    </row>
    <row r="20" spans="1:19" ht="22.5" customHeight="1" thickTop="1">
      <c r="A20" s="62"/>
      <c r="D20" s="161"/>
      <c r="E20" s="159"/>
      <c r="F20" s="161"/>
      <c r="G20" s="159"/>
      <c r="H20" s="161"/>
      <c r="I20" s="159"/>
      <c r="J20" s="161"/>
      <c r="K20" s="159"/>
      <c r="L20" s="161"/>
      <c r="M20" s="159"/>
      <c r="N20" s="161"/>
      <c r="O20" s="159"/>
      <c r="P20" s="188"/>
      <c r="Q20" s="159"/>
      <c r="R20" s="161"/>
    </row>
    <row r="21" spans="1:19" ht="22.5" customHeight="1">
      <c r="A21" s="178" t="s">
        <v>186</v>
      </c>
      <c r="D21" s="159">
        <f>D19</f>
        <v>258958386.5</v>
      </c>
      <c r="E21" s="159"/>
      <c r="F21" s="159">
        <f>F19</f>
        <v>1562888729.4400001</v>
      </c>
      <c r="G21" s="159"/>
      <c r="H21" s="159">
        <f>H19</f>
        <v>25895838.649999999</v>
      </c>
      <c r="I21" s="159"/>
      <c r="J21" s="159">
        <f>J19</f>
        <v>1066774168.8199999</v>
      </c>
      <c r="K21" s="159"/>
      <c r="L21" s="159">
        <f>L19</f>
        <v>-35115956.170000002</v>
      </c>
      <c r="M21" s="159"/>
      <c r="N21" s="159">
        <f>N19</f>
        <v>2879401167.2399998</v>
      </c>
      <c r="O21" s="159"/>
      <c r="P21" s="39">
        <f>P19</f>
        <v>79525015.370000005</v>
      </c>
      <c r="Q21" s="159"/>
      <c r="R21" s="159">
        <f>SUM(N21:P21)</f>
        <v>2958926182.6099997</v>
      </c>
    </row>
    <row r="22" spans="1:19" ht="22.5" customHeight="1">
      <c r="A22" s="62" t="s">
        <v>183</v>
      </c>
      <c r="D22" s="159">
        <v>0</v>
      </c>
      <c r="E22" s="159"/>
      <c r="F22" s="159">
        <v>0</v>
      </c>
      <c r="G22" s="159"/>
      <c r="H22" s="159">
        <v>0</v>
      </c>
      <c r="I22" s="159"/>
      <c r="J22" s="159">
        <v>47135117.25</v>
      </c>
      <c r="K22" s="159"/>
      <c r="L22" s="159">
        <v>0</v>
      </c>
      <c r="M22" s="159"/>
      <c r="N22" s="159">
        <f>SUM(D22:M22)</f>
        <v>47135117.25</v>
      </c>
      <c r="O22" s="159"/>
      <c r="P22" s="36">
        <v>5245.51</v>
      </c>
      <c r="Q22" s="159"/>
      <c r="R22" s="159">
        <f>SUM(N22:P22)</f>
        <v>47140362.759999998</v>
      </c>
    </row>
    <row r="23" spans="1:19" ht="22.5" customHeight="1">
      <c r="A23" s="65" t="s">
        <v>133</v>
      </c>
      <c r="D23" s="159">
        <v>0</v>
      </c>
      <c r="E23" s="159"/>
      <c r="F23" s="159">
        <v>0</v>
      </c>
      <c r="G23" s="159"/>
      <c r="H23" s="159">
        <v>0</v>
      </c>
      <c r="I23" s="159"/>
      <c r="J23" s="159">
        <v>0</v>
      </c>
      <c r="K23" s="159"/>
      <c r="L23" s="159">
        <v>129984562.23</v>
      </c>
      <c r="M23" s="159"/>
      <c r="N23" s="159">
        <f>SUM(D23:M23)</f>
        <v>129984562.23</v>
      </c>
      <c r="O23" s="159"/>
      <c r="P23" s="159">
        <v>0</v>
      </c>
      <c r="Q23" s="159"/>
      <c r="R23" s="159">
        <f>SUM(N23:P23)</f>
        <v>129984562.23</v>
      </c>
    </row>
    <row r="24" spans="1:19" ht="22.5" customHeight="1" thickBot="1">
      <c r="A24" s="65" t="s">
        <v>179</v>
      </c>
      <c r="D24" s="186">
        <f>SUM(D21:D23)</f>
        <v>258958386.5</v>
      </c>
      <c r="E24" s="159"/>
      <c r="F24" s="186">
        <f>SUM(F21:F23)</f>
        <v>1562888729.4400001</v>
      </c>
      <c r="G24" s="159"/>
      <c r="H24" s="186">
        <f>SUM(H21:H23)</f>
        <v>25895838.649999999</v>
      </c>
      <c r="I24" s="159"/>
      <c r="J24" s="186">
        <f>SUM(J21:J23)</f>
        <v>1113909286.0699999</v>
      </c>
      <c r="K24" s="159"/>
      <c r="L24" s="186">
        <f>SUM(L21:L23)</f>
        <v>94868606.060000002</v>
      </c>
      <c r="M24" s="159"/>
      <c r="N24" s="186">
        <f>SUM(N21:N23)</f>
        <v>3056520846.7199998</v>
      </c>
      <c r="O24" s="159"/>
      <c r="P24" s="189">
        <f>SUM(P21:P23)</f>
        <v>79530260.88000001</v>
      </c>
      <c r="Q24" s="159"/>
      <c r="R24" s="186">
        <f>SUM(R21:R23)</f>
        <v>3136051107.5999999</v>
      </c>
    </row>
    <row r="25" spans="1:19" ht="22.5" customHeight="1" thickTop="1"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</row>
    <row r="26" spans="1:19" ht="22.5" customHeight="1"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</row>
    <row r="27" spans="1:19" ht="22.5" customHeight="1">
      <c r="A27" s="103" t="s">
        <v>85</v>
      </c>
    </row>
    <row r="30" spans="1:19" ht="22.5" customHeight="1">
      <c r="A30" s="146" t="s">
        <v>130</v>
      </c>
      <c r="B30" s="59"/>
      <c r="C30" s="59"/>
      <c r="L30" s="42" t="s">
        <v>130</v>
      </c>
    </row>
    <row r="31" spans="1:19" ht="22.5" customHeight="1">
      <c r="A31" s="146" t="s">
        <v>131</v>
      </c>
      <c r="B31" s="59"/>
      <c r="C31" s="42"/>
      <c r="L31" s="42" t="s">
        <v>132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0866141732283472" right="0.19685039370078741" top="0.59055118110236227" bottom="0.27559055118110237" header="0.23622047244094491" footer="0.23622047244094491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C7" zoomScale="80" zoomScaleNormal="80" zoomScaleSheetLayoutView="90" workbookViewId="0">
      <selection activeCell="P22" sqref="P22"/>
    </sheetView>
  </sheetViews>
  <sheetFormatPr defaultColWidth="12" defaultRowHeight="21.75" customHeight="1"/>
  <cols>
    <col min="1" max="6" width="9.375" style="65" customWidth="1"/>
    <col min="7" max="7" width="2.875" style="65" customWidth="1"/>
    <col min="8" max="8" width="18.875" style="65" customWidth="1"/>
    <col min="9" max="9" width="1.875" style="65" customWidth="1"/>
    <col min="10" max="10" width="18.875" style="65" customWidth="1"/>
    <col min="11" max="11" width="1.875" style="65" customWidth="1"/>
    <col min="12" max="12" width="18.875" style="65" customWidth="1"/>
    <col min="13" max="13" width="1.875" style="65" customWidth="1"/>
    <col min="14" max="14" width="18.875" style="65" customWidth="1"/>
    <col min="15" max="15" width="1.875" style="65" customWidth="1"/>
    <col min="16" max="16" width="18.875" style="65" customWidth="1"/>
    <col min="17" max="17" width="1.875" style="65" customWidth="1"/>
    <col min="18" max="18" width="18.875" style="65" customWidth="1"/>
    <col min="19" max="19" width="2.125" style="65" customWidth="1"/>
    <col min="20" max="16384" width="12" style="65"/>
  </cols>
  <sheetData>
    <row r="1" spans="1:19" ht="21.75" customHeight="1">
      <c r="A1" s="192" t="str">
        <f>+'shareholder equity-conso'!A1:R1</f>
        <v>AMA MARINE PUBLIC COMPANY LIMITED AND SUBSIDIARIES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5"/>
    </row>
    <row r="2" spans="1:19" ht="21.75" customHeight="1">
      <c r="A2" s="201" t="s">
        <v>66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</row>
    <row r="3" spans="1:19" ht="21.75" customHeight="1">
      <c r="A3" s="202" t="str">
        <f>+'shareholder equity-conso'!A3</f>
        <v>FOR THE THREE-MONTH PERIODS ENDED MARCH 31, 2024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9" ht="21.75" customHeight="1">
      <c r="A4" s="202" t="s">
        <v>159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19" ht="21.7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</row>
    <row r="6" spans="1:19" ht="21.75" customHeight="1">
      <c r="A6" s="97"/>
      <c r="B6" s="97"/>
      <c r="C6" s="97"/>
      <c r="D6" s="97"/>
      <c r="E6" s="97"/>
      <c r="F6" s="97"/>
      <c r="G6" s="97"/>
      <c r="H6" s="200" t="s">
        <v>5</v>
      </c>
      <c r="I6" s="200"/>
      <c r="J6" s="200"/>
      <c r="K6" s="200"/>
      <c r="L6" s="200"/>
      <c r="M6" s="200"/>
      <c r="N6" s="200"/>
      <c r="O6" s="201"/>
      <c r="P6" s="200"/>
      <c r="Q6" s="200"/>
      <c r="R6" s="200"/>
    </row>
    <row r="7" spans="1:19" ht="21.75" customHeight="1">
      <c r="F7" s="7" t="s">
        <v>6</v>
      </c>
      <c r="G7" s="7"/>
      <c r="H7" s="171"/>
      <c r="I7" s="52"/>
      <c r="J7" s="105"/>
      <c r="K7" s="52"/>
      <c r="L7" s="204"/>
      <c r="M7" s="204"/>
      <c r="N7" s="204"/>
      <c r="O7" s="172"/>
      <c r="P7" s="12" t="s">
        <v>57</v>
      </c>
      <c r="Q7" s="52"/>
      <c r="R7" s="98"/>
    </row>
    <row r="8" spans="1:19" ht="21.75" customHeight="1">
      <c r="F8" s="106"/>
      <c r="G8" s="106"/>
      <c r="I8" s="52"/>
      <c r="J8" s="20"/>
      <c r="K8" s="52"/>
      <c r="L8" s="203" t="s">
        <v>35</v>
      </c>
      <c r="M8" s="203"/>
      <c r="N8" s="203"/>
      <c r="O8" s="173"/>
      <c r="P8" s="14" t="s">
        <v>58</v>
      </c>
      <c r="Q8" s="52"/>
      <c r="R8" s="99"/>
    </row>
    <row r="9" spans="1:19" ht="21.75" customHeight="1">
      <c r="F9" s="99"/>
      <c r="G9" s="99"/>
      <c r="H9" s="174" t="s">
        <v>67</v>
      </c>
      <c r="I9" s="20"/>
      <c r="J9" s="52" t="s">
        <v>97</v>
      </c>
      <c r="K9" s="52"/>
      <c r="L9" s="175" t="s">
        <v>36</v>
      </c>
      <c r="M9" s="176"/>
      <c r="N9" s="175" t="s">
        <v>38</v>
      </c>
      <c r="O9" s="176"/>
      <c r="P9" s="16" t="s">
        <v>59</v>
      </c>
      <c r="Q9" s="52"/>
    </row>
    <row r="10" spans="1:19" ht="21.75" customHeight="1">
      <c r="E10" s="99"/>
      <c r="F10" s="99"/>
      <c r="G10" s="99"/>
      <c r="H10" s="174" t="s">
        <v>68</v>
      </c>
      <c r="I10" s="20"/>
      <c r="K10" s="52"/>
      <c r="L10" s="177" t="s">
        <v>37</v>
      </c>
      <c r="M10" s="176"/>
      <c r="N10" s="177"/>
      <c r="O10" s="176"/>
      <c r="P10" s="18" t="s">
        <v>62</v>
      </c>
      <c r="Q10" s="52"/>
      <c r="R10" s="107" t="s">
        <v>65</v>
      </c>
      <c r="S10" s="102"/>
    </row>
    <row r="11" spans="1:19" ht="21.75" customHeight="1">
      <c r="A11" s="62" t="s">
        <v>175</v>
      </c>
      <c r="B11" s="62"/>
      <c r="H11" s="190">
        <v>258958386.5</v>
      </c>
      <c r="I11" s="159"/>
      <c r="J11" s="190">
        <v>1562888729.4400001</v>
      </c>
      <c r="K11" s="159"/>
      <c r="L11" s="190">
        <v>25895838.649999999</v>
      </c>
      <c r="M11" s="159"/>
      <c r="N11" s="190">
        <v>440169916.07999998</v>
      </c>
      <c r="O11" s="159"/>
      <c r="P11" s="190">
        <v>-17581524.07</v>
      </c>
      <c r="Q11" s="159"/>
      <c r="R11" s="159">
        <f>SUM(H11:Q11)</f>
        <v>2270331346.5999999</v>
      </c>
      <c r="S11" s="102"/>
    </row>
    <row r="12" spans="1:19" ht="21.75" customHeight="1">
      <c r="A12" s="62" t="s">
        <v>183</v>
      </c>
      <c r="B12" s="62"/>
      <c r="G12" s="38"/>
      <c r="H12" s="161">
        <v>0</v>
      </c>
      <c r="I12" s="159"/>
      <c r="J12" s="161">
        <v>0</v>
      </c>
      <c r="K12" s="159"/>
      <c r="L12" s="161">
        <v>0</v>
      </c>
      <c r="M12" s="159"/>
      <c r="N12" s="161">
        <v>58029527.600000054</v>
      </c>
      <c r="O12" s="159"/>
      <c r="P12" s="161">
        <v>0</v>
      </c>
      <c r="Q12" s="159"/>
      <c r="R12" s="159">
        <f t="shared" ref="R12:R13" si="0">SUM(H12:Q12)</f>
        <v>58029527.600000054</v>
      </c>
      <c r="S12" s="102"/>
    </row>
    <row r="13" spans="1:19" ht="21.75" customHeight="1">
      <c r="A13" s="62" t="s">
        <v>133</v>
      </c>
      <c r="B13" s="62"/>
      <c r="C13" s="109"/>
      <c r="D13" s="109"/>
      <c r="E13" s="109"/>
      <c r="H13" s="160">
        <v>0</v>
      </c>
      <c r="I13" s="159"/>
      <c r="J13" s="160">
        <v>0</v>
      </c>
      <c r="K13" s="159"/>
      <c r="L13" s="160">
        <v>0</v>
      </c>
      <c r="M13" s="159"/>
      <c r="N13" s="160">
        <v>0</v>
      </c>
      <c r="O13" s="159"/>
      <c r="P13" s="160">
        <v>-31323981.289999999</v>
      </c>
      <c r="Q13" s="159"/>
      <c r="R13" s="160">
        <f t="shared" si="0"/>
        <v>-31323981.289999999</v>
      </c>
      <c r="S13" s="102"/>
    </row>
    <row r="14" spans="1:19" ht="21.75" customHeight="1">
      <c r="A14" s="62" t="s">
        <v>184</v>
      </c>
      <c r="B14" s="62"/>
      <c r="C14" s="109"/>
      <c r="D14" s="109"/>
      <c r="E14" s="109"/>
      <c r="H14" s="161">
        <f>SUM(H11:H13)</f>
        <v>258958386.5</v>
      </c>
      <c r="I14" s="159"/>
      <c r="J14" s="161">
        <f>SUM(J11:J13)</f>
        <v>1562888729.4400001</v>
      </c>
      <c r="K14" s="159"/>
      <c r="L14" s="161">
        <f>SUM(L11:L13)</f>
        <v>25895838.649999999</v>
      </c>
      <c r="M14" s="159"/>
      <c r="N14" s="161">
        <f>SUM(N11:N13)</f>
        <v>498199443.68000007</v>
      </c>
      <c r="O14" s="159"/>
      <c r="P14" s="161">
        <f>SUM(P11:P13)</f>
        <v>-48905505.359999999</v>
      </c>
      <c r="Q14" s="159"/>
      <c r="R14" s="161">
        <f>SUM(R11:R13)</f>
        <v>2297036892.9099998</v>
      </c>
      <c r="S14" s="102"/>
    </row>
    <row r="15" spans="1:19" ht="21.75" customHeight="1">
      <c r="A15" s="62" t="s">
        <v>105</v>
      </c>
      <c r="B15" s="62"/>
      <c r="C15" s="109"/>
      <c r="D15" s="109"/>
      <c r="E15" s="109"/>
      <c r="F15" s="38">
        <v>22</v>
      </c>
      <c r="H15" s="159">
        <v>0</v>
      </c>
      <c r="I15" s="159"/>
      <c r="J15" s="159">
        <v>0</v>
      </c>
      <c r="K15" s="159"/>
      <c r="L15" s="159">
        <v>0</v>
      </c>
      <c r="M15" s="108"/>
      <c r="N15" s="161">
        <v>-207149234.20000005</v>
      </c>
      <c r="O15" s="108"/>
      <c r="P15" s="161">
        <v>0</v>
      </c>
      <c r="Q15" s="108"/>
      <c r="R15" s="159">
        <f>SUM(H15:Q15)</f>
        <v>-207149234.20000005</v>
      </c>
      <c r="S15" s="102"/>
    </row>
    <row r="16" spans="1:19" ht="21.75" customHeight="1">
      <c r="A16" s="62" t="s">
        <v>185</v>
      </c>
      <c r="B16" s="62"/>
      <c r="C16" s="109"/>
      <c r="D16" s="109"/>
      <c r="E16" s="109"/>
      <c r="H16" s="159">
        <v>0</v>
      </c>
      <c r="I16" s="159"/>
      <c r="J16" s="159">
        <v>0</v>
      </c>
      <c r="K16" s="159"/>
      <c r="L16" s="159">
        <v>0</v>
      </c>
      <c r="M16" s="108"/>
      <c r="N16" s="161">
        <f>220542087.99-N12</f>
        <v>162512560.38999996</v>
      </c>
      <c r="O16" s="108"/>
      <c r="P16" s="161">
        <v>0</v>
      </c>
      <c r="Q16" s="108"/>
      <c r="R16" s="159">
        <f t="shared" ref="R16:R17" si="1">SUM(H16:Q16)</f>
        <v>162512560.38999996</v>
      </c>
      <c r="S16" s="102"/>
    </row>
    <row r="17" spans="1:19" ht="21.75" customHeight="1">
      <c r="A17" s="65" t="s">
        <v>133</v>
      </c>
      <c r="C17" s="109"/>
      <c r="D17" s="109"/>
      <c r="E17" s="109"/>
      <c r="H17" s="160">
        <v>0</v>
      </c>
      <c r="I17" s="159"/>
      <c r="J17" s="160">
        <v>0</v>
      </c>
      <c r="K17" s="159"/>
      <c r="L17" s="160">
        <v>0</v>
      </c>
      <c r="M17" s="108"/>
      <c r="N17" s="160">
        <v>0</v>
      </c>
      <c r="O17" s="108"/>
      <c r="P17" s="160">
        <f>-23196166.7-P13</f>
        <v>8127814.5899999999</v>
      </c>
      <c r="Q17" s="108"/>
      <c r="R17" s="160">
        <f t="shared" si="1"/>
        <v>8127814.5899999999</v>
      </c>
      <c r="S17" s="102"/>
    </row>
    <row r="18" spans="1:19" ht="21.75" customHeight="1" thickBot="1">
      <c r="A18" s="62" t="s">
        <v>167</v>
      </c>
      <c r="B18" s="62"/>
      <c r="F18" s="38"/>
      <c r="G18" s="38"/>
      <c r="H18" s="186">
        <f>SUM(H14:H17)</f>
        <v>258958386.5</v>
      </c>
      <c r="I18" s="159"/>
      <c r="J18" s="186">
        <f>SUM(J14:J17)</f>
        <v>1562888729.4400001</v>
      </c>
      <c r="K18" s="159"/>
      <c r="L18" s="186">
        <f>SUM(L14:L17)</f>
        <v>25895838.649999999</v>
      </c>
      <c r="M18" s="159"/>
      <c r="N18" s="186">
        <f>SUM(N14:N17)</f>
        <v>453562769.87</v>
      </c>
      <c r="O18" s="159"/>
      <c r="P18" s="186">
        <f>SUM(P14:P17)</f>
        <v>-40777690.769999996</v>
      </c>
      <c r="Q18" s="159"/>
      <c r="R18" s="186">
        <f>SUM(R14:R17)</f>
        <v>2260528033.6900001</v>
      </c>
      <c r="S18" s="102"/>
    </row>
    <row r="19" spans="1:19" ht="21.75" customHeight="1" thickTop="1">
      <c r="A19" s="62"/>
      <c r="B19" s="178"/>
      <c r="C19" s="109"/>
      <c r="D19" s="109"/>
      <c r="E19" s="10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02"/>
    </row>
    <row r="20" spans="1:19" ht="21.75" customHeight="1">
      <c r="A20" s="178" t="s">
        <v>186</v>
      </c>
      <c r="B20" s="178"/>
      <c r="C20" s="109"/>
      <c r="D20" s="109"/>
      <c r="E20" s="109"/>
      <c r="H20" s="159">
        <f>H18</f>
        <v>258958386.5</v>
      </c>
      <c r="I20" s="159"/>
      <c r="J20" s="159">
        <f>J18</f>
        <v>1562888729.4400001</v>
      </c>
      <c r="K20" s="159"/>
      <c r="L20" s="159">
        <f>L18</f>
        <v>25895838.649999999</v>
      </c>
      <c r="M20" s="159"/>
      <c r="N20" s="159">
        <f>N18</f>
        <v>453562769.87</v>
      </c>
      <c r="O20" s="159"/>
      <c r="P20" s="159">
        <f>P18</f>
        <v>-40777690.769999996</v>
      </c>
      <c r="Q20" s="159"/>
      <c r="R20" s="159">
        <f>SUM(H20:P20)</f>
        <v>2260528033.6900001</v>
      </c>
      <c r="S20" s="102"/>
    </row>
    <row r="21" spans="1:19" s="110" customFormat="1" ht="21.75" customHeight="1">
      <c r="A21" s="62" t="s">
        <v>183</v>
      </c>
      <c r="B21" s="62"/>
      <c r="C21" s="65"/>
      <c r="D21" s="65"/>
      <c r="E21" s="65"/>
      <c r="F21" s="65"/>
      <c r="G21" s="65"/>
      <c r="H21" s="159">
        <v>0</v>
      </c>
      <c r="I21" s="159"/>
      <c r="J21" s="159">
        <v>0</v>
      </c>
      <c r="K21" s="159"/>
      <c r="L21" s="159">
        <v>0</v>
      </c>
      <c r="M21" s="159"/>
      <c r="N21" s="159">
        <v>12802710.810000045</v>
      </c>
      <c r="O21" s="159"/>
      <c r="P21" s="159">
        <v>0</v>
      </c>
      <c r="Q21" s="159"/>
      <c r="R21" s="159">
        <f>SUM(H21:Q21)</f>
        <v>12802710.810000045</v>
      </c>
    </row>
    <row r="22" spans="1:19" s="110" customFormat="1" ht="21.75" customHeight="1">
      <c r="A22" s="62" t="s">
        <v>133</v>
      </c>
      <c r="B22" s="62"/>
      <c r="C22" s="65"/>
      <c r="D22" s="65"/>
      <c r="E22" s="65"/>
      <c r="F22" s="65"/>
      <c r="G22" s="65"/>
      <c r="H22" s="159">
        <v>0</v>
      </c>
      <c r="I22" s="159"/>
      <c r="J22" s="159">
        <v>0</v>
      </c>
      <c r="K22" s="159"/>
      <c r="L22" s="159">
        <v>0</v>
      </c>
      <c r="M22" s="159"/>
      <c r="N22" s="159">
        <v>0</v>
      </c>
      <c r="O22" s="159"/>
      <c r="P22" s="159">
        <v>144723517.24000001</v>
      </c>
      <c r="Q22" s="159"/>
      <c r="R22" s="159">
        <f>SUM(H22:Q22)</f>
        <v>144723517.24000001</v>
      </c>
    </row>
    <row r="23" spans="1:19" s="110" customFormat="1" ht="21.75" customHeight="1" thickBot="1">
      <c r="A23" s="62" t="s">
        <v>179</v>
      </c>
      <c r="B23" s="62"/>
      <c r="C23" s="65"/>
      <c r="D23" s="65"/>
      <c r="E23" s="65"/>
      <c r="F23" s="65"/>
      <c r="G23" s="65"/>
      <c r="H23" s="186">
        <f>SUM(H20:H22)</f>
        <v>258958386.5</v>
      </c>
      <c r="I23" s="159"/>
      <c r="J23" s="186">
        <f>SUM(J20:J22)</f>
        <v>1562888729.4400001</v>
      </c>
      <c r="K23" s="159"/>
      <c r="L23" s="186">
        <f>SUM(L20:L22)</f>
        <v>25895838.649999999</v>
      </c>
      <c r="M23" s="159"/>
      <c r="N23" s="186">
        <f>SUM(N20:N22)</f>
        <v>466365480.68000007</v>
      </c>
      <c r="O23" s="159"/>
      <c r="P23" s="186">
        <f>SUM(P20:P22)</f>
        <v>103945826.47000001</v>
      </c>
      <c r="Q23" s="159"/>
      <c r="R23" s="186">
        <f>SUM(R20:R22)</f>
        <v>2418054261.7399998</v>
      </c>
    </row>
    <row r="24" spans="1:19" s="110" customFormat="1" ht="21.75" customHeight="1" thickTop="1"/>
    <row r="25" spans="1:19" ht="21.75" customHeight="1">
      <c r="A25" s="103" t="s">
        <v>18</v>
      </c>
      <c r="B25" s="103"/>
      <c r="C25" s="111"/>
      <c r="D25" s="111"/>
      <c r="E25" s="111"/>
      <c r="P25" s="110"/>
    </row>
    <row r="26" spans="1:19" ht="21.75" customHeight="1">
      <c r="A26" s="111"/>
      <c r="B26" s="111"/>
      <c r="C26" s="111"/>
      <c r="D26" s="111"/>
      <c r="E26" s="111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</row>
    <row r="27" spans="1:19" ht="21.75" customHeight="1">
      <c r="A27" s="111"/>
      <c r="B27" s="111"/>
      <c r="C27" s="111"/>
      <c r="D27" s="111"/>
      <c r="E27" s="111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</row>
    <row r="28" spans="1:19" ht="21.75" customHeight="1">
      <c r="A28" s="147" t="s">
        <v>130</v>
      </c>
      <c r="B28" s="148"/>
      <c r="C28" s="59"/>
      <c r="N28" s="42" t="s">
        <v>130</v>
      </c>
      <c r="Q28" s="113"/>
      <c r="R28" s="113"/>
    </row>
    <row r="29" spans="1:19" ht="21.75" customHeight="1">
      <c r="A29" s="147" t="s">
        <v>131</v>
      </c>
      <c r="B29" s="148"/>
      <c r="C29" s="42"/>
      <c r="N29" s="42" t="s">
        <v>132</v>
      </c>
      <c r="Q29" s="20"/>
      <c r="R29" s="20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94488188976377963" right="0.70866141732283472" top="0.59055118110236227" bottom="0.47244094488188981" header="0.31496062992125984" footer="0.31496062992125984"/>
  <pageSetup paperSize="9" scale="8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tabSelected="1" topLeftCell="A67" zoomScale="90" zoomScaleNormal="90" zoomScaleSheetLayoutView="90" workbookViewId="0">
      <selection activeCell="E78" sqref="E78"/>
    </sheetView>
  </sheetViews>
  <sheetFormatPr defaultColWidth="9.375" defaultRowHeight="26.1" customHeight="1"/>
  <cols>
    <col min="1" max="2" width="3.375" style="2" customWidth="1"/>
    <col min="3" max="3" width="53" style="2" customWidth="1"/>
    <col min="4" max="4" width="4.875" style="2" customWidth="1"/>
    <col min="5" max="5" width="17.875" style="116" customWidth="1"/>
    <col min="6" max="6" width="1.875" style="116" customWidth="1"/>
    <col min="7" max="7" width="17.875" style="116" customWidth="1"/>
    <col min="8" max="8" width="1.875" style="116" customWidth="1"/>
    <col min="9" max="9" width="17.875" style="116" customWidth="1"/>
    <col min="10" max="10" width="1.875" style="116" customWidth="1"/>
    <col min="11" max="11" width="17.875" style="116" customWidth="1"/>
    <col min="12" max="12" width="3.375" style="2" customWidth="1"/>
    <col min="13" max="16384" width="9.375" style="2"/>
  </cols>
  <sheetData>
    <row r="1" spans="1:12" ht="24.6" customHeight="1">
      <c r="A1" s="192" t="s">
        <v>145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2" ht="24.6" customHeight="1">
      <c r="A2" s="192" t="s">
        <v>74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2" ht="24.6" customHeight="1">
      <c r="A3" s="206" t="str">
        <f>+PL!A3:L3</f>
        <v>FOR THE THREE-MONTH PERIODS ENDED MARCH 31, 2024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2" ht="24.6" customHeight="1">
      <c r="A4" s="195" t="s">
        <v>159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27"/>
    </row>
    <row r="5" spans="1:12" s="5" customFormat="1" ht="24.6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2" ht="24.6" customHeight="1">
      <c r="E6" s="150"/>
      <c r="F6" s="150" t="s">
        <v>4</v>
      </c>
      <c r="G6" s="150"/>
      <c r="H6" s="99"/>
      <c r="I6" s="193" t="s">
        <v>5</v>
      </c>
      <c r="J6" s="193"/>
      <c r="K6" s="193"/>
    </row>
    <row r="7" spans="1:12" ht="24.6" customHeight="1">
      <c r="D7" s="106"/>
      <c r="E7" s="155" t="s">
        <v>172</v>
      </c>
      <c r="F7" s="35"/>
      <c r="G7" s="155" t="s">
        <v>174</v>
      </c>
      <c r="H7" s="35"/>
      <c r="I7" s="155" t="s">
        <v>172</v>
      </c>
      <c r="J7" s="35"/>
      <c r="K7" s="155" t="s">
        <v>174</v>
      </c>
    </row>
    <row r="8" spans="1:12" ht="24.6" customHeight="1">
      <c r="A8" s="5" t="s">
        <v>69</v>
      </c>
      <c r="E8" s="2"/>
      <c r="F8" s="2"/>
      <c r="G8" s="2"/>
      <c r="H8" s="2"/>
      <c r="I8" s="2"/>
      <c r="J8" s="2"/>
      <c r="K8" s="2"/>
    </row>
    <row r="9" spans="1:12" ht="24.6" customHeight="1">
      <c r="B9" s="170" t="s">
        <v>176</v>
      </c>
      <c r="E9" s="36">
        <f>PL!F27</f>
        <v>47140362.759999946</v>
      </c>
      <c r="F9" s="36"/>
      <c r="G9" s="36">
        <f>PL!H27</f>
        <v>80817375.900000021</v>
      </c>
      <c r="H9" s="36"/>
      <c r="I9" s="36">
        <f>PL!J27</f>
        <v>12802710.810000045</v>
      </c>
      <c r="J9" s="36"/>
      <c r="K9" s="36">
        <f>PL!L27</f>
        <v>58029527.600000054</v>
      </c>
    </row>
    <row r="10" spans="1:12" ht="24.6" customHeight="1">
      <c r="B10" s="141" t="s">
        <v>135</v>
      </c>
      <c r="C10" s="114"/>
      <c r="E10" s="36"/>
      <c r="F10" s="37"/>
      <c r="G10" s="36"/>
      <c r="H10" s="37"/>
      <c r="I10" s="37"/>
      <c r="J10" s="37"/>
      <c r="K10" s="36"/>
    </row>
    <row r="11" spans="1:12" ht="24.6" customHeight="1">
      <c r="B11" s="115"/>
      <c r="C11" s="142" t="s">
        <v>113</v>
      </c>
      <c r="D11" s="21"/>
      <c r="E11" s="29">
        <v>8610856.7100000009</v>
      </c>
      <c r="F11" s="33"/>
      <c r="G11" s="29">
        <v>6119746.8399999999</v>
      </c>
      <c r="H11" s="22"/>
      <c r="I11" s="29">
        <v>191712.85</v>
      </c>
      <c r="J11" s="22"/>
      <c r="K11" s="29">
        <v>195942.9</v>
      </c>
    </row>
    <row r="12" spans="1:12" ht="24.6" customHeight="1">
      <c r="C12" s="142" t="s">
        <v>112</v>
      </c>
      <c r="E12" s="29">
        <v>17369619.390000001</v>
      </c>
      <c r="F12" s="37"/>
      <c r="G12" s="37">
        <v>10523436.26</v>
      </c>
      <c r="H12" s="37"/>
      <c r="I12" s="29">
        <v>8863950.2300000004</v>
      </c>
      <c r="J12" s="37"/>
      <c r="K12" s="37">
        <v>3315310.93</v>
      </c>
    </row>
    <row r="13" spans="1:12" ht="24.6" customHeight="1">
      <c r="C13" s="20" t="s">
        <v>106</v>
      </c>
      <c r="D13" s="20"/>
      <c r="E13" s="29">
        <v>90425980.859999999</v>
      </c>
      <c r="F13" s="36"/>
      <c r="G13" s="36">
        <v>81331334.340000004</v>
      </c>
      <c r="H13" s="36"/>
      <c r="I13" s="29">
        <v>51256975.480000004</v>
      </c>
      <c r="J13" s="36"/>
      <c r="K13" s="36">
        <v>45012044.649999999</v>
      </c>
    </row>
    <row r="14" spans="1:12" ht="24.6" customHeight="1">
      <c r="C14" s="140" t="s">
        <v>127</v>
      </c>
      <c r="D14" s="20"/>
      <c r="E14" s="29">
        <v>2835221.82</v>
      </c>
      <c r="F14" s="36"/>
      <c r="G14" s="36">
        <v>2835221.82</v>
      </c>
      <c r="H14" s="36"/>
      <c r="I14" s="29">
        <v>784737.03</v>
      </c>
      <c r="J14" s="36"/>
      <c r="K14" s="36">
        <v>784737.03</v>
      </c>
    </row>
    <row r="15" spans="1:12" ht="24.6" customHeight="1">
      <c r="C15" s="41" t="s">
        <v>158</v>
      </c>
      <c r="D15" s="20"/>
      <c r="E15" s="29">
        <v>1489675.3599999999</v>
      </c>
      <c r="F15" s="36"/>
      <c r="G15" s="36">
        <v>1558900.35</v>
      </c>
      <c r="H15" s="36"/>
      <c r="I15" s="29">
        <v>191744.65</v>
      </c>
      <c r="J15" s="36"/>
      <c r="K15" s="36">
        <v>191744.65</v>
      </c>
    </row>
    <row r="16" spans="1:12" ht="24.6" customHeight="1">
      <c r="C16" s="41" t="s">
        <v>156</v>
      </c>
      <c r="D16" s="20"/>
      <c r="E16" s="29">
        <v>125029.45</v>
      </c>
      <c r="F16" s="36"/>
      <c r="G16" s="36">
        <v>-129984</v>
      </c>
      <c r="H16" s="36"/>
      <c r="I16" s="29">
        <v>0</v>
      </c>
      <c r="J16" s="36"/>
      <c r="K16" s="36">
        <v>-49999</v>
      </c>
    </row>
    <row r="17" spans="2:11" ht="24.6" customHeight="1">
      <c r="C17" s="140" t="s">
        <v>114</v>
      </c>
      <c r="D17" s="20"/>
      <c r="E17" s="29">
        <v>2041786.62</v>
      </c>
      <c r="F17" s="36"/>
      <c r="G17" s="36">
        <v>1889451.01</v>
      </c>
      <c r="H17" s="36"/>
      <c r="I17" s="29">
        <v>855381.96</v>
      </c>
      <c r="J17" s="36"/>
      <c r="K17" s="36">
        <v>818076</v>
      </c>
    </row>
    <row r="18" spans="2:11" ht="24.6" customHeight="1">
      <c r="C18" s="3" t="s">
        <v>128</v>
      </c>
      <c r="E18" s="29">
        <v>-16701871.02</v>
      </c>
      <c r="F18" s="36"/>
      <c r="G18" s="36">
        <v>-13996420.24</v>
      </c>
      <c r="H18" s="36"/>
      <c r="I18" s="29">
        <v>-14087999.220000001</v>
      </c>
      <c r="J18" s="36"/>
      <c r="K18" s="36">
        <v>-14785710.720000001</v>
      </c>
    </row>
    <row r="19" spans="2:11" ht="24.6" customHeight="1">
      <c r="C19" s="153" t="s">
        <v>142</v>
      </c>
      <c r="E19" s="90">
        <v>-3149273.58</v>
      </c>
      <c r="F19" s="37"/>
      <c r="G19" s="40">
        <v>-6532328.6100000003</v>
      </c>
      <c r="H19" s="37"/>
      <c r="I19" s="90">
        <v>-3149273.58</v>
      </c>
      <c r="J19" s="37"/>
      <c r="K19" s="40">
        <v>-6532328.6100000003</v>
      </c>
    </row>
    <row r="20" spans="2:11" ht="24.6" customHeight="1">
      <c r="B20" s="117" t="s">
        <v>115</v>
      </c>
      <c r="C20" s="3"/>
      <c r="E20" s="37"/>
      <c r="F20" s="37"/>
      <c r="G20" s="37"/>
      <c r="H20" s="37"/>
      <c r="I20" s="37"/>
      <c r="J20" s="37"/>
      <c r="K20" s="37"/>
    </row>
    <row r="21" spans="2:11" ht="24.6" customHeight="1">
      <c r="B21" s="156" t="s">
        <v>116</v>
      </c>
      <c r="C21" s="10"/>
      <c r="D21" s="10"/>
      <c r="E21" s="37">
        <f>SUM(E8:E19)</f>
        <v>150187388.36999995</v>
      </c>
      <c r="F21" s="37"/>
      <c r="G21" s="37">
        <f>SUM(G8:G19)</f>
        <v>164416733.66999999</v>
      </c>
      <c r="H21" s="37"/>
      <c r="I21" s="37">
        <f>SUM(I8:I19)</f>
        <v>57709940.210000053</v>
      </c>
      <c r="J21" s="37"/>
      <c r="K21" s="37">
        <f>SUM(K8:K19)</f>
        <v>86979345.430000052</v>
      </c>
    </row>
    <row r="22" spans="2:11" ht="24.6" customHeight="1">
      <c r="B22" s="5" t="s">
        <v>70</v>
      </c>
    </row>
    <row r="23" spans="2:11" ht="24.6" customHeight="1">
      <c r="C23" s="140" t="s">
        <v>117</v>
      </c>
      <c r="D23" s="20"/>
      <c r="E23" s="36">
        <v>19349902.370000001</v>
      </c>
      <c r="F23" s="36"/>
      <c r="G23" s="36">
        <v>-4928403.8899999997</v>
      </c>
      <c r="H23" s="36"/>
      <c r="I23" s="36">
        <v>20804321.02</v>
      </c>
      <c r="J23" s="36"/>
      <c r="K23" s="36">
        <v>8046641.0300000003</v>
      </c>
    </row>
    <row r="24" spans="2:11" ht="24.6" customHeight="1">
      <c r="C24" s="140" t="s">
        <v>118</v>
      </c>
      <c r="D24" s="20"/>
      <c r="E24" s="36">
        <v>10036505.390000001</v>
      </c>
      <c r="F24" s="36"/>
      <c r="G24" s="36">
        <v>-1383318.67</v>
      </c>
      <c r="H24" s="36"/>
      <c r="I24" s="36">
        <v>12319347.61999999</v>
      </c>
      <c r="J24" s="36"/>
      <c r="K24" s="36">
        <v>-185760.41</v>
      </c>
    </row>
    <row r="25" spans="2:11" ht="24.6" customHeight="1">
      <c r="C25" s="3" t="s">
        <v>119</v>
      </c>
      <c r="D25" s="20"/>
      <c r="E25" s="36">
        <v>761248.86</v>
      </c>
      <c r="F25" s="36"/>
      <c r="G25" s="36">
        <v>341200</v>
      </c>
      <c r="H25" s="36"/>
      <c r="I25" s="36">
        <v>0</v>
      </c>
      <c r="J25" s="36"/>
      <c r="K25" s="36">
        <v>-10000</v>
      </c>
    </row>
    <row r="26" spans="2:11" ht="24.6" customHeight="1">
      <c r="B26" s="5" t="s">
        <v>71</v>
      </c>
      <c r="E26" s="118"/>
      <c r="F26" s="119"/>
      <c r="G26" s="118"/>
      <c r="H26" s="120"/>
      <c r="I26" s="118"/>
      <c r="J26" s="120"/>
      <c r="K26" s="118"/>
    </row>
    <row r="27" spans="2:11" ht="24.6" customHeight="1">
      <c r="C27" s="3" t="s">
        <v>126</v>
      </c>
      <c r="D27" s="20"/>
      <c r="E27" s="36">
        <v>24977387.780000001</v>
      </c>
      <c r="F27" s="36"/>
      <c r="G27" s="36">
        <v>-23012392.609999999</v>
      </c>
      <c r="H27" s="36"/>
      <c r="I27" s="36">
        <v>14155626.27</v>
      </c>
      <c r="J27" s="36"/>
      <c r="K27" s="36">
        <v>-14283604.35</v>
      </c>
    </row>
    <row r="28" spans="2:11" ht="24.6" customHeight="1">
      <c r="C28" s="3" t="s">
        <v>120</v>
      </c>
      <c r="D28" s="20"/>
      <c r="E28" s="36">
        <v>-2862683.08</v>
      </c>
      <c r="F28" s="36"/>
      <c r="G28" s="36">
        <v>442983.07</v>
      </c>
      <c r="H28" s="36"/>
      <c r="I28" s="36">
        <v>-2862683.08</v>
      </c>
      <c r="J28" s="36"/>
      <c r="K28" s="36">
        <v>442983.05999999994</v>
      </c>
    </row>
    <row r="29" spans="2:11" ht="24.6" customHeight="1">
      <c r="C29" s="3" t="s">
        <v>164</v>
      </c>
      <c r="D29" s="20"/>
      <c r="E29" s="36">
        <v>-729562</v>
      </c>
      <c r="F29" s="36"/>
      <c r="G29" s="36">
        <v>0</v>
      </c>
      <c r="H29" s="36"/>
      <c r="I29" s="36">
        <v>0</v>
      </c>
      <c r="J29" s="36"/>
      <c r="K29" s="36">
        <v>0</v>
      </c>
    </row>
    <row r="30" spans="2:11" ht="24.6" customHeight="1">
      <c r="C30" s="3" t="s">
        <v>121</v>
      </c>
      <c r="D30" s="20"/>
      <c r="E30" s="36">
        <v>-67000</v>
      </c>
      <c r="F30" s="36"/>
      <c r="G30" s="36">
        <v>70500</v>
      </c>
      <c r="H30" s="36"/>
      <c r="I30" s="36">
        <v>0</v>
      </c>
      <c r="J30" s="36"/>
      <c r="K30" s="36">
        <v>0</v>
      </c>
    </row>
    <row r="31" spans="2:11" ht="24.6" customHeight="1">
      <c r="B31" s="8" t="s">
        <v>72</v>
      </c>
      <c r="E31" s="143">
        <f>SUM(E21:E30)</f>
        <v>201653187.68999994</v>
      </c>
      <c r="F31" s="37"/>
      <c r="G31" s="143">
        <f>SUM(G21:G30)</f>
        <v>135947301.56999999</v>
      </c>
      <c r="H31" s="37"/>
      <c r="I31" s="143">
        <f>SUM(I21:I30)</f>
        <v>102126552.04000004</v>
      </c>
      <c r="J31" s="37"/>
      <c r="K31" s="143">
        <f>SUM(K21:K30)</f>
        <v>80989604.760000065</v>
      </c>
    </row>
    <row r="32" spans="2:11" ht="24.6" customHeight="1">
      <c r="C32" s="140" t="s">
        <v>122</v>
      </c>
      <c r="E32" s="36">
        <v>-18013380.02</v>
      </c>
      <c r="F32" s="36"/>
      <c r="G32" s="36">
        <v>-11278360.189999999</v>
      </c>
      <c r="H32" s="36"/>
      <c r="I32" s="36">
        <v>-8744839.0099999998</v>
      </c>
      <c r="J32" s="36"/>
      <c r="K32" s="36">
        <v>-3233959.25</v>
      </c>
    </row>
    <row r="33" spans="1:12" ht="24.6" customHeight="1">
      <c r="C33" s="142" t="s">
        <v>123</v>
      </c>
      <c r="E33" s="40">
        <v>-4194643.41</v>
      </c>
      <c r="F33" s="36"/>
      <c r="G33" s="40">
        <v>-2897239.22</v>
      </c>
      <c r="H33" s="36"/>
      <c r="I33" s="40">
        <v>-9295.11</v>
      </c>
      <c r="J33" s="36"/>
      <c r="K33" s="36">
        <v>-3186.34</v>
      </c>
    </row>
    <row r="34" spans="1:12" ht="24.6" customHeight="1">
      <c r="A34" s="8" t="s">
        <v>73</v>
      </c>
      <c r="D34" s="10"/>
      <c r="E34" s="40">
        <f>SUM(E31:E33)</f>
        <v>179445164.25999993</v>
      </c>
      <c r="F34" s="37"/>
      <c r="G34" s="40">
        <f>SUM(G31:G33)</f>
        <v>121771702.16</v>
      </c>
      <c r="H34" s="37"/>
      <c r="I34" s="50">
        <f>SUM(I31:I33)</f>
        <v>93372417.920000032</v>
      </c>
      <c r="J34" s="37"/>
      <c r="K34" s="50">
        <f>SUM(K31:K33)</f>
        <v>77752459.170000061</v>
      </c>
    </row>
    <row r="35" spans="1:12" ht="24.6" customHeight="1">
      <c r="C35" s="10"/>
      <c r="D35" s="10"/>
      <c r="E35" s="121"/>
      <c r="F35" s="121"/>
      <c r="G35" s="121"/>
      <c r="H35" s="121"/>
      <c r="I35" s="121"/>
      <c r="J35" s="121"/>
      <c r="K35" s="121"/>
    </row>
    <row r="36" spans="1:12" ht="24.6" customHeight="1">
      <c r="A36" s="6" t="s">
        <v>18</v>
      </c>
      <c r="E36" s="122"/>
      <c r="F36" s="122"/>
      <c r="G36" s="122"/>
      <c r="H36" s="122"/>
      <c r="I36" s="122"/>
      <c r="J36" s="122"/>
      <c r="K36" s="122"/>
    </row>
    <row r="37" spans="1:12" ht="24.6" customHeight="1"/>
    <row r="38" spans="1:12" ht="24.6" customHeight="1">
      <c r="A38" s="6"/>
      <c r="E38" s="122"/>
      <c r="F38" s="122"/>
      <c r="G38" s="122"/>
      <c r="H38" s="122"/>
      <c r="I38" s="122"/>
      <c r="J38" s="122"/>
      <c r="K38" s="122"/>
    </row>
    <row r="39" spans="1:12" ht="24.6" customHeight="1">
      <c r="B39" s="42" t="s">
        <v>130</v>
      </c>
      <c r="D39" s="59"/>
      <c r="E39" s="59"/>
      <c r="F39" s="59"/>
      <c r="G39" s="42" t="s">
        <v>130</v>
      </c>
      <c r="H39" s="59"/>
      <c r="J39" s="59"/>
      <c r="K39" s="42"/>
    </row>
    <row r="40" spans="1:12" ht="24.6" customHeight="1">
      <c r="B40" s="42" t="s">
        <v>131</v>
      </c>
      <c r="D40" s="59"/>
      <c r="E40" s="42"/>
      <c r="F40" s="59"/>
      <c r="G40" s="42" t="s">
        <v>132</v>
      </c>
      <c r="H40" s="59"/>
      <c r="J40" s="59"/>
      <c r="K40" s="87"/>
    </row>
    <row r="41" spans="1:12" ht="24.6" customHeight="1">
      <c r="A41" s="207" t="s">
        <v>2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</row>
    <row r="42" spans="1:12" ht="24.6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2" ht="24.6" customHeight="1">
      <c r="A43" s="192" t="str">
        <f>+A1</f>
        <v>AMA MARINE PUBLIC COMPANY LIMITED AND SUBSIDIARIES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</row>
    <row r="44" spans="1:12" ht="24.6" customHeight="1">
      <c r="A44" s="192" t="s">
        <v>75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</row>
    <row r="45" spans="1:12" ht="24.6" customHeight="1">
      <c r="A45" s="205" t="str">
        <f>A3</f>
        <v>FOR THE THREE-MONTH PERIODS ENDED MARCH 31, 2024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</row>
    <row r="46" spans="1:12" ht="24.6" customHeight="1">
      <c r="A46" s="195" t="s">
        <v>159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27"/>
    </row>
    <row r="47" spans="1:12" ht="24.6" customHeight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</row>
    <row r="48" spans="1:12" ht="24.6" customHeight="1">
      <c r="E48" s="150"/>
      <c r="F48" s="150" t="s">
        <v>4</v>
      </c>
      <c r="G48" s="150"/>
      <c r="H48" s="99"/>
      <c r="I48" s="193" t="s">
        <v>5</v>
      </c>
      <c r="J48" s="193"/>
      <c r="K48" s="193"/>
    </row>
    <row r="49" spans="1:11" ht="24.6" customHeight="1">
      <c r="D49" s="7"/>
      <c r="E49" s="155" t="s">
        <v>172</v>
      </c>
      <c r="F49" s="35"/>
      <c r="G49" s="155" t="s">
        <v>174</v>
      </c>
      <c r="H49" s="35"/>
      <c r="I49" s="155" t="s">
        <v>172</v>
      </c>
      <c r="J49" s="35"/>
      <c r="K49" s="155" t="s">
        <v>174</v>
      </c>
    </row>
    <row r="50" spans="1:11" ht="24.6" customHeight="1">
      <c r="A50" s="5" t="s">
        <v>76</v>
      </c>
      <c r="E50" s="2"/>
      <c r="F50" s="2"/>
      <c r="G50" s="2"/>
      <c r="H50" s="2"/>
      <c r="I50" s="2"/>
      <c r="J50" s="2"/>
      <c r="K50" s="2"/>
    </row>
    <row r="51" spans="1:11" ht="24.6" customHeight="1">
      <c r="A51" s="5"/>
      <c r="C51" s="2" t="s">
        <v>77</v>
      </c>
      <c r="E51" s="36">
        <v>-81349939.099999994</v>
      </c>
      <c r="F51" s="66"/>
      <c r="G51" s="36">
        <v>-45667613.609999999</v>
      </c>
      <c r="H51" s="36"/>
      <c r="I51" s="36">
        <v>-72455126.269999996</v>
      </c>
      <c r="J51" s="36"/>
      <c r="K51" s="36">
        <v>-43682022.5</v>
      </c>
    </row>
    <row r="52" spans="1:11" ht="24.6" customHeight="1">
      <c r="A52" s="5"/>
      <c r="C52" s="162" t="s">
        <v>155</v>
      </c>
      <c r="E52" s="36">
        <v>2365000</v>
      </c>
      <c r="F52" s="66"/>
      <c r="G52" s="36">
        <v>130000</v>
      </c>
      <c r="H52" s="36"/>
      <c r="I52" s="36">
        <v>0</v>
      </c>
      <c r="J52" s="36"/>
      <c r="K52" s="36">
        <v>50000</v>
      </c>
    </row>
    <row r="53" spans="1:11" ht="24.6" customHeight="1">
      <c r="A53" s="5"/>
      <c r="C53" s="2" t="s">
        <v>78</v>
      </c>
      <c r="E53" s="36">
        <v>-273160.84000000003</v>
      </c>
      <c r="F53" s="66"/>
      <c r="G53" s="36">
        <v>-578295.41</v>
      </c>
      <c r="H53" s="36"/>
      <c r="I53" s="36">
        <v>0</v>
      </c>
      <c r="J53" s="36"/>
      <c r="K53" s="36">
        <v>0</v>
      </c>
    </row>
    <row r="54" spans="1:11" ht="24.6" customHeight="1">
      <c r="C54" s="2" t="s">
        <v>89</v>
      </c>
      <c r="E54" s="36">
        <v>-401.7</v>
      </c>
      <c r="F54" s="144"/>
      <c r="G54" s="36">
        <v>-139.46</v>
      </c>
      <c r="H54" s="67"/>
      <c r="I54" s="36">
        <v>-401.7</v>
      </c>
      <c r="J54" s="67"/>
      <c r="K54" s="36">
        <v>-139.46</v>
      </c>
    </row>
    <row r="55" spans="1:11" ht="24.6" customHeight="1">
      <c r="C55" s="41" t="s">
        <v>165</v>
      </c>
      <c r="E55" s="36">
        <v>0</v>
      </c>
      <c r="F55" s="36"/>
      <c r="G55" s="36">
        <v>0</v>
      </c>
      <c r="H55" s="36"/>
      <c r="I55" s="36">
        <v>929104.08</v>
      </c>
      <c r="J55" s="36"/>
      <c r="K55" s="36">
        <v>-287671.23</v>
      </c>
    </row>
    <row r="56" spans="1:11" ht="24.6" customHeight="1">
      <c r="A56" s="8" t="s">
        <v>79</v>
      </c>
      <c r="C56" s="10"/>
      <c r="D56" s="10"/>
      <c r="E56" s="50">
        <f>SUM(E51:E55)</f>
        <v>-79258501.640000001</v>
      </c>
      <c r="F56" s="37"/>
      <c r="G56" s="50">
        <f>SUM(G51:G55)</f>
        <v>-46116048.479999997</v>
      </c>
      <c r="H56" s="37"/>
      <c r="I56" s="50">
        <f>SUM(I51:I55)</f>
        <v>-71526423.890000001</v>
      </c>
      <c r="J56" s="37"/>
      <c r="K56" s="50">
        <f>SUM(K51:K55)</f>
        <v>-43919833.189999998</v>
      </c>
    </row>
    <row r="57" spans="1:11" ht="24.6" customHeight="1">
      <c r="A57" s="5" t="s">
        <v>80</v>
      </c>
      <c r="E57" s="119"/>
      <c r="F57" s="119"/>
      <c r="G57" s="119"/>
      <c r="H57" s="120"/>
      <c r="I57" s="120"/>
      <c r="J57" s="120"/>
      <c r="K57" s="119"/>
    </row>
    <row r="58" spans="1:11" ht="24.6" customHeight="1">
      <c r="A58" s="5"/>
      <c r="C58" s="2" t="s">
        <v>153</v>
      </c>
      <c r="E58" s="119">
        <v>35204956.210000001</v>
      </c>
      <c r="F58" s="119"/>
      <c r="G58" s="119">
        <v>6419903.2599999998</v>
      </c>
      <c r="H58" s="120"/>
      <c r="I58" s="120">
        <v>0</v>
      </c>
      <c r="J58" s="120"/>
      <c r="K58" s="119">
        <v>0</v>
      </c>
    </row>
    <row r="59" spans="1:11" ht="24.6" customHeight="1">
      <c r="A59" s="5"/>
      <c r="C59" s="2" t="s">
        <v>148</v>
      </c>
      <c r="E59" s="119">
        <v>-44107864.130000003</v>
      </c>
      <c r="F59" s="119"/>
      <c r="G59" s="119">
        <v>-50000000</v>
      </c>
      <c r="H59" s="120"/>
      <c r="I59" s="120">
        <v>0</v>
      </c>
      <c r="J59" s="120"/>
      <c r="K59" s="119">
        <v>-50000000</v>
      </c>
    </row>
    <row r="60" spans="1:11" ht="24.6" customHeight="1">
      <c r="A60" s="5"/>
      <c r="C60" s="2" t="s">
        <v>138</v>
      </c>
      <c r="E60" s="119">
        <v>0</v>
      </c>
      <c r="F60" s="119"/>
      <c r="G60" s="119">
        <v>22464000</v>
      </c>
      <c r="H60" s="120"/>
      <c r="I60" s="120">
        <v>0</v>
      </c>
      <c r="J60" s="120"/>
      <c r="K60" s="119">
        <v>22464000</v>
      </c>
    </row>
    <row r="61" spans="1:11" ht="24.6" customHeight="1">
      <c r="A61" s="5"/>
      <c r="C61" s="103" t="s">
        <v>136</v>
      </c>
      <c r="E61" s="118">
        <v>-40961397.200000003</v>
      </c>
      <c r="F61" s="118"/>
      <c r="G61" s="118">
        <v>-41699331.299999997</v>
      </c>
      <c r="H61" s="120"/>
      <c r="I61" s="120">
        <v>-32369397.199999999</v>
      </c>
      <c r="J61" s="120"/>
      <c r="K61" s="118">
        <v>-32777331.299999997</v>
      </c>
    </row>
    <row r="62" spans="1:11" ht="24.6" customHeight="1">
      <c r="A62" s="5"/>
      <c r="C62" s="2" t="s">
        <v>111</v>
      </c>
      <c r="E62" s="118">
        <v>-60015479.230000004</v>
      </c>
      <c r="F62" s="118"/>
      <c r="G62" s="118">
        <v>-57690872.680000007</v>
      </c>
      <c r="H62" s="120"/>
      <c r="I62" s="120">
        <v>-748938.99</v>
      </c>
      <c r="J62" s="120"/>
      <c r="K62" s="118">
        <v>-712486.81999999983</v>
      </c>
    </row>
    <row r="63" spans="1:11" ht="24.6" customHeight="1">
      <c r="A63" s="8" t="s">
        <v>81</v>
      </c>
      <c r="C63" s="8"/>
      <c r="D63" s="20"/>
      <c r="E63" s="50">
        <f>SUM(E58:E62)</f>
        <v>-109879784.35000001</v>
      </c>
      <c r="F63" s="37"/>
      <c r="G63" s="50">
        <f>SUM(G58:G62)</f>
        <v>-120506300.72</v>
      </c>
      <c r="H63" s="37"/>
      <c r="I63" s="50">
        <f>SUM(I58:I62)</f>
        <v>-33118336.189999998</v>
      </c>
      <c r="J63" s="37"/>
      <c r="K63" s="50">
        <f>SUM(K58:K62)</f>
        <v>-61025818.119999997</v>
      </c>
    </row>
    <row r="64" spans="1:11" ht="24.6" customHeight="1">
      <c r="A64" s="123" t="s">
        <v>82</v>
      </c>
      <c r="B64" s="8"/>
      <c r="C64" s="8"/>
      <c r="D64" s="10"/>
      <c r="E64" s="2"/>
      <c r="F64" s="2"/>
      <c r="G64" s="2"/>
      <c r="H64" s="2"/>
      <c r="I64" s="2"/>
      <c r="J64" s="2"/>
      <c r="K64" s="2"/>
    </row>
    <row r="65" spans="1:11" ht="24.6" customHeight="1">
      <c r="A65" s="123"/>
      <c r="B65" s="2" t="s">
        <v>62</v>
      </c>
      <c r="C65" s="10"/>
      <c r="D65" s="10"/>
      <c r="E65" s="40">
        <v>19732394.25</v>
      </c>
      <c r="F65" s="36"/>
      <c r="G65" s="40">
        <v>11316427.6</v>
      </c>
      <c r="H65" s="36"/>
      <c r="I65" s="40">
        <v>19732394.25</v>
      </c>
      <c r="J65" s="36"/>
      <c r="K65" s="40">
        <v>11316427.6</v>
      </c>
    </row>
    <row r="66" spans="1:11" ht="24.6" customHeight="1">
      <c r="A66" s="2" t="s">
        <v>83</v>
      </c>
      <c r="E66" s="36">
        <f>SUM(E34+E56+E63+E65)</f>
        <v>10039272.519999921</v>
      </c>
      <c r="F66" s="36"/>
      <c r="G66" s="36">
        <f>SUM(G34+G56+G63+G65)</f>
        <v>-33534219.43999999</v>
      </c>
      <c r="H66" s="36"/>
      <c r="I66" s="36">
        <f>SUM(I34+I56+I63+I65)</f>
        <v>8460052.0900000334</v>
      </c>
      <c r="J66" s="36"/>
      <c r="K66" s="36">
        <f>SUM(K34+K56+K63+K65)</f>
        <v>-15876764.539999934</v>
      </c>
    </row>
    <row r="67" spans="1:11" ht="24.6" customHeight="1">
      <c r="A67" s="140" t="s">
        <v>180</v>
      </c>
      <c r="E67" s="37">
        <v>269502675.14999998</v>
      </c>
      <c r="F67" s="37"/>
      <c r="G67" s="37">
        <v>390554609.23000002</v>
      </c>
      <c r="H67" s="37"/>
      <c r="I67" s="37">
        <v>221117254.03999999</v>
      </c>
      <c r="J67" s="37"/>
      <c r="K67" s="37">
        <v>331911397.36000001</v>
      </c>
    </row>
    <row r="68" spans="1:11" ht="24.6" customHeight="1">
      <c r="A68" s="2" t="s">
        <v>84</v>
      </c>
      <c r="E68" s="36">
        <v>134470.04</v>
      </c>
      <c r="F68" s="36"/>
      <c r="G68" s="36">
        <v>262288.26</v>
      </c>
      <c r="H68" s="36"/>
      <c r="I68" s="36">
        <v>134470.04</v>
      </c>
      <c r="J68" s="36"/>
      <c r="K68" s="36">
        <v>262288.26</v>
      </c>
    </row>
    <row r="69" spans="1:11" ht="24.6" customHeight="1" thickBot="1">
      <c r="A69" s="142" t="s">
        <v>181</v>
      </c>
      <c r="B69" s="9"/>
      <c r="E69" s="51">
        <f>SUM(E66:E68)</f>
        <v>279676417.70999992</v>
      </c>
      <c r="F69" s="37"/>
      <c r="G69" s="51">
        <f>SUM(G66:G68)</f>
        <v>357282678.05000001</v>
      </c>
      <c r="H69" s="37"/>
      <c r="I69" s="51">
        <f>SUM(I66:I68)</f>
        <v>229711776.17000002</v>
      </c>
      <c r="J69" s="37"/>
      <c r="K69" s="51">
        <f>SUM(K66:K68)</f>
        <v>316296921.08000004</v>
      </c>
    </row>
    <row r="70" spans="1:11" ht="24.6" customHeight="1" thickTop="1">
      <c r="A70" s="9"/>
      <c r="B70" s="9"/>
      <c r="E70" s="131"/>
      <c r="F70" s="124"/>
      <c r="G70" s="37"/>
      <c r="H70" s="124"/>
      <c r="I70" s="131"/>
      <c r="J70" s="124"/>
      <c r="K70" s="37"/>
    </row>
    <row r="71" spans="1:11" ht="24.6" customHeight="1">
      <c r="B71" s="9"/>
      <c r="E71" s="145"/>
      <c r="F71" s="145"/>
      <c r="G71" s="145"/>
      <c r="H71" s="145"/>
      <c r="I71" s="145"/>
      <c r="J71" s="145"/>
      <c r="K71" s="145"/>
    </row>
    <row r="72" spans="1:11" ht="24.6" customHeight="1">
      <c r="A72" s="125" t="s">
        <v>157</v>
      </c>
    </row>
    <row r="73" spans="1:11" ht="24.6" customHeight="1">
      <c r="B73" s="9"/>
      <c r="E73" s="126"/>
      <c r="F73" s="126"/>
      <c r="G73" s="126"/>
      <c r="H73" s="126"/>
      <c r="I73" s="126"/>
      <c r="J73" s="126"/>
      <c r="K73" s="126"/>
    </row>
    <row r="74" spans="1:11" ht="24.6" customHeight="1">
      <c r="B74" s="9"/>
      <c r="E74" s="126"/>
      <c r="F74" s="126"/>
      <c r="G74" s="126"/>
      <c r="H74" s="126"/>
      <c r="I74" s="126"/>
      <c r="J74" s="126"/>
      <c r="K74" s="126"/>
    </row>
    <row r="75" spans="1:11" ht="24.6" customHeight="1">
      <c r="A75" s="6" t="s">
        <v>18</v>
      </c>
      <c r="B75" s="9"/>
      <c r="E75" s="126"/>
      <c r="F75" s="126"/>
      <c r="G75" s="126"/>
      <c r="H75" s="126"/>
      <c r="I75" s="126"/>
      <c r="J75" s="126"/>
      <c r="K75" s="126"/>
    </row>
    <row r="76" spans="1:11" ht="24.6" customHeight="1"/>
    <row r="77" spans="1:11" ht="24.6" customHeight="1"/>
    <row r="78" spans="1:11" ht="24.6" customHeight="1">
      <c r="B78" s="42" t="s">
        <v>130</v>
      </c>
      <c r="D78" s="59"/>
      <c r="E78" s="59"/>
      <c r="F78" s="59"/>
      <c r="G78" s="42" t="s">
        <v>130</v>
      </c>
      <c r="H78" s="59"/>
      <c r="J78" s="59"/>
      <c r="K78" s="42"/>
    </row>
    <row r="79" spans="1:11" ht="24.6" customHeight="1">
      <c r="B79" s="42" t="s">
        <v>131</v>
      </c>
      <c r="D79" s="59"/>
      <c r="E79" s="42"/>
      <c r="F79" s="59"/>
      <c r="G79" s="42" t="s">
        <v>132</v>
      </c>
      <c r="H79" s="59"/>
      <c r="J79" s="59"/>
      <c r="K79" s="87"/>
    </row>
    <row r="80" spans="1:11" ht="24.75" customHeight="1"/>
  </sheetData>
  <mergeCells count="11">
    <mergeCell ref="A45:K45"/>
    <mergeCell ref="I48:K48"/>
    <mergeCell ref="A1:K1"/>
    <mergeCell ref="A2:K2"/>
    <mergeCell ref="A3:K3"/>
    <mergeCell ref="I6:K6"/>
    <mergeCell ref="A41:K41"/>
    <mergeCell ref="A46:K46"/>
    <mergeCell ref="A43:K43"/>
    <mergeCell ref="A44:K44"/>
    <mergeCell ref="A4:K4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40F19A-9BCB-4890-B634-058F5A9026E9}"/>
</file>

<file path=customXml/itemProps2.xml><?xml version="1.0" encoding="utf-8"?>
<ds:datastoreItem xmlns:ds="http://schemas.openxmlformats.org/officeDocument/2006/customXml" ds:itemID="{66DCAA93-9C41-41C6-82E0-8B7CABAF373F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249c3eb8-7a66-4621-843b-2f054dfff5ce"/>
    <ds:schemaRef ds:uri="dadccf99-ccc2-4c55-aa8c-16259214bae2"/>
    <ds:schemaRef ds:uri="99165469-ce3f-4d6f-9566-ee08c65b9bf3"/>
    <ds:schemaRef ds:uri="d07cb33c-d584-4a6e-8a71-f4ad2d35bf34"/>
  </ds:schemaRefs>
</ds:datastoreItem>
</file>

<file path=customXml/itemProps3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shareholder equity-conso</vt:lpstr>
      <vt:lpstr>shareholder equity</vt:lpstr>
      <vt:lpstr>Cash 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สุนีย์ ขุนจำนงค์</cp:lastModifiedBy>
  <cp:lastPrinted>2024-05-09T10:09:17Z</cp:lastPrinted>
  <dcterms:created xsi:type="dcterms:W3CDTF">2021-08-02T03:26:57Z</dcterms:created>
  <dcterms:modified xsi:type="dcterms:W3CDTF">2024-05-09T11:19:25Z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0x0101003FBCF4FEDF4AEF439BD44AAE5D49E436</vt:lpwstr>
  </property>
  <property fmtid="{D5CDD505-2E9C-101B-9397-08002B2CF9AE}" pid="8" name="MediaServiceImageTags">
    <vt:lpwstr/>
  </property>
</Properties>
</file>