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mc:AlternateContent xmlns:mc="http://schemas.openxmlformats.org/markup-compatibility/2006">
    <mc:Choice Requires="x15">
      <x15ac:absPath xmlns:x15ac="http://schemas.microsoft.com/office/spreadsheetml/2010/11/ac" url="https://diainteraudit-my.sharepoint.com/personal/sunee_k_diainteraudit_onmicrosoft_com/Documents/1.AMA/2567/งบการเงิน/9-5-67/"/>
    </mc:Choice>
  </mc:AlternateContent>
  <xr:revisionPtr revIDLastSave="23" documentId="13_ncr:1_{9CE5644D-4A88-4F6F-B236-51B239629BE8}" xr6:coauthVersionLast="47" xr6:coauthVersionMax="47" xr10:uidLastSave="{8D9DBB5C-6F2E-46F7-BF69-A27A30F6088A}"/>
  <bookViews>
    <workbookView xWindow="7788" yWindow="276" windowWidth="15348" windowHeight="12180" tabRatio="778" firstSheet="8" activeTab="10" xr2:uid="{00000000-000D-0000-FFFF-FFFF00000000}"/>
  </bookViews>
  <sheets>
    <sheet name="〰〰อง" sheetId="5" state="veryHidden" r:id="rId1"/>
    <sheet name="P1-2" sheetId="66" r:id="rId2"/>
    <sheet name="P3" sheetId="56" r:id="rId3"/>
    <sheet name="P4-8" sheetId="50" r:id="rId4"/>
    <sheet name="P9-10" sheetId="49" r:id="rId5"/>
    <sheet name="P11" sheetId="38" r:id="rId6"/>
    <sheet name="P12" sheetId="42" r:id="rId7"/>
    <sheet name="P13" sheetId="39" r:id="rId8"/>
    <sheet name="P14" sheetId="62" r:id="rId9"/>
    <sheet name="P15-16" sheetId="43" r:id="rId10"/>
    <sheet name="P17-20" sheetId="58" r:id="rId11"/>
    <sheet name="P21" sheetId="59" r:id="rId12"/>
    <sheet name="P22-26" sheetId="74" r:id="rId13"/>
    <sheet name="P27-29" sheetId="75" r:id="rId14"/>
    <sheet name="P30-31" sheetId="76" r:id="rId15"/>
    <sheet name="P32" sheetId="68" r:id="rId16"/>
    <sheet name="P33-34" sheetId="69" r:id="rId17"/>
    <sheet name="P35" sheetId="70" r:id="rId18"/>
    <sheet name="P36" sheetId="71" r:id="rId19"/>
    <sheet name="P37-38" sheetId="72" r:id="rId20"/>
  </sheets>
  <externalReferences>
    <externalReference r:id="rId21"/>
    <externalReference r:id="rId22"/>
  </externalReferences>
  <definedNames>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hidden="1">{#N/A,#N/A,FALSE,"Eff-SSC2"}</definedName>
    <definedName name="__123Graph_A" hidden="1">[1]AM_COST!#REF!</definedName>
    <definedName name="__ti65" hidden="1">'[2]PS-1995'!#REF!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hidden="1">{#N/A,#N/A,FALSE,"Eff-SSC2"}</definedName>
    <definedName name="_Fill" localSheetId="1" hidden="1">#REF!</definedName>
    <definedName name="_Fill" localSheetId="15" hidden="1">#REF!</definedName>
    <definedName name="_Fill" hidden="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Order1" hidden="1">255</definedName>
    <definedName name="_Order2" hidden="1">255</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'[2]PS-1995'!#REF!</definedName>
    <definedName name="_ti65" hidden="1">'[2]PS-1995'!#REF!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hidden="1">{#N/A,#N/A,FALSE,"Eff-SSC2"}</definedName>
    <definedName name="a" localSheetId="1" hidden="1">#REF!</definedName>
    <definedName name="a" localSheetId="15" hidden="1">#REF!</definedName>
    <definedName name="a" hidden="1">#REF!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hidden="1">{#N/A,#N/A,FALSE,"Eff-SSC2"}</definedName>
    <definedName name="Access_Button" hidden="1">"recSPC1_Sheet9_List"</definedName>
    <definedName name="AccessDatabase" hidden="1">"\\Suchart\suchart\ATHAPORN\recSPC1.mdb"</definedName>
    <definedName name="AS2DocOpenMode" hidden="1">"AS2DocumentEdit"</definedName>
    <definedName name="b" localSheetId="1" hidden="1">#REF!</definedName>
    <definedName name="b" localSheetId="15" hidden="1">#REF!</definedName>
    <definedName name="b" hidden="1">#REF!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hidden="1">{#N/A,#N/A,FALSE,"Eff-SSC2"}</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hidden="1">{#N/A,#N/A,FALSE,"Eff-SSC2"}</definedName>
    <definedName name="ert" localSheetId="1" hidden="1">#REF!</definedName>
    <definedName name="ert" localSheetId="15" hidden="1">#REF!</definedName>
    <definedName name="ert" hidden="1">#REF!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hidden="1">{#N/A,#N/A,FALSE,"Eff-SSC2"}</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hidden="1">{#N/A,#N/A,FALSE,"Eff-SSC2"}</definedName>
    <definedName name="hitech" localSheetId="1" hidden="1">#REF!</definedName>
    <definedName name="hitech" hidden="1">#REF!</definedName>
    <definedName name="hjk" localSheetId="1" hidden="1">#REF!</definedName>
    <definedName name="hjk" hidden="1">#REF!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hidden="1">{#N/A,#N/A,FALSE,"Eff-SSC2"}</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hidden="1">{#N/A,#N/A,FALSE,"Eff-SSC2"}</definedName>
    <definedName name="kkk" localSheetId="1" hidden="1">#REF!</definedName>
    <definedName name="kkk" localSheetId="15" hidden="1">#REF!</definedName>
    <definedName name="kkk" hidden="1">#REF!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hidden="1">{#N/A,#N/A,FALSE,"Eff-SSC2"}</definedName>
    <definedName name="lloo" localSheetId="1" hidden="1">#REF!</definedName>
    <definedName name="lloo" hidden="1">#REF!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hidden="1">{#N/A,#N/A,FALSE,"Eff-SSC2"}</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hidden="1">{#N/A,#N/A,FALSE,"Eff-SSC2"}</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hidden="1">{#N/A,#N/A,FALSE,"Eff-SSC2"}</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hidden="1">{#N/A,#N/A,FALSE,"Eff-SSC2"}</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hidden="1">{#N/A,#N/A,FALSE,"Eff-SSC2"}</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hidden="1">{#N/A,#N/A,FALSE,"Eff-SSC2"}</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hidden="1">{#N/A,#N/A,FALSE,"Eff-SSC2"}</definedName>
    <definedName name="pom" localSheetId="1" hidden="1">#REF!</definedName>
    <definedName name="pom" localSheetId="15" hidden="1">#REF!</definedName>
    <definedName name="pom" hidden="1">#REF!</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hidden="1">{#N/A,#N/A,FALSE,"Eff-SSC2"}</definedName>
    <definedName name="qw" localSheetId="1" hidden="1">#REF!</definedName>
    <definedName name="qw" localSheetId="15" hidden="1">#REF!</definedName>
    <definedName name="qw" hidden="1">#REF!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hidden="1">{#N/A,#N/A,FALSE,"Eff-SSC2"}</definedName>
    <definedName name="sfsfs" localSheetId="1" hidden="1">#REF!</definedName>
    <definedName name="sfsfs" hidden="1">#REF!</definedName>
    <definedName name="TextRefCopyRangeCount" hidden="1">54</definedName>
    <definedName name="ttki" hidden="1">'[2]PS-1995'!#REF!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hidden="1">{#N/A,#N/A,FALSE,"Eff-SSC2"}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hidden="1">{#N/A,#N/A,FALSE,"Eff-SSC2"}</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hidden="1">{#N/A,#N/A,FALSE,"Eff-SSC2"}</definedName>
    <definedName name="ykk" localSheetId="1" hidden="1">#REF!</definedName>
    <definedName name="ykk" localSheetId="15" hidden="1">#REF!</definedName>
    <definedName name="ykk" hidden="1">#REF!</definedName>
    <definedName name="ฆ๋ฒ?ฏธ๋?" localSheetId="1" hidden="1">#REF!</definedName>
    <definedName name="ฆ๋ฒ?ฏธ๋?" localSheetId="15" hidden="1">#REF!</definedName>
    <definedName name="ฆ๋ฒ?ฏธ๋?" hidden="1">#REF!</definedName>
    <definedName name="ด" hidden="1">'[2]PS-1995'!#REF!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hidden="1">{#N/A,#N/A,FALSE,"Eff-SSC2"}</definedName>
    <definedName name="เท" localSheetId="1" hidden="1">#REF!</definedName>
    <definedName name="เท" localSheetId="15" hidden="1">#REF!</definedName>
    <definedName name="เท" hidden="1">#REF!</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hidden="1">{#N/A,#N/A,FALSE,"Eff-SSC2"}</definedName>
    <definedName name="ฟภ์" localSheetId="1" hidden="1">#REF!</definedName>
    <definedName name="ฟภ์" localSheetId="15" hidden="1">#REF!</definedName>
    <definedName name="ฟภ์" hidden="1">#REF!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hidden="1">{#N/A,#N/A,FALSE,"Eff-SSC2"}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9" i="68" l="1"/>
  <c r="N15" i="68"/>
  <c r="G59" i="69" l="1"/>
  <c r="Q29" i="59"/>
  <c r="O29" i="59"/>
  <c r="M29" i="59"/>
  <c r="K29" i="59"/>
  <c r="M13" i="50"/>
  <c r="O13" i="50"/>
  <c r="M15" i="70" l="1"/>
  <c r="K15" i="70"/>
  <c r="I15" i="70"/>
  <c r="G15" i="70"/>
  <c r="N16" i="68"/>
  <c r="L16" i="68"/>
  <c r="J16" i="68"/>
  <c r="H16" i="68"/>
  <c r="N12" i="75"/>
  <c r="L12" i="75"/>
  <c r="J12" i="75"/>
  <c r="H12" i="75"/>
  <c r="M51" i="43"/>
  <c r="M48" i="43"/>
  <c r="M44" i="43"/>
  <c r="M19" i="43"/>
  <c r="K19" i="43"/>
  <c r="I19" i="43"/>
  <c r="G19" i="43"/>
  <c r="M13" i="43"/>
  <c r="I13" i="43"/>
  <c r="G13" i="43"/>
  <c r="P23" i="62"/>
  <c r="N23" i="62"/>
  <c r="L23" i="62"/>
  <c r="J23" i="62"/>
  <c r="H23" i="62"/>
  <c r="P19" i="62"/>
  <c r="N19" i="62"/>
  <c r="L19" i="62"/>
  <c r="J19" i="62"/>
  <c r="H19" i="62"/>
  <c r="P13" i="62"/>
  <c r="L13" i="62"/>
  <c r="J13" i="62"/>
  <c r="H13" i="62"/>
  <c r="R25" i="39"/>
  <c r="P25" i="39"/>
  <c r="N25" i="39"/>
  <c r="L25" i="39"/>
  <c r="J25" i="39"/>
  <c r="H25" i="39"/>
  <c r="F25" i="39"/>
  <c r="R22" i="39"/>
  <c r="P22" i="39"/>
  <c r="N22" i="39"/>
  <c r="L22" i="39"/>
  <c r="J22" i="39"/>
  <c r="H22" i="39"/>
  <c r="F22" i="39"/>
  <c r="R15" i="39"/>
  <c r="P15" i="39"/>
  <c r="N15" i="39"/>
  <c r="L15" i="39"/>
  <c r="J15" i="39"/>
  <c r="H15" i="39"/>
  <c r="F15" i="39"/>
  <c r="AC24" i="42"/>
  <c r="AA24" i="42"/>
  <c r="Y24" i="42"/>
  <c r="W24" i="42"/>
  <c r="U24" i="42"/>
  <c r="S24" i="42"/>
  <c r="Q24" i="42"/>
  <c r="O24" i="42"/>
  <c r="M24" i="42"/>
  <c r="K24" i="42"/>
  <c r="I24" i="42"/>
  <c r="G24" i="42"/>
  <c r="E24" i="42"/>
  <c r="AC21" i="42"/>
  <c r="AA21" i="42"/>
  <c r="Y21" i="42"/>
  <c r="W21" i="42"/>
  <c r="U21" i="42"/>
  <c r="S21" i="42"/>
  <c r="Q21" i="42"/>
  <c r="O21" i="42"/>
  <c r="M21" i="42"/>
  <c r="K21" i="42"/>
  <c r="I21" i="42"/>
  <c r="G21" i="42"/>
  <c r="E21" i="42"/>
  <c r="AC13" i="42"/>
  <c r="AA13" i="42"/>
  <c r="Y13" i="42"/>
  <c r="W13" i="42"/>
  <c r="U13" i="42"/>
  <c r="S13" i="42"/>
  <c r="Q13" i="42"/>
  <c r="O13" i="42"/>
  <c r="M13" i="42"/>
  <c r="K13" i="42"/>
  <c r="I13" i="42"/>
  <c r="G13" i="42"/>
  <c r="E13" i="42"/>
  <c r="K21" i="38"/>
  <c r="I21" i="38"/>
  <c r="I20" i="38"/>
  <c r="K12" i="38"/>
  <c r="I12" i="38"/>
  <c r="K18" i="38"/>
  <c r="I18" i="38"/>
  <c r="I122" i="50" l="1"/>
  <c r="M23" i="43"/>
  <c r="M26" i="43" s="1"/>
  <c r="I23" i="43"/>
  <c r="I26" i="43" s="1"/>
  <c r="G23" i="43"/>
  <c r="G26" i="43" s="1"/>
  <c r="K23" i="43"/>
  <c r="K26" i="43" s="1"/>
  <c r="K13" i="43" l="1"/>
  <c r="O59" i="69"/>
  <c r="M59" i="69"/>
  <c r="K59" i="69"/>
  <c r="I59" i="69"/>
  <c r="N20" i="68"/>
  <c r="L20" i="68"/>
  <c r="J20" i="68"/>
  <c r="H20" i="68"/>
  <c r="K43" i="58"/>
  <c r="O35" i="50"/>
  <c r="M35" i="50"/>
  <c r="K35" i="50"/>
  <c r="I35" i="50"/>
  <c r="L23" i="49"/>
  <c r="J23" i="49"/>
  <c r="N23" i="49"/>
  <c r="P23" i="49"/>
  <c r="K122" i="50" l="1"/>
  <c r="O43" i="58"/>
  <c r="O11" i="58"/>
  <c r="M11" i="58"/>
  <c r="K11" i="58"/>
  <c r="I11" i="58"/>
  <c r="O107" i="50"/>
  <c r="M107" i="50"/>
  <c r="K107" i="50"/>
  <c r="I107" i="50"/>
  <c r="O97" i="50"/>
  <c r="M97" i="50"/>
  <c r="K97" i="50"/>
  <c r="I97" i="50"/>
  <c r="K58" i="43"/>
  <c r="M58" i="43"/>
  <c r="M8" i="38"/>
  <c r="M9" i="38"/>
  <c r="M11" i="38"/>
  <c r="M14" i="38"/>
  <c r="M18" i="38" s="1"/>
  <c r="M15" i="38"/>
  <c r="M17" i="38"/>
  <c r="M21" i="38" l="1"/>
  <c r="M12" i="38"/>
  <c r="O16" i="59"/>
  <c r="K16" i="59"/>
  <c r="T12" i="39"/>
  <c r="AE18" i="42"/>
  <c r="O27" i="50"/>
  <c r="M27" i="50"/>
  <c r="K27" i="50"/>
  <c r="I27" i="50"/>
  <c r="H38" i="76"/>
  <c r="F33" i="76"/>
  <c r="F38" i="76"/>
  <c r="P33" i="49"/>
  <c r="N33" i="49"/>
  <c r="L33" i="49"/>
  <c r="J33" i="49"/>
  <c r="L38" i="76"/>
  <c r="J38" i="76"/>
  <c r="M50" i="43" l="1"/>
  <c r="I43" i="58" l="1"/>
  <c r="K16" i="58"/>
  <c r="I16" i="58"/>
  <c r="G25" i="43" l="1"/>
  <c r="I25" i="43"/>
  <c r="M14" i="72" l="1"/>
  <c r="K14" i="72"/>
  <c r="I14" i="72"/>
  <c r="G14" i="72"/>
  <c r="O122" i="50"/>
  <c r="M122" i="50"/>
  <c r="O64" i="50"/>
  <c r="M64" i="50"/>
  <c r="K64" i="50"/>
  <c r="I64" i="50"/>
  <c r="N13" i="62" l="1"/>
  <c r="L22" i="62"/>
  <c r="M43" i="58"/>
  <c r="L105" i="75" l="1"/>
  <c r="J105" i="75"/>
  <c r="N100" i="75" l="1"/>
  <c r="T11" i="39" l="1"/>
  <c r="AE17" i="42"/>
  <c r="O130" i="50"/>
  <c r="M130" i="50"/>
  <c r="K130" i="50"/>
  <c r="I130" i="50"/>
  <c r="O139" i="50" l="1"/>
  <c r="M139" i="50"/>
  <c r="K139" i="50"/>
  <c r="I139" i="50"/>
  <c r="N102" i="75" l="1"/>
  <c r="N91" i="75"/>
  <c r="N89" i="75"/>
  <c r="N14" i="76"/>
  <c r="N35" i="76"/>
  <c r="N30" i="76"/>
  <c r="N37" i="76" l="1"/>
  <c r="N38" i="76" s="1"/>
  <c r="L33" i="76"/>
  <c r="J33" i="76"/>
  <c r="H33" i="76"/>
  <c r="N32" i="76"/>
  <c r="N31" i="76"/>
  <c r="L23" i="76"/>
  <c r="J23" i="76"/>
  <c r="H23" i="76"/>
  <c r="F23" i="76"/>
  <c r="N22" i="76"/>
  <c r="N20" i="76"/>
  <c r="N19" i="76"/>
  <c r="L16" i="76"/>
  <c r="J16" i="76"/>
  <c r="H16" i="76"/>
  <c r="F16" i="76"/>
  <c r="N15" i="76"/>
  <c r="N16" i="76" s="1"/>
  <c r="N104" i="75"/>
  <c r="N103" i="75"/>
  <c r="L94" i="75"/>
  <c r="J94" i="75"/>
  <c r="N93" i="75"/>
  <c r="N92" i="75"/>
  <c r="N55" i="75"/>
  <c r="L55" i="75"/>
  <c r="J55" i="75"/>
  <c r="H55" i="75"/>
  <c r="N22" i="75"/>
  <c r="L22" i="75"/>
  <c r="J22" i="75"/>
  <c r="H22" i="75"/>
  <c r="N18" i="75"/>
  <c r="L18" i="75"/>
  <c r="J18" i="75"/>
  <c r="H18" i="75"/>
  <c r="N85" i="74"/>
  <c r="L85" i="74"/>
  <c r="J85" i="74"/>
  <c r="H85" i="74"/>
  <c r="N56" i="74"/>
  <c r="L56" i="74"/>
  <c r="J56" i="74"/>
  <c r="H56" i="74"/>
  <c r="N29" i="74"/>
  <c r="L29" i="74"/>
  <c r="J29" i="74"/>
  <c r="H29" i="74"/>
  <c r="N19" i="74"/>
  <c r="L19" i="74"/>
  <c r="J19" i="74"/>
  <c r="H19" i="74"/>
  <c r="N33" i="76" l="1"/>
  <c r="N105" i="75"/>
  <c r="J23" i="75"/>
  <c r="N23" i="76"/>
  <c r="N94" i="75"/>
  <c r="N23" i="75"/>
  <c r="H23" i="75"/>
  <c r="L23" i="75"/>
  <c r="M19" i="72"/>
  <c r="K19" i="72"/>
  <c r="I19" i="72"/>
  <c r="G19" i="72"/>
  <c r="M9" i="72"/>
  <c r="K9" i="72"/>
  <c r="I9" i="72"/>
  <c r="G9" i="72"/>
  <c r="N37" i="71"/>
  <c r="N39" i="71" s="1"/>
  <c r="L37" i="71"/>
  <c r="L39" i="71" s="1"/>
  <c r="J37" i="71"/>
  <c r="J39" i="71" s="1"/>
  <c r="H37" i="71"/>
  <c r="H39" i="71" s="1"/>
  <c r="N23" i="71"/>
  <c r="L23" i="71"/>
  <c r="J23" i="71"/>
  <c r="H23" i="71"/>
  <c r="N15" i="71"/>
  <c r="L15" i="71"/>
  <c r="J15" i="71"/>
  <c r="H15" i="71"/>
  <c r="M26" i="70"/>
  <c r="K26" i="70"/>
  <c r="I26" i="70"/>
  <c r="G26" i="70"/>
  <c r="M29" i="69"/>
  <c r="I29" i="69"/>
  <c r="G29" i="69"/>
  <c r="N24" i="71" l="1"/>
  <c r="N40" i="71" s="1"/>
  <c r="K27" i="70"/>
  <c r="M27" i="70"/>
  <c r="O63" i="69"/>
  <c r="L24" i="71"/>
  <c r="L40" i="71" s="1"/>
  <c r="H24" i="71"/>
  <c r="H40" i="71" s="1"/>
  <c r="M15" i="72"/>
  <c r="M20" i="72" s="1"/>
  <c r="M24" i="72" s="1"/>
  <c r="M26" i="72" s="1"/>
  <c r="M30" i="72" s="1"/>
  <c r="G15" i="72"/>
  <c r="G20" i="72" s="1"/>
  <c r="G24" i="72" s="1"/>
  <c r="G26" i="72" s="1"/>
  <c r="G27" i="70"/>
  <c r="I15" i="72"/>
  <c r="I20" i="72" s="1"/>
  <c r="I24" i="72" s="1"/>
  <c r="I26" i="72" s="1"/>
  <c r="I28" i="72" s="1"/>
  <c r="I36" i="72" s="1"/>
  <c r="J24" i="71"/>
  <c r="J40" i="71" s="1"/>
  <c r="K15" i="72"/>
  <c r="K20" i="72" s="1"/>
  <c r="K24" i="72" s="1"/>
  <c r="K26" i="72" s="1"/>
  <c r="I27" i="70"/>
  <c r="K29" i="69"/>
  <c r="G32" i="72" l="1"/>
  <c r="G30" i="72" s="1"/>
  <c r="K32" i="72"/>
  <c r="K38" i="72" s="1"/>
  <c r="K30" i="72"/>
  <c r="K28" i="72"/>
  <c r="K36" i="72" s="1"/>
  <c r="K34" i="72" s="1"/>
  <c r="M32" i="72"/>
  <c r="M38" i="72" s="1"/>
  <c r="M28" i="72"/>
  <c r="M36" i="72" s="1"/>
  <c r="M34" i="72" s="1"/>
  <c r="G28" i="72"/>
  <c r="G36" i="72" s="1"/>
  <c r="G34" i="72" s="1"/>
  <c r="I32" i="72"/>
  <c r="I38" i="72" s="1"/>
  <c r="O29" i="69"/>
  <c r="O33" i="69" s="1"/>
  <c r="G38" i="72" l="1"/>
  <c r="T19" i="39" l="1"/>
  <c r="AE10" i="42"/>
  <c r="O55" i="50"/>
  <c r="M55" i="50"/>
  <c r="K55" i="50"/>
  <c r="I55" i="50"/>
  <c r="H22" i="62" l="1"/>
  <c r="O81" i="50"/>
  <c r="M81" i="50"/>
  <c r="K81" i="50"/>
  <c r="I81" i="50"/>
  <c r="O75" i="50"/>
  <c r="M75" i="50"/>
  <c r="K75" i="50"/>
  <c r="I75" i="50"/>
  <c r="I155" i="50"/>
  <c r="K155" i="50"/>
  <c r="M155" i="50"/>
  <c r="O155" i="50"/>
  <c r="J22" i="62" l="1"/>
  <c r="N22" i="62"/>
  <c r="Q16" i="59"/>
  <c r="Q18" i="59" s="1"/>
  <c r="O18" i="59"/>
  <c r="M16" i="59"/>
  <c r="M18" i="59" s="1"/>
  <c r="K18" i="59"/>
  <c r="O125" i="58"/>
  <c r="O129" i="58" s="1"/>
  <c r="M125" i="58"/>
  <c r="M129" i="58" s="1"/>
  <c r="K125" i="58"/>
  <c r="K129" i="58" s="1"/>
  <c r="I125" i="58"/>
  <c r="I129" i="58" s="1"/>
  <c r="O115" i="58"/>
  <c r="O117" i="58" s="1"/>
  <c r="M115" i="58"/>
  <c r="M117" i="58" s="1"/>
  <c r="K115" i="58"/>
  <c r="K117" i="58" s="1"/>
  <c r="I115" i="58"/>
  <c r="I117" i="58" s="1"/>
  <c r="O98" i="58"/>
  <c r="O102" i="58" s="1"/>
  <c r="M98" i="58"/>
  <c r="M102" i="58" s="1"/>
  <c r="K98" i="58"/>
  <c r="K102" i="58" s="1"/>
  <c r="I98" i="58"/>
  <c r="I102" i="58" s="1"/>
  <c r="O81" i="58"/>
  <c r="M81" i="58"/>
  <c r="K81" i="58"/>
  <c r="I81" i="58"/>
  <c r="O77" i="58"/>
  <c r="M77" i="58"/>
  <c r="K77" i="58"/>
  <c r="I77" i="58"/>
  <c r="O60" i="58"/>
  <c r="M60" i="58"/>
  <c r="K60" i="58"/>
  <c r="I60" i="58"/>
  <c r="O50" i="58"/>
  <c r="M50" i="58"/>
  <c r="K50" i="58"/>
  <c r="I50" i="58"/>
  <c r="O30" i="58"/>
  <c r="M30" i="58"/>
  <c r="K30" i="58"/>
  <c r="I30" i="58"/>
  <c r="O16" i="58"/>
  <c r="M16" i="58"/>
  <c r="T21" i="39"/>
  <c r="T18" i="39"/>
  <c r="T17" i="39"/>
  <c r="T22" i="39" s="1"/>
  <c r="T14" i="39"/>
  <c r="T10" i="39"/>
  <c r="T9" i="39"/>
  <c r="AE20" i="42"/>
  <c r="AE16" i="42"/>
  <c r="AE15" i="42"/>
  <c r="AE12" i="42"/>
  <c r="AE9" i="42"/>
  <c r="AE8" i="42"/>
  <c r="AE7" i="42"/>
  <c r="P56" i="49"/>
  <c r="N56" i="49"/>
  <c r="P45" i="49"/>
  <c r="N45" i="49"/>
  <c r="L45" i="49"/>
  <c r="J45" i="49"/>
  <c r="P10" i="49"/>
  <c r="N10" i="49"/>
  <c r="L10" i="49"/>
  <c r="J10" i="49"/>
  <c r="J34" i="49" s="1"/>
  <c r="O147" i="50"/>
  <c r="M147" i="50"/>
  <c r="K147" i="50"/>
  <c r="I147" i="50"/>
  <c r="O113" i="50"/>
  <c r="M113" i="50"/>
  <c r="K113" i="50"/>
  <c r="I113" i="50"/>
  <c r="O49" i="50"/>
  <c r="M49" i="50"/>
  <c r="K49" i="50"/>
  <c r="I49" i="50"/>
  <c r="O43" i="50"/>
  <c r="M43" i="50"/>
  <c r="K43" i="50"/>
  <c r="I43" i="50"/>
  <c r="K13" i="50"/>
  <c r="I13" i="50"/>
  <c r="T25" i="39" l="1"/>
  <c r="T15" i="39"/>
  <c r="AE21" i="42"/>
  <c r="AE13" i="42"/>
  <c r="P24" i="39"/>
  <c r="O52" i="58"/>
  <c r="O53" i="58" s="1"/>
  <c r="O23" i="42"/>
  <c r="M52" i="58"/>
  <c r="M53" i="58" s="1"/>
  <c r="I52" i="58"/>
  <c r="I53" i="58" s="1"/>
  <c r="P22" i="62"/>
  <c r="H24" i="39"/>
  <c r="W23" i="42"/>
  <c r="K82" i="58"/>
  <c r="K20" i="38"/>
  <c r="Q23" i="42"/>
  <c r="I82" i="58"/>
  <c r="I23" i="42"/>
  <c r="J24" i="39"/>
  <c r="M82" i="58"/>
  <c r="O82" i="58"/>
  <c r="K52" i="58"/>
  <c r="K53" i="58" s="1"/>
  <c r="G23" i="42"/>
  <c r="F24" i="39"/>
  <c r="N24" i="39"/>
  <c r="L24" i="39"/>
  <c r="L34" i="49"/>
  <c r="P34" i="49"/>
  <c r="N34" i="49"/>
  <c r="S23" i="42"/>
  <c r="M23" i="42"/>
  <c r="AC23" i="42"/>
  <c r="E23" i="42"/>
  <c r="K23" i="42"/>
  <c r="U23" i="42"/>
  <c r="R24" i="39"/>
  <c r="K25" i="43"/>
  <c r="M25" i="43"/>
  <c r="AA23" i="42" l="1"/>
  <c r="T24" i="39"/>
  <c r="M20" i="38"/>
  <c r="AE24" i="42"/>
  <c r="Y23" i="42"/>
  <c r="AE23" i="42" l="1"/>
</calcChain>
</file>

<file path=xl/sharedStrings.xml><?xml version="1.0" encoding="utf-8"?>
<sst xmlns="http://schemas.openxmlformats.org/spreadsheetml/2006/main" count="1475" uniqueCount="856">
  <si>
    <t>AMA MARINE PUBLIC COMPANY LIMITED AND SUBSIDIARIES</t>
  </si>
  <si>
    <t>1.  General information</t>
  </si>
  <si>
    <t xml:space="preserve">     Registration</t>
  </si>
  <si>
    <t>:  AMA Marine Company Limited ("The Company") was registered as a company limited  in Thailand</t>
  </si>
  <si>
    <t xml:space="preserve">    Law  on  May 10, 1996  and  converted  to be a  public  company  limited  on  May  18,  2016  with  </t>
  </si>
  <si>
    <t xml:space="preserve">    registration No. 0107559000231.</t>
  </si>
  <si>
    <t xml:space="preserve">     Location</t>
  </si>
  <si>
    <t>:  At 33/4, The Nine Tower A,  33 floor,  TNA02, TNA03 room, RAMA IX Road,  Huaykwang,</t>
  </si>
  <si>
    <t xml:space="preserve">   Bangkok 10310.</t>
  </si>
  <si>
    <t xml:space="preserve">     Type of business</t>
  </si>
  <si>
    <t>:  The Group's business is to transport of goods, the Company engaged in business of marine transportation</t>
  </si>
  <si>
    <t xml:space="preserve">   and subsidiary engaged in logistic business.</t>
  </si>
  <si>
    <t>2.  Preparation and presentation of  financial statements basis</t>
  </si>
  <si>
    <t>3.  Consolidated financial statements preparation basis</t>
  </si>
  <si>
    <t xml:space="preserve"> - 2 -</t>
  </si>
  <si>
    <t>Percentage of holding</t>
  </si>
  <si>
    <t>Type of business</t>
  </si>
  <si>
    <t>Relationship</t>
  </si>
  <si>
    <t>2023</t>
  </si>
  <si>
    <t xml:space="preserve">            AMA Logistic Co., Ltd.</t>
  </si>
  <si>
    <t>99.99</t>
  </si>
  <si>
    <t>Logistic</t>
  </si>
  <si>
    <t>Subsidiary</t>
  </si>
  <si>
    <t xml:space="preserve">            TSSK Logistic Co., Ltd.</t>
  </si>
  <si>
    <t>Subsidiary (indirectly held by</t>
  </si>
  <si>
    <t>AMA Logistic Co., Ltd.)</t>
  </si>
  <si>
    <t xml:space="preserve">            Auto Logis Co., Ltd.</t>
  </si>
  <si>
    <t>Building and plant</t>
  </si>
  <si>
    <t>Vessels</t>
  </si>
  <si>
    <t>Machinery</t>
  </si>
  <si>
    <t>Prefabricated office</t>
  </si>
  <si>
    <t>Vessels equipment</t>
  </si>
  <si>
    <t>Vehicles</t>
  </si>
  <si>
    <t>Land</t>
  </si>
  <si>
    <t xml:space="preserve">            </t>
  </si>
  <si>
    <t>- 13 -</t>
  </si>
  <si>
    <t>5.</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</si>
  <si>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</si>
  <si>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</si>
  <si>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</si>
  <si>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</si>
  <si>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</si>
  <si>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</si>
  <si>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</si>
  <si>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1.</t>
  </si>
  <si>
    <t>AMA Logistic Co., Ltd.</t>
  </si>
  <si>
    <t>Loans</t>
  </si>
  <si>
    <t xml:space="preserve">Promissory notes, interest rate referred </t>
  </si>
  <si>
    <t xml:space="preserve">to finance costs from borrowings from </t>
  </si>
  <si>
    <t>financial institutions</t>
  </si>
  <si>
    <t>2.</t>
  </si>
  <si>
    <t xml:space="preserve">PTG Energy Public </t>
  </si>
  <si>
    <t>Common directors and</t>
  </si>
  <si>
    <t>Hire of transportation</t>
  </si>
  <si>
    <t>As indicated in agreement</t>
  </si>
  <si>
    <t xml:space="preserve">Company Limited </t>
  </si>
  <si>
    <t>shareholders with a</t>
  </si>
  <si>
    <t xml:space="preserve">     income</t>
  </si>
  <si>
    <t>major shareholder</t>
  </si>
  <si>
    <t xml:space="preserve">Purchase of oil </t>
  </si>
  <si>
    <t>Based on the normal course of business</t>
  </si>
  <si>
    <t>of the Company</t>
  </si>
  <si>
    <t>Training expenses</t>
  </si>
  <si>
    <t>3.</t>
  </si>
  <si>
    <t xml:space="preserve">Petroleum Thai
 </t>
  </si>
  <si>
    <t>"</t>
  </si>
  <si>
    <t>Corporation Co., Ltd.</t>
  </si>
  <si>
    <t>Office rental</t>
  </si>
  <si>
    <t>4.</t>
  </si>
  <si>
    <t>Pyramid Oil Co., Ltd.</t>
  </si>
  <si>
    <t>Olympus Oil Co., Ltd.</t>
  </si>
  <si>
    <t>6.</t>
  </si>
  <si>
    <t>Everest Oil Co., Ltd.</t>
  </si>
  <si>
    <t>7.</t>
  </si>
  <si>
    <t xml:space="preserve">Punthai Coffee Company </t>
  </si>
  <si>
    <t>Limited</t>
  </si>
  <si>
    <t>8.</t>
  </si>
  <si>
    <t>Company Limited</t>
  </si>
  <si>
    <t>9.</t>
  </si>
  <si>
    <t>BPTG Company Limited</t>
  </si>
  <si>
    <t xml:space="preserve">Relative of director and </t>
  </si>
  <si>
    <t xml:space="preserve">shareholder </t>
  </si>
  <si>
    <t>10.</t>
  </si>
  <si>
    <t>PPP Green Complex Public</t>
  </si>
  <si>
    <t xml:space="preserve">Common directors </t>
  </si>
  <si>
    <t>with the Company</t>
  </si>
  <si>
    <t>11.</t>
  </si>
  <si>
    <t>Ms. Somluck   Ketpanich</t>
  </si>
  <si>
    <t>Land rental</t>
  </si>
  <si>
    <t xml:space="preserve">shareholder of subsidiary (indirectly </t>
  </si>
  <si>
    <t>held by AMA Logistic Co., Ltd.)</t>
  </si>
  <si>
    <t>12.</t>
  </si>
  <si>
    <t>Yokpanit transport Part., Ltd.</t>
  </si>
  <si>
    <t>Subsidiary's director</t>
  </si>
  <si>
    <t xml:space="preserve">Assets acquisition </t>
  </si>
  <si>
    <t>(indirectly held by</t>
  </si>
  <si>
    <t>- 14 -</t>
  </si>
  <si>
    <t>5.2</t>
  </si>
  <si>
    <t>Consolidated financial statements (Baht)</t>
  </si>
  <si>
    <t>Separate financial statements (Baht)</t>
  </si>
  <si>
    <t xml:space="preserve">5.2.1  Loans to related party - AMA Logistic Co., Ltd. </t>
  </si>
  <si>
    <t>Beginning of the period</t>
  </si>
  <si>
    <t>Loans provided during the period</t>
  </si>
  <si>
    <t>Proceeds loans during the period</t>
  </si>
  <si>
    <t xml:space="preserve">Exchange difference on translating </t>
  </si>
  <si>
    <t xml:space="preserve">   financial statements</t>
  </si>
  <si>
    <t>Ending of the period</t>
  </si>
  <si>
    <t xml:space="preserve">5.2.2  Trade accounts receivable </t>
  </si>
  <si>
    <t xml:space="preserve">PTG Energy Public Company Limited </t>
  </si>
  <si>
    <t>Petroleum Thai Corporation Co., Ltd.</t>
  </si>
  <si>
    <t xml:space="preserve">PPP Green Complex Public </t>
  </si>
  <si>
    <t>Punthai Coffee Company Limited</t>
  </si>
  <si>
    <t>5.2.3  Other accounts receivable</t>
  </si>
  <si>
    <t>- 15 -</t>
  </si>
  <si>
    <t xml:space="preserve">5.2.4  Accrued interest income </t>
  </si>
  <si>
    <t xml:space="preserve">5.2.5  Guarantees </t>
  </si>
  <si>
    <t>5.2.7  Trade accounts payable</t>
  </si>
  <si>
    <t>- 16 -</t>
  </si>
  <si>
    <t>5.2.9  Lease liabilities</t>
  </si>
  <si>
    <t>5.3</t>
  </si>
  <si>
    <t xml:space="preserve">5.3.1  Hire of transportation income </t>
  </si>
  <si>
    <t>- 17 -</t>
  </si>
  <si>
    <t xml:space="preserve">5.3.2  Other income </t>
  </si>
  <si>
    <t xml:space="preserve">5.3.3  Interest income </t>
  </si>
  <si>
    <t xml:space="preserve">AMA Logistic Co., Ltd. </t>
  </si>
  <si>
    <t xml:space="preserve">5.3.4  Purchase of oil </t>
  </si>
  <si>
    <t>- 18 -</t>
  </si>
  <si>
    <t>5.3.6  Finance costs</t>
  </si>
  <si>
    <t>5.3.7  Directors' remuneration and management benefit expenses</t>
  </si>
  <si>
    <t>The Group had employee benefit expenses payable to their directors and management as below.</t>
  </si>
  <si>
    <t>Short-term benefits</t>
  </si>
  <si>
    <t>Post-employment benefits</t>
  </si>
  <si>
    <t>Total</t>
  </si>
  <si>
    <t>Cash and cash equivalents</t>
  </si>
  <si>
    <t>Cash</t>
  </si>
  <si>
    <t>Current accounts</t>
  </si>
  <si>
    <t>Savings deposit</t>
  </si>
  <si>
    <t>- 21 -</t>
  </si>
  <si>
    <t>7.  Trade and other current receivables</t>
  </si>
  <si>
    <t xml:space="preserve">7.1  Trade accounts receivable consist of : </t>
  </si>
  <si>
    <t>Note</t>
  </si>
  <si>
    <t>Trade accounts receivable-related parties</t>
  </si>
  <si>
    <t>5.2.2</t>
  </si>
  <si>
    <t xml:space="preserve">Trade accounts receivable/accrued </t>
  </si>
  <si>
    <t xml:space="preserve">income-other parties </t>
  </si>
  <si>
    <t>as follows :</t>
  </si>
  <si>
    <t>Trade accounts receivable separated by age bands</t>
  </si>
  <si>
    <t xml:space="preserve">     In due</t>
  </si>
  <si>
    <t xml:space="preserve">7.2  Other current receivables consist of : </t>
  </si>
  <si>
    <t>Prepaid expenses</t>
  </si>
  <si>
    <t>Other current receivables</t>
  </si>
  <si>
    <t xml:space="preserve">Accrued other income </t>
  </si>
  <si>
    <t>Advance payment</t>
  </si>
  <si>
    <t>Others</t>
  </si>
  <si>
    <t xml:space="preserve">Total </t>
  </si>
  <si>
    <t>Total trade and other current receivables</t>
  </si>
  <si>
    <t>- 22 -</t>
  </si>
  <si>
    <t xml:space="preserve">8.  Inventories </t>
  </si>
  <si>
    <t xml:space="preserve">Fuel </t>
  </si>
  <si>
    <t>Vessels spare part</t>
  </si>
  <si>
    <t>Supplies</t>
  </si>
  <si>
    <t>9.  Investment in subsidiary</t>
  </si>
  <si>
    <t>Investments in subsidiary presented in separate financial statements are detailed as following:</t>
  </si>
  <si>
    <t>Percentage of</t>
  </si>
  <si>
    <t xml:space="preserve">Type of  </t>
  </si>
  <si>
    <t xml:space="preserve"> shareholding</t>
  </si>
  <si>
    <t>business</t>
  </si>
  <si>
    <t xml:space="preserve">(and is indirectly shareholder of subsidiary, </t>
  </si>
  <si>
    <t xml:space="preserve">TSSK Logistic Co., Ltd. and Auto Logis </t>
  </si>
  <si>
    <t>Co., Ltd. at 76%)</t>
  </si>
  <si>
    <r>
      <rPr>
        <u/>
        <sz val="14"/>
        <rFont val="Angsana New"/>
        <family val="1"/>
      </rPr>
      <t>Add</t>
    </r>
    <r>
      <rPr>
        <sz val="14"/>
        <rFont val="Angsana New"/>
        <family val="1"/>
      </rPr>
      <t xml:space="preserve"> Exchange difference on translating financial statements</t>
    </r>
  </si>
  <si>
    <t xml:space="preserve">In separate financial statements, the changes in cost of investment in subsidiary arose from the exchange difference on translation </t>
  </si>
  <si>
    <t>of functional currency to presentation currency.</t>
  </si>
  <si>
    <t>- 23 -</t>
  </si>
  <si>
    <t>10. Investment properties</t>
  </si>
  <si>
    <t>Consolidated and Separate financial statements (Baht)</t>
  </si>
  <si>
    <t>Condominium</t>
  </si>
  <si>
    <t>building</t>
  </si>
  <si>
    <t>Assets - cost :</t>
  </si>
  <si>
    <t xml:space="preserve">     Exchange difference on translation of </t>
  </si>
  <si>
    <t xml:space="preserve">        financial statements</t>
  </si>
  <si>
    <t xml:space="preserve">     Acquisition </t>
  </si>
  <si>
    <t>Accumulated depreciation :</t>
  </si>
  <si>
    <t>Net book value :</t>
  </si>
  <si>
    <t>Before translation</t>
  </si>
  <si>
    <t>After translation</t>
  </si>
  <si>
    <t>- 24 -</t>
  </si>
  <si>
    <t xml:space="preserve">11. Property, plant and equipment </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</si>
  <si>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</si>
  <si>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</si>
  <si>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</si>
  <si>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</si>
  <si>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</si>
  <si>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</si>
  <si>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</si>
  <si>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</si>
  <si>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Transfer in (out) </t>
  </si>
  <si>
    <t xml:space="preserve">     Exchange difference on translation </t>
  </si>
  <si>
    <t xml:space="preserve">          of financial statements</t>
  </si>
  <si>
    <t xml:space="preserve">     Accumulated depreciation :</t>
  </si>
  <si>
    <t xml:space="preserve">     Depreciation on disposal/write-off</t>
  </si>
  <si>
    <t xml:space="preserve">      Net book value</t>
  </si>
  <si>
    <t>- 25 -</t>
  </si>
  <si>
    <t>Net book value</t>
  </si>
  <si>
    <t>- 26 -</t>
  </si>
  <si>
    <t>Right-of-use assets</t>
  </si>
  <si>
    <t>Separate financial</t>
  </si>
  <si>
    <t>Consolidated  financial statements (Baht)</t>
  </si>
  <si>
    <t>statements  (Baht)</t>
  </si>
  <si>
    <t>Building</t>
  </si>
  <si>
    <t xml:space="preserve">        Acquisition </t>
  </si>
  <si>
    <t xml:space="preserve">        Disposal/write off</t>
  </si>
  <si>
    <t>- 27 -</t>
  </si>
  <si>
    <t>13.  Other intangible assets</t>
  </si>
  <si>
    <t xml:space="preserve">Separate financial </t>
  </si>
  <si>
    <t>Consolidated financial  statements (Baht)</t>
  </si>
  <si>
    <t>statements (Baht)</t>
  </si>
  <si>
    <t xml:space="preserve">        Exchange difference on translation </t>
  </si>
  <si>
    <t xml:space="preserve">              of financial statements</t>
  </si>
  <si>
    <t>Accumulated amortization :</t>
  </si>
  <si>
    <t>- 28 -</t>
  </si>
  <si>
    <t>14.</t>
  </si>
  <si>
    <t>Goodwill</t>
  </si>
  <si>
    <t xml:space="preserve">Consolidated financial  </t>
  </si>
  <si>
    <t>Impairment losses :-</t>
  </si>
  <si>
    <t>Impairment losses</t>
  </si>
  <si>
    <t>15.  เงินฝากประจำที่ติดภาระค้ำประกัน</t>
  </si>
  <si>
    <t xml:space="preserve">Fixed deposit with obligations </t>
  </si>
  <si>
    <t xml:space="preserve">Consolidated and Separate </t>
  </si>
  <si>
    <t>financial statements (Baht)</t>
  </si>
  <si>
    <t>against the use of port service with a government agency in the amount of Baht 0.10 million as stated in note 27.1.</t>
  </si>
  <si>
    <t>- 29 -</t>
  </si>
  <si>
    <t>16.</t>
  </si>
  <si>
    <t>Tax expense/deferred tax</t>
  </si>
  <si>
    <t>Deferred tax assets and liabilities components comprise the following transaction:</t>
  </si>
  <si>
    <t>Deferred tax assets</t>
  </si>
  <si>
    <t xml:space="preserve">Reserve for long-term employee benefits </t>
  </si>
  <si>
    <t xml:space="preserve">Lease </t>
  </si>
  <si>
    <t>Taxable losses</t>
  </si>
  <si>
    <t>Deferred tax liabilities</t>
  </si>
  <si>
    <t>Lease liabilities provisions</t>
  </si>
  <si>
    <t>Net assets - truck and components</t>
  </si>
  <si>
    <t>Other intangible assets (Note No. 13)</t>
  </si>
  <si>
    <t>Statements of comprehensive income</t>
  </si>
  <si>
    <t>Current tax :</t>
  </si>
  <si>
    <t>Deferred tax :</t>
  </si>
  <si>
    <t>Deferred tax resulted from temporary differences</t>
  </si>
  <si>
    <t>and reversal of temporary differences</t>
  </si>
  <si>
    <t xml:space="preserve">Exchange difference on translating financial </t>
  </si>
  <si>
    <t>statements</t>
  </si>
  <si>
    <t xml:space="preserve">Tax expense presented in statements </t>
  </si>
  <si>
    <t>of comprehensive income</t>
  </si>
  <si>
    <t>- 30 -</t>
  </si>
  <si>
    <t>Accounting profit before income tax</t>
  </si>
  <si>
    <t>Income tax rate</t>
  </si>
  <si>
    <t>Accounting profit before income tax multiply</t>
  </si>
  <si>
    <t>with tax rate</t>
  </si>
  <si>
    <t>Accounting effects for :</t>
  </si>
  <si>
    <t>Exempted income</t>
  </si>
  <si>
    <t>Non-deductible expenses</t>
  </si>
  <si>
    <t xml:space="preserve">Tax expense presented in statements of </t>
  </si>
  <si>
    <t>comprehensive income</t>
  </si>
  <si>
    <t>Effective income tax rate</t>
  </si>
  <si>
    <t>- 31 -</t>
  </si>
  <si>
    <t>17.</t>
  </si>
  <si>
    <t>Short-term borrowings from financial institutions</t>
  </si>
  <si>
    <t>Promissory notes</t>
  </si>
  <si>
    <t xml:space="preserve">          Total short-term borrowings from</t>
  </si>
  <si>
    <t xml:space="preserve">                  financial institution</t>
  </si>
  <si>
    <t>18.</t>
  </si>
  <si>
    <t>Trade and other current payables</t>
  </si>
  <si>
    <t>Trade accounts payable</t>
  </si>
  <si>
    <t>Trade accounts payable-related parties</t>
  </si>
  <si>
    <t>5.2.7</t>
  </si>
  <si>
    <t xml:space="preserve">Trade accounts payable-other parties </t>
  </si>
  <si>
    <t>Notes payable</t>
  </si>
  <si>
    <t>Total trade accounts payable</t>
  </si>
  <si>
    <t>Other current payables</t>
  </si>
  <si>
    <t>Accrued expenses</t>
  </si>
  <si>
    <t>Total other current payables</t>
  </si>
  <si>
    <t>Total trade and other current payables</t>
  </si>
  <si>
    <t>- 32 -</t>
  </si>
  <si>
    <t>19.</t>
  </si>
  <si>
    <t>Lease liabilities</t>
  </si>
  <si>
    <t xml:space="preserve">Details of leased assets under leases are as follows : </t>
  </si>
  <si>
    <t>Presented in property, plant and equipment :</t>
  </si>
  <si>
    <t xml:space="preserve">Truck and components </t>
  </si>
  <si>
    <t>Presented as right-of-use assets :</t>
  </si>
  <si>
    <t>Total costs</t>
  </si>
  <si>
    <t>Less   Accumulated depreciation</t>
  </si>
  <si>
    <t>Balance as at January 1</t>
  </si>
  <si>
    <t xml:space="preserve">Acquisition </t>
  </si>
  <si>
    <t>Payments</t>
  </si>
  <si>
    <t xml:space="preserve">Exchange difference on translation of </t>
  </si>
  <si>
    <t xml:space="preserve">     financial statements</t>
  </si>
  <si>
    <t>Total lease liabilities</t>
  </si>
  <si>
    <t>Less : Current portion</t>
  </si>
  <si>
    <t xml:space="preserve">Lease liabilities - net </t>
  </si>
  <si>
    <t>- 33 -</t>
  </si>
  <si>
    <t>The minimum amounts to be paid under leases are as follows :</t>
  </si>
  <si>
    <t>Within 1 year</t>
  </si>
  <si>
    <t>Over 1 year less than 5 years</t>
  </si>
  <si>
    <t>More than 5 years</t>
  </si>
  <si>
    <t>Less  Future interest of leases</t>
  </si>
  <si>
    <t xml:space="preserve">Present value of lease liabilities </t>
  </si>
  <si>
    <t>Depreciation of right-of-use assets</t>
  </si>
  <si>
    <t xml:space="preserve">Depreciation of right-of-use assets presented </t>
  </si>
  <si>
    <t xml:space="preserve">     in property, plant and equipment </t>
  </si>
  <si>
    <t>Interest of lease liabilities</t>
  </si>
  <si>
    <t>Short-term lease expenses</t>
  </si>
  <si>
    <t>- 34 -</t>
  </si>
  <si>
    <t>20. Long-term borrowings from financial institutions</t>
  </si>
  <si>
    <t>Bank</t>
  </si>
  <si>
    <t>Facilities</t>
  </si>
  <si>
    <t>Contract date</t>
  </si>
  <si>
    <t>Currency</t>
  </si>
  <si>
    <t>Borrowings</t>
  </si>
  <si>
    <t>Interest</t>
  </si>
  <si>
    <t>Monthly repayment</t>
  </si>
  <si>
    <t>Installment</t>
  </si>
  <si>
    <t>No</t>
  </si>
  <si>
    <t>facilities</t>
  </si>
  <si>
    <t>rate</t>
  </si>
  <si>
    <t>Commence</t>
  </si>
  <si>
    <t>Maturity</t>
  </si>
  <si>
    <t>(1)</t>
  </si>
  <si>
    <t>January 18, 2018</t>
  </si>
  <si>
    <t>Baht</t>
  </si>
  <si>
    <t>Fixed Rate 2.98 %</t>
  </si>
  <si>
    <t>August 2018</t>
  </si>
  <si>
    <t>July 2025</t>
  </si>
  <si>
    <t>(2)</t>
  </si>
  <si>
    <t>June 24, 2021</t>
  </si>
  <si>
    <t>USD</t>
  </si>
  <si>
    <t>Fixed Rate 3.00 %</t>
  </si>
  <si>
    <t>July 2022</t>
  </si>
  <si>
    <t>June 2025</t>
  </si>
  <si>
    <t>(3)</t>
  </si>
  <si>
    <t>(4)</t>
  </si>
  <si>
    <t>June 30, 2021</t>
  </si>
  <si>
    <t>Fixed Rate 2.90%</t>
  </si>
  <si>
    <t>March 2022</t>
  </si>
  <si>
    <t>October 2029</t>
  </si>
  <si>
    <t>(5)</t>
  </si>
  <si>
    <t>December 24, 2021</t>
  </si>
  <si>
    <t>Prime Rate - 1.25%</t>
  </si>
  <si>
    <t>February 2023</t>
  </si>
  <si>
    <t>January 2027</t>
  </si>
  <si>
    <t>(6)</t>
  </si>
  <si>
    <t>July 6,  2022</t>
  </si>
  <si>
    <t>Term SOFR +2.3%</t>
  </si>
  <si>
    <t>November 2022</t>
  </si>
  <si>
    <t>March 2023</t>
  </si>
  <si>
    <t>November 2025</t>
  </si>
  <si>
    <t>July 2023</t>
  </si>
  <si>
    <t>March 2026</t>
  </si>
  <si>
    <t>December 19, 2017</t>
  </si>
  <si>
    <t>Fixed Rate 1.00%</t>
  </si>
  <si>
    <t>January 2018</t>
  </si>
  <si>
    <t>December 2024</t>
  </si>
  <si>
    <t>Less  Current portion of long-term borrowings</t>
  </si>
  <si>
    <t>Long-term borrowings from financial institutions</t>
  </si>
  <si>
    <t>- 35 -</t>
  </si>
  <si>
    <t>Repayments during the period</t>
  </si>
  <si>
    <t>Exchange difference on translating financial statements</t>
  </si>
  <si>
    <t>Total long-term borrowings from financial institutions</t>
  </si>
  <si>
    <t>21.</t>
  </si>
  <si>
    <t xml:space="preserve">Non-current provisions for employee benefit </t>
  </si>
  <si>
    <t xml:space="preserve">The Group  has obligations  relating to  non-current provisions  for employee  benefit based  on the requirement of  Thai Labour </t>
  </si>
  <si>
    <t>Protection Act B.E. 2541 (1998) to provide retirement benefits to employees based on pensionable remuneration and length of service.</t>
  </si>
  <si>
    <t xml:space="preserve">The defined benefit plans expose to actuarial risks, such as longevity risk, currency risk, interest rate risk and market (investment) </t>
  </si>
  <si>
    <t>and market (investment) risk.</t>
  </si>
  <si>
    <t>- 36 -</t>
  </si>
  <si>
    <t>Changes in present value of employee benefit obligation plans are as follows:</t>
  </si>
  <si>
    <t>Separate financial statements  (Baht)</t>
  </si>
  <si>
    <t>Defined benefit obligations plan as at January 1</t>
  </si>
  <si>
    <t>Current service costs</t>
  </si>
  <si>
    <t>Interest costs</t>
  </si>
  <si>
    <t xml:space="preserve">Employee benefit expenses paid </t>
  </si>
  <si>
    <t>The above expenses recognized in comprehensive income or expense are presented in the following line items.</t>
  </si>
  <si>
    <t>Cost of services</t>
  </si>
  <si>
    <t>Administrative expenses</t>
  </si>
  <si>
    <t>- 37 -</t>
  </si>
  <si>
    <t>22.</t>
  </si>
  <si>
    <t>Dividend paid</t>
  </si>
  <si>
    <t xml:space="preserve">According to the resolution of shareholders' general meeting No. 1/2023 held on April 20, 2023, passed to approve the </t>
  </si>
  <si>
    <t xml:space="preserve">dividend payment to the shareholders from the results of operation for the year 2023 at Baht 0.40 per share for 517.92 million </t>
  </si>
  <si>
    <t xml:space="preserve">shares amounting to Baht 207.17 million by deducting interim dividend which was already paid in the amount of Baht 77.69 </t>
  </si>
  <si>
    <t>million, remaining dividend to be paid amount of Baht 129.48 million which is already made on May 15, 2023.</t>
  </si>
  <si>
    <t>23.</t>
  </si>
  <si>
    <t>Legal reserve</t>
  </si>
  <si>
    <t xml:space="preserve">               </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</si>
  <si>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</si>
  <si>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</si>
  <si>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share capital. Such reserve is not available for dividend distribution. The legal reserve had been fully appropriated. </t>
  </si>
  <si>
    <t>24.</t>
  </si>
  <si>
    <t>Gains (losses) on exchange rate</t>
  </si>
  <si>
    <t>Unrealized gains (losses) on exchange rate from</t>
  </si>
  <si>
    <t>currency translation</t>
  </si>
  <si>
    <t>Realized gains (losses) on exchange rate</t>
  </si>
  <si>
    <t>Grand total</t>
  </si>
  <si>
    <t>25.</t>
  </si>
  <si>
    <t>Expenses analyzed by nature</t>
  </si>
  <si>
    <t>Salaries, wages and other employee benefit expenses</t>
  </si>
  <si>
    <t>Fuel costs</t>
  </si>
  <si>
    <t>Voyage expenses</t>
  </si>
  <si>
    <t>Equipment and consumable used</t>
  </si>
  <si>
    <t xml:space="preserve">Depreciation </t>
  </si>
  <si>
    <t>Amortized big dry-dock of vessels expenses</t>
  </si>
  <si>
    <t>26.</t>
  </si>
  <si>
    <t>Additional disclosure of cash flows information</t>
  </si>
  <si>
    <t>26.1  Cash and cash equivalents</t>
  </si>
  <si>
    <t xml:space="preserve"> Cash and cash equivalents consist of cash on hand and all type of deposit  with the original maturity is less than three months and</t>
  </si>
  <si>
    <t xml:space="preserve">are not subject to restriction on withdrawal. </t>
  </si>
  <si>
    <t>26.2  Non-cash transactions</t>
  </si>
  <si>
    <t>27.</t>
  </si>
  <si>
    <t>Commitment and contingent liabilities</t>
  </si>
  <si>
    <t xml:space="preserve">The Revenue Department has issued a letter dated August 28, 2020  which informed not to refund  the tax whereby the  </t>
  </si>
  <si>
    <t xml:space="preserve">Subsequent  on  September 10, 2020,  the Company filed  an  appeal in the case of non-tax refund because  the Company  </t>
  </si>
  <si>
    <t xml:space="preserve">          has the same main objective as the operations  of domestic and international shipping by vessels. From the date of incorporation  </t>
  </si>
  <si>
    <t xml:space="preserve">          Revenue Code. </t>
  </si>
  <si>
    <t xml:space="preserve">At present, the appeal is being considered by the Area Revenue Office and the Company has  not  reviewed the recording </t>
  </si>
  <si>
    <t xml:space="preserve">          aforementioned letter of the Revenue Department since the Company expects to win the appeal.</t>
  </si>
  <si>
    <t>28.</t>
  </si>
  <si>
    <t>Capital management</t>
  </si>
  <si>
    <t xml:space="preserve">The primary objective of the Group's capital management is to ensure that it has an appropriate financial structure and preserves  </t>
  </si>
  <si>
    <t>the ability to continue its business as a going concern.</t>
  </si>
  <si>
    <t>Consolidated  financial statements</t>
  </si>
  <si>
    <t xml:space="preserve">Separate financial statements </t>
  </si>
  <si>
    <t xml:space="preserve">Total debt to equity ratio </t>
  </si>
  <si>
    <t>29.</t>
  </si>
  <si>
    <t>Promotional privileges from investment</t>
  </si>
  <si>
    <t xml:space="preserve">The Company was granted promotional privileges from  the Thailand  Board of  Investment  (“BOI”)  in  the  business of </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</si>
  <si>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</si>
  <si>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</si>
  <si>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</si>
  <si>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</si>
  <si>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Number 61-0254-1-00-1-0  date February 6, 2018 expired on February 5, 2026</t>
  </si>
  <si>
    <t>The significant privileges are as follows:</t>
  </si>
  <si>
    <t>Exempted on import duty for vessel and equipment.</t>
  </si>
  <si>
    <t>Exempted on corporate income tax from the promoted business for a period of 8 years,  commencing on the date of</t>
  </si>
  <si>
    <t>income earnings from such activities.</t>
  </si>
  <si>
    <t>Other privileges as stipulated in the related BOI certificates.</t>
  </si>
  <si>
    <t>30.</t>
  </si>
  <si>
    <t>Disclosure and presentation of financial instruments</t>
  </si>
  <si>
    <t>30.1  ตราสารอนุพันธ์</t>
  </si>
  <si>
    <t>Derivatives</t>
  </si>
  <si>
    <t xml:space="preserve">Derivative  held for risk management that are not designated in hedge accounting relationships carried at fair value through </t>
  </si>
  <si>
    <t>Current derivative liabilities</t>
  </si>
  <si>
    <t xml:space="preserve">     - Commodity derivative contracts</t>
  </si>
  <si>
    <t>Derivative liabilities</t>
  </si>
  <si>
    <t xml:space="preserve">     - Foreign currency and interest rate </t>
  </si>
  <si>
    <t xml:space="preserve">      swap contracts</t>
  </si>
  <si>
    <t>Total current derivative liabilities</t>
  </si>
  <si>
    <t>Non-current derivative liabilities</t>
  </si>
  <si>
    <t>Total non-current derivative liabilities</t>
  </si>
  <si>
    <t xml:space="preserve">Total derivative liabilities </t>
  </si>
  <si>
    <t xml:space="preserve">The Group adjusted the foreign currency and interest rate swap contracts and commodity derivative contracts through </t>
  </si>
  <si>
    <t xml:space="preserve">profit and loss </t>
  </si>
  <si>
    <t xml:space="preserve">The Group has significant derivatives as follows : </t>
  </si>
  <si>
    <t>Cross currency interest rate swap contracts</t>
  </si>
  <si>
    <t>Commodity derivative contracts</t>
  </si>
  <si>
    <t>Foreign currency forward contracts</t>
  </si>
  <si>
    <t xml:space="preserve">Forward exchange rate contracts were made for exchange rate hedging for the future purchasing by entering into the </t>
  </si>
  <si>
    <t xml:space="preserve">The nominal amounts and fair values of forward exchange rate contracts,  interest rate swap forward contract and crude oil </t>
  </si>
  <si>
    <t>Nominal amounts**</t>
  </si>
  <si>
    <t>Fair values*</t>
  </si>
  <si>
    <t>Foreign currency and interest rate swap contracts</t>
  </si>
  <si>
    <t>*</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</si>
  <si>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</si>
  <si>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</si>
  <si>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contracts.</t>
  </si>
  <si>
    <t>**</t>
  </si>
  <si>
    <t xml:space="preserve">The nominal amount  of forward  contracts is  the value of  the original  contracts  which  the  Company entered with the </t>
  </si>
  <si>
    <t>commercial banks and must be repaid at the maturity date.</t>
  </si>
  <si>
    <t>30.2  Financial risk management objectives</t>
  </si>
  <si>
    <t xml:space="preserve">         The Group's  financial instruments,  as defined  under Thai  Financial Reporting  Standards No. 7  “Financial Instruments: </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</si>
  <si>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</si>
  <si>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</si>
  <si>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financial risks associated with these financial instruments and how they are managed is described below.</t>
  </si>
  <si>
    <t xml:space="preserve">         30.2.1  Credit risk</t>
  </si>
  <si>
    <t xml:space="preserve">                    Credit risk is  the potential financial  loss resulting  from the failure  of  a  customer or a counterparty to settle its </t>
  </si>
  <si>
    <t xml:space="preserve">         financial and contractual obligations to the Group when they fall due.</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</si>
  <si>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</si>
  <si>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</si>
  <si>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were no significant concentrations of credit risk.</t>
  </si>
  <si>
    <t xml:space="preserve">         30.2.2  Liquidity risk</t>
  </si>
  <si>
    <t xml:space="preserve">                 </t>
  </si>
  <si>
    <t xml:space="preserve">           The Group monitors  the risk  of a shortage  of liquidity  position by a recurring liquidity planning and maintains an </t>
  </si>
  <si>
    <t xml:space="preserve">         adequate level  of  cash and  unused  committed  and uncommitted  credit  lines  with various banks  to meet  its  liquidity </t>
  </si>
  <si>
    <t xml:space="preserve">         requirements.</t>
  </si>
  <si>
    <t xml:space="preserve">           The Group has raising of internal  and external  credit lines  to cover the liquidity needs, subject to guidance by the </t>
  </si>
  <si>
    <t xml:space="preserve">         Group.</t>
  </si>
  <si>
    <t>Consolidated  financial statements (Million Baht)</t>
  </si>
  <si>
    <t>Within</t>
  </si>
  <si>
    <t>Over 1 year</t>
  </si>
  <si>
    <t>1 year</t>
  </si>
  <si>
    <t>to 5 years</t>
  </si>
  <si>
    <t>Financial liabilities</t>
  </si>
  <si>
    <t xml:space="preserve">         Overdrafts and short-term borrowings from</t>
  </si>
  <si>
    <t xml:space="preserve">             financial institutions</t>
  </si>
  <si>
    <t xml:space="preserve">         Trade and other current payables</t>
  </si>
  <si>
    <t xml:space="preserve">         Lease liabilities</t>
  </si>
  <si>
    <t xml:space="preserve">         Long-term borrowings from financial institutions</t>
  </si>
  <si>
    <t>Separate financial statements (Million Baht)</t>
  </si>
  <si>
    <t xml:space="preserve">     30.2.3  Interest rate risk</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</si>
  <si>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</si>
  <si>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</si>
  <si>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     charged interest at the fixed rate,  therefore, the Company is not exposed to the risk from fluctuation of such interest rate. </t>
  </si>
  <si>
    <t xml:space="preserve">     separated on maturity date as follows:</t>
  </si>
  <si>
    <t>Consolidated financial statements (Million Baht)</t>
  </si>
  <si>
    <t>Fixed interest rate</t>
  </si>
  <si>
    <t>Floating interest rate</t>
  </si>
  <si>
    <t>Non-interest bearing</t>
  </si>
  <si>
    <t>Effective
interest rate</t>
  </si>
  <si>
    <t>(% per annum)</t>
  </si>
  <si>
    <t>Financial assets</t>
  </si>
  <si>
    <t xml:space="preserve">        Cash and cash equivalents</t>
  </si>
  <si>
    <t>0.01 - 0.25</t>
  </si>
  <si>
    <t xml:space="preserve">        Fixed deposit with obligations </t>
  </si>
  <si>
    <t xml:space="preserve">        Total</t>
  </si>
  <si>
    <t xml:space="preserve">        Short-term borrowings from </t>
  </si>
  <si>
    <t xml:space="preserve">        Lease liabilities</t>
  </si>
  <si>
    <t>1.53 - 4.55, 5.00</t>
  </si>
  <si>
    <t xml:space="preserve">        Long-term borrowings from </t>
  </si>
  <si>
    <t xml:space="preserve">        Loans to related parties</t>
  </si>
  <si>
    <t>5</t>
  </si>
  <si>
    <t xml:space="preserve">        30.2.4  Exchange rate risk</t>
  </si>
  <si>
    <t xml:space="preserve">The Company has a functional currency denominated in US Dollar and the Company also has revenues and costs of </t>
  </si>
  <si>
    <t xml:space="preserve">     shipment business  in US Dollar as well,   therefore,  it is a regular  hedging of exchange rate  risks to a certain extent  However,  </t>
  </si>
  <si>
    <t xml:space="preserve">     the Group’s management  has decided  to maintain  an open  position with regard to  this exposure  but endeavors to limit  this  </t>
  </si>
  <si>
    <t xml:space="preserve">     exposure to the minimum possible amounts by not  holding significant amounts of financial  instruments denominated  in other  </t>
  </si>
  <si>
    <t xml:space="preserve">     currencies or use derivative instruments, as and when it considers appropriate, to manage such risks.</t>
  </si>
  <si>
    <t xml:space="preserve">The Group’s exposure to the foreign currency risk relates primarily to long-term borrowings. When a derivative is entered </t>
  </si>
  <si>
    <t xml:space="preserve">     into for the purpose of being a hedge, the Group negotiates the terms of the derivative to match the terms of the hedged exposure. </t>
  </si>
  <si>
    <t xml:space="preserve">     The Group does not use foreign currency forward contracts or purchased currency options for trading purposes.</t>
  </si>
  <si>
    <t xml:space="preserve">The Group has the following significant financial liabilities denominated in foreign currencies (currencies other than US </t>
  </si>
  <si>
    <t xml:space="preserve">        Dollars which is the Group’s functional currency).</t>
  </si>
  <si>
    <t>Consolidated and Separate  financial statements</t>
  </si>
  <si>
    <t xml:space="preserve">Financial liabilities </t>
  </si>
  <si>
    <t>Average exchange rate</t>
  </si>
  <si>
    <t>December</t>
  </si>
  <si>
    <t>(Million)</t>
  </si>
  <si>
    <t>Foreign currency</t>
  </si>
  <si>
    <t xml:space="preserve">Borrowings in Baht </t>
  </si>
  <si>
    <t xml:space="preserve">        30.2.5  Commodity price risk</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</si>
  <si>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</si>
  <si>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 </t>
  </si>
  <si>
    <t xml:space="preserve">        pre-order in a short period of 1-3 months.</t>
  </si>
  <si>
    <t>30.3  Fair value of financial instruments</t>
  </si>
  <si>
    <t xml:space="preserve">         ลำดับชั้นของมูลค่ายุติธรรม</t>
  </si>
  <si>
    <t>Fair value hierarchy</t>
  </si>
  <si>
    <t>Level 1</t>
  </si>
  <si>
    <t>Level 2</t>
  </si>
  <si>
    <t>Level 3</t>
  </si>
  <si>
    <t xml:space="preserve">Financial liabilities measured at fair value </t>
  </si>
  <si>
    <t>Current derivative  liabilities</t>
  </si>
  <si>
    <t xml:space="preserve">     - Foreign currency and interest rate swap contracts</t>
  </si>
  <si>
    <t>Total current derivative  liabilities</t>
  </si>
  <si>
    <t xml:space="preserve">     - Foreign currency forward contracts</t>
  </si>
  <si>
    <t xml:space="preserve">        The methods and assumptions used by the Group in estimating the fair value of financial instruments are as follows:</t>
  </si>
  <si>
    <t>forward exchange rate of foreign currency.</t>
  </si>
  <si>
    <t>31. Segment financial information</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</si>
  <si>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</si>
  <si>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</si>
  <si>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operated in the transportation  business by dividing into 2 majority segment are as follows:</t>
  </si>
  <si>
    <t xml:space="preserve">1.  Marine transportation services segment which rendered in the Southeast Asia region, China and India. </t>
  </si>
  <si>
    <t>2.  Logistic services segment virtually in Thailand by transportation of fuel oil and gas.</t>
  </si>
  <si>
    <t xml:space="preserve">        Financial information by segment as follows:</t>
  </si>
  <si>
    <t>Marine</t>
  </si>
  <si>
    <t>Logistic services</t>
  </si>
  <si>
    <t>Total segment</t>
  </si>
  <si>
    <t xml:space="preserve">Adjustment and </t>
  </si>
  <si>
    <t>transportation</t>
  </si>
  <si>
    <t xml:space="preserve">inter-company </t>
  </si>
  <si>
    <t>services</t>
  </si>
  <si>
    <t>elimination</t>
  </si>
  <si>
    <t xml:space="preserve">Gross profit </t>
  </si>
  <si>
    <t xml:space="preserve">Other income (included finance income) </t>
  </si>
  <si>
    <t>Distribution costs</t>
  </si>
  <si>
    <t>Net derivative gain (loss)</t>
  </si>
  <si>
    <t>Finance costs</t>
  </si>
  <si>
    <t>Profit (loss) before income tax expense</t>
  </si>
  <si>
    <t>Tax expense</t>
  </si>
  <si>
    <t xml:space="preserve">Other comprehensive income </t>
  </si>
  <si>
    <t xml:space="preserve">       financial statements</t>
  </si>
  <si>
    <t>Total comprehensive income attributable to:</t>
  </si>
  <si>
    <t xml:space="preserve">     Owners of the Company </t>
  </si>
  <si>
    <t xml:space="preserve">     Non-controlling interests</t>
  </si>
  <si>
    <t>Profit before income tax expense</t>
  </si>
  <si>
    <t>32.</t>
  </si>
  <si>
    <t>Functional currency in financial statements</t>
  </si>
  <si>
    <t>Consolidated financial statements (USD)</t>
  </si>
  <si>
    <t>Separate financial statements (USD)</t>
  </si>
  <si>
    <t>Assets</t>
  </si>
  <si>
    <t>Current assets</t>
  </si>
  <si>
    <t>Trade and other current receivables</t>
  </si>
  <si>
    <t>Loans to related parties</t>
  </si>
  <si>
    <t>Inventories</t>
  </si>
  <si>
    <t xml:space="preserve">     Total current assets</t>
  </si>
  <si>
    <t>Non-current assets</t>
  </si>
  <si>
    <t>Investment in subsidiary</t>
  </si>
  <si>
    <t>Other investment properties</t>
  </si>
  <si>
    <t xml:space="preserve">Property, plant and equipment </t>
  </si>
  <si>
    <t>Other intangible assets</t>
  </si>
  <si>
    <t>Fixed deposit with obligations</t>
  </si>
  <si>
    <t>Non-current derivative assets</t>
  </si>
  <si>
    <t xml:space="preserve">     Total non-current assets</t>
  </si>
  <si>
    <t>Total assets</t>
  </si>
  <si>
    <t>Liabilities and shareholders' equity</t>
  </si>
  <si>
    <t xml:space="preserve">Current liabilities </t>
  </si>
  <si>
    <t xml:space="preserve">Current portion of lease liabilities </t>
  </si>
  <si>
    <t>Current portion of long-term borrowings</t>
  </si>
  <si>
    <t>from financial institutions</t>
  </si>
  <si>
    <t xml:space="preserve">Current income tax payable </t>
  </si>
  <si>
    <t>Other current liabilities</t>
  </si>
  <si>
    <t>Total current liabilities</t>
  </si>
  <si>
    <t>Non-current liabilities</t>
  </si>
  <si>
    <t xml:space="preserve">Lease liabilities </t>
  </si>
  <si>
    <t xml:space="preserve">Deferred tax liabilities </t>
  </si>
  <si>
    <t>Other non-current liabilities</t>
  </si>
  <si>
    <t>Total non-current liabilities</t>
  </si>
  <si>
    <t>Total liabilities</t>
  </si>
  <si>
    <t>Shareholders' equity</t>
  </si>
  <si>
    <t xml:space="preserve">Share capital </t>
  </si>
  <si>
    <t>Authorized share capital</t>
  </si>
  <si>
    <t>517,920,000 common shares, USD 0.0135 par value</t>
  </si>
  <si>
    <t>Paid-up share capital</t>
  </si>
  <si>
    <t>517,916,773 common shares, USD 0.0135 par value</t>
  </si>
  <si>
    <t xml:space="preserve">Share premium on ordinary shares </t>
  </si>
  <si>
    <t xml:space="preserve">Retained earnings </t>
  </si>
  <si>
    <t>Appropriated</t>
  </si>
  <si>
    <t>Unappropriated</t>
  </si>
  <si>
    <t>Other components of shareholders' equity</t>
  </si>
  <si>
    <t>Total owners of the Company</t>
  </si>
  <si>
    <t>Non-controlling interests</t>
  </si>
  <si>
    <t xml:space="preserve">Total shareholders' equity </t>
  </si>
  <si>
    <t xml:space="preserve">Total liabilities and shareholders' equity </t>
  </si>
  <si>
    <t>Gross profit</t>
  </si>
  <si>
    <t>Other income</t>
  </si>
  <si>
    <t>Gain (loss) on sales of assets</t>
  </si>
  <si>
    <t>Gain (loss) on exchange rate</t>
  </si>
  <si>
    <t>Total other income</t>
  </si>
  <si>
    <t>Profit before expenses</t>
  </si>
  <si>
    <t>Expenses</t>
  </si>
  <si>
    <t xml:space="preserve">Distribution costs </t>
  </si>
  <si>
    <t>Total expenses</t>
  </si>
  <si>
    <t xml:space="preserve">Profit from operating activities </t>
  </si>
  <si>
    <t>Finance income</t>
  </si>
  <si>
    <t xml:space="preserve">Other comprehensive income (expense) </t>
  </si>
  <si>
    <t xml:space="preserve">Profit attributable to : </t>
  </si>
  <si>
    <t>Owners for the Company</t>
  </si>
  <si>
    <t>Total comprehensive income attributable to :</t>
  </si>
  <si>
    <t xml:space="preserve">Owners of the Company </t>
  </si>
  <si>
    <t>Earnings per share</t>
  </si>
  <si>
    <t>Basic earnings per share</t>
  </si>
  <si>
    <t>33.</t>
  </si>
  <si>
    <t>Financial statements approval</t>
  </si>
  <si>
    <t>8.5</t>
  </si>
  <si>
    <t>4.43, 4.85</t>
  </si>
  <si>
    <t xml:space="preserve">         of Baht 310 million  as stated in notes 17 and 20.</t>
  </si>
  <si>
    <t xml:space="preserve">          international  shipping  service  by vessels  which  is  subject  to VAT  at the  percentage rate  under the Section  80/1(3) of the </t>
  </si>
  <si>
    <t>27.4  Contingent liabilities</t>
  </si>
  <si>
    <t>Past due</t>
  </si>
  <si>
    <t xml:space="preserve">     Up to 3 months</t>
  </si>
  <si>
    <t xml:space="preserve">     3 - 6 months</t>
  </si>
  <si>
    <t xml:space="preserve">     6 - 12 months</t>
  </si>
  <si>
    <t xml:space="preserve">     Over 12 months</t>
  </si>
  <si>
    <t xml:space="preserve">GFA Corporation (Thailand) </t>
  </si>
  <si>
    <t>5.2.6  Right-of-use assets</t>
  </si>
  <si>
    <t>5.2.8  Other current payables</t>
  </si>
  <si>
    <t>(USD per 1 foreign currency unit)</t>
  </si>
  <si>
    <t>December 31, 2023</t>
  </si>
  <si>
    <t>Auto Logis Co., Ltd. to use as collateral against long-term borrowings as stated in note 20.</t>
  </si>
  <si>
    <t xml:space="preserve">        Balance as at December 31, 2023</t>
  </si>
  <si>
    <t>Balance as at December 31, 2023</t>
  </si>
  <si>
    <t>Term SOFR +2.6%</t>
  </si>
  <si>
    <t>November 20,  2023</t>
  </si>
  <si>
    <t>December 2030</t>
  </si>
  <si>
    <t>April 2024</t>
  </si>
  <si>
    <t>Number 66-1618-2-00-1-0  date September 25 2023 expired on September 24 2031</t>
  </si>
  <si>
    <t>Allowance for impairment  :</t>
  </si>
  <si>
    <t xml:space="preserve">According to the resolution of the Board of directors'  meeting No. 4/2023  held on November 10, 2023,  approved the interim  </t>
  </si>
  <si>
    <t xml:space="preserve">dividend payment from retained earnings  to the shareholders for 517.92 million shares at  Baht 0.15 per share,  amounting to Baht </t>
  </si>
  <si>
    <t>77.69 million. The dividend payment is scheduled on December 7, 2023.</t>
  </si>
  <si>
    <t>- 19 -</t>
  </si>
  <si>
    <t>- 20 -</t>
  </si>
  <si>
    <t>institutions, in the amount of Baht 410 million (Separate : amount of Baht 150 million) are guaranteed by vessels as stated in note 11.</t>
  </si>
  <si>
    <t xml:space="preserve">The Company entered into two cross currency interest rate swap contracts with a financial institution, the balance </t>
  </si>
  <si>
    <t xml:space="preserve">The above  cross currency  interest rate  swap contracts  will be swapped the interest every ended of  month from </t>
  </si>
  <si>
    <t>over the period of contracts.</t>
  </si>
  <si>
    <t>the effective date  until the maturity  date and will recognize the transactions  as derivatives in the financial statements</t>
  </si>
  <si>
    <t xml:space="preserve">specified in the contracts and to swap the  fixed interest rate  to a float interest rate.  The contracts  are effective  from </t>
  </si>
  <si>
    <t>Classified by fair value hierarchy as follows :-</t>
  </si>
  <si>
    <t>international marine transportation for seven vessels in accordance with the investment promotion certificate as follows :</t>
  </si>
  <si>
    <t xml:space="preserve">         forwarding, guaranteed by the parent  company and  personal guarantee  by  a director.</t>
  </si>
  <si>
    <t>34.</t>
  </si>
  <si>
    <t>Events after the report period</t>
  </si>
  <si>
    <t xml:space="preserve"> (UNAUDITED/ REVIEED ONLY)</t>
  </si>
  <si>
    <t>FOR THE THREE-MONTH PERIODS ENDED MARCH 31, 2024</t>
  </si>
  <si>
    <t>2024</t>
  </si>
  <si>
    <t xml:space="preserve">Transactions and amounts with related persons and parties in statements of financial position as at March 31, 2024 and December  </t>
  </si>
  <si>
    <t xml:space="preserve">31, 2023 are as follows:  </t>
  </si>
  <si>
    <t>March 31, 2023</t>
  </si>
  <si>
    <t>March 31, 2024</t>
  </si>
  <si>
    <t xml:space="preserve">Transactions and amounts with related persons and parties in statements of comprehensive income for the three-month periods  </t>
  </si>
  <si>
    <t>ended March 31, 2024 and 2023 are as follows:</t>
  </si>
  <si>
    <t xml:space="preserve">As at March 31, 2024  and  December 31, 2023, the Group has outstanding trade accounts receivable classified by age bands </t>
  </si>
  <si>
    <t>As at March 31, 2024 and December 31, 2023, A.M.A. Logistics Co., Ltd. taken the share certificates of TSSK Logistics Co., Ltd. and</t>
  </si>
  <si>
    <t>As at March 31, 2024</t>
  </si>
  <si>
    <t xml:space="preserve">        Balance as at March 31, 2024</t>
  </si>
  <si>
    <t>Depreciation for the three-month periods ended March 31, 2023</t>
  </si>
  <si>
    <t>Depreciation for the three-month periods ended March 31, 2024</t>
  </si>
  <si>
    <t>As at March 31, 2024 and December 31, 2023, investment properties had the fair value amounted to Baht 4.12 million.</t>
  </si>
  <si>
    <t>Balance as at March 31, 2024</t>
  </si>
  <si>
    <t xml:space="preserve">    Depreciation for the three-month periods ended March 31, 2023</t>
  </si>
  <si>
    <t xml:space="preserve">    Depreciation for the three-month periods ended March 31, 2024</t>
  </si>
  <si>
    <t>Amortization for the three-month periods ended March 31, 2023</t>
  </si>
  <si>
    <t>Amortization for the three-month periods ended March 31, 2024</t>
  </si>
  <si>
    <t xml:space="preserve">As at March 31, 2024 and December 31, 2023, the Company taken fixed deposits in full amount for using as collaterals </t>
  </si>
  <si>
    <t>Tax expense for the three-month periods ended March 31, 2024 and 2023 are summarized as follows:</t>
  </si>
  <si>
    <t xml:space="preserve">Reconciliation between tax expense and multiplication of accounting profit and tax rate used for the three-month periods ended </t>
  </si>
  <si>
    <t>March 31, 2024 and 2023 can be presented as follows:</t>
  </si>
  <si>
    <t xml:space="preserve">As at March 31, 2024 and December 31, 2023, the Group has overdrafts and short-term borrowings facilities from three financial </t>
  </si>
  <si>
    <t xml:space="preserve">Lease expenses recognized in the following items in part of profit or loss for the three-month periods ended March 31, 2024 and </t>
  </si>
  <si>
    <t xml:space="preserve">2023 can be summarized as follows : </t>
  </si>
  <si>
    <t>As at March 31, 2024 and December 31, 2023, long-term borrowings line are guaranteed by ordinary shares of two subsidiaries as stated in note 9 and  vessels, land, factory building as stated in note 11.</t>
  </si>
  <si>
    <t>For the three-month periods ended March 31</t>
  </si>
  <si>
    <t>as at March 31</t>
  </si>
  <si>
    <t>Gain (loss) on exchange rate for the three-month periods ended March 31, 2024 and 2023, the details are as follows:-</t>
  </si>
  <si>
    <t>The significant expenses analyzed by nature for the three-month periods ended March 31, 2024 and 2023, are detailed as follows :</t>
  </si>
  <si>
    <t xml:space="preserve">As at March 31, 2024  and  December 31, 2023, the Group has debt to equity ratio as follows : </t>
  </si>
  <si>
    <t>As at March 31, 2024, the Company has no outstanding forward foreign exchange purchasing contracts.</t>
  </si>
  <si>
    <t>futures exchange contracts  as at March 31, 2024 and December 31, 2023 are as follows:</t>
  </si>
  <si>
    <t xml:space="preserve">           The table below summarizes the maturity profile of the Group’s financial liabilities instruments as at March 31, </t>
  </si>
  <si>
    <t xml:space="preserve">         2024 based on contractual undiscounted cash flows:</t>
  </si>
  <si>
    <t xml:space="preserve">                Significant financial  assets and  financial liabilities  as at  March 31, 2024 can be  classified  by interest  rate  and </t>
  </si>
  <si>
    <t>March</t>
  </si>
  <si>
    <t>31, 2024</t>
  </si>
  <si>
    <t>For the three-month periods ended March 31, 2024</t>
  </si>
  <si>
    <t>For the three-month periods ended March 31, 2023</t>
  </si>
  <si>
    <t>Fixed assets as at March 31, 2023</t>
  </si>
  <si>
    <t>Fixed assets as at March 31, 2024</t>
  </si>
  <si>
    <t>Profit (loss) for the period</t>
  </si>
  <si>
    <t>Total comprehensive income for the period</t>
  </si>
  <si>
    <t>Statements of comprehensive income for the three-month periods ended March 31, 2024 and 2023</t>
  </si>
  <si>
    <t>As at January 1, 2024</t>
  </si>
  <si>
    <t>Income tax for the periods</t>
  </si>
  <si>
    <t>Derivative Assets</t>
  </si>
  <si>
    <t>Current derivative Assets</t>
  </si>
  <si>
    <t>Total current derivative assets</t>
  </si>
  <si>
    <t xml:space="preserve">as at March 31, 2024  amount  of  Baht  32.33  million to swap from US Dollar  to Thai Baht  at an exchange rate as </t>
  </si>
  <si>
    <t>1.00 - 8.76</t>
  </si>
  <si>
    <t>2.98 - 8.76</t>
  </si>
  <si>
    <t xml:space="preserve">Financial assets measured at fair value </t>
  </si>
  <si>
    <t>Current derivative  assets</t>
  </si>
  <si>
    <t>Total current derivative  assets</t>
  </si>
  <si>
    <t>4.  Significant accounting policy</t>
  </si>
  <si>
    <t xml:space="preserve">            The interim financial statements are prepared using the same accounting policies and computation methods as those </t>
  </si>
  <si>
    <t xml:space="preserve">     2.1  Preparation of financial statements basis</t>
  </si>
  <si>
    <t xml:space="preserve">     These interim financial statements are prepared in accordance with Thai Accounting Standard No. 34 "Interim </t>
  </si>
  <si>
    <t xml:space="preserve">            the Company has presented the statements of financial position, statement of income, comprehensive income, changes </t>
  </si>
  <si>
    <t xml:space="preserve">            annual financial statements. Accordingly, they focus on new activities, events and circumstances so as not to duplicate</t>
  </si>
  <si>
    <t xml:space="preserve">            latest annual financial statements.</t>
  </si>
  <si>
    <t xml:space="preserve">            Financial Reporting",  of which the Company chosen to present the condensed interim financial statements. However, </t>
  </si>
  <si>
    <t xml:space="preserve">            information  previously  reported.  These interim financial statements should therefore be read in conjunction with the </t>
  </si>
  <si>
    <t xml:space="preserve">     The interim financial statements in Thai language are the official statutory financial statements of the Company. </t>
  </si>
  <si>
    <t xml:space="preserve">            The interim financial statements in English language have been translated from the Thai language financial statements.</t>
  </si>
  <si>
    <t xml:space="preserve">     2.2  New financial reporting standards that become effective in the current period</t>
  </si>
  <si>
    <t xml:space="preserve">     During the period, the Group has adopted a number of revised financial reporting standards which are effective </t>
  </si>
  <si>
    <t xml:space="preserve">            for the financial statements for the fiscal year beginning on or after January 1, 2024. These financial reporting standards </t>
  </si>
  <si>
    <t xml:space="preserve">            were aimed at alignment with the corresponding International Financial Reporting Standards.</t>
  </si>
  <si>
    <t xml:space="preserve">     The adoption of these financial reporting standards does not have any significant impact on the Group’s financial </t>
  </si>
  <si>
    <t xml:space="preserve">            statements. </t>
  </si>
  <si>
    <t xml:space="preserve">     These interim consolidated financial statements are prepared using the same basis as the consolidated financial statements </t>
  </si>
  <si>
    <t xml:space="preserve">     March 31, 2024 of the Company and the following subsidiary (hereinafter 
“the subsidiary”).</t>
  </si>
  <si>
    <t xml:space="preserve">     for  the  year  ended December 31, 2023  and  included the interim financial statements for the 
three-month periods ended </t>
  </si>
  <si>
    <t>NOTES TO INTERIM FINANCIAL STATEMENTS</t>
  </si>
  <si>
    <t>- 3 -</t>
  </si>
  <si>
    <t>- 4 -</t>
  </si>
  <si>
    <t>- 5 -</t>
  </si>
  <si>
    <t>- 6 -</t>
  </si>
  <si>
    <t>- 7 -</t>
  </si>
  <si>
    <t>- 8 -</t>
  </si>
  <si>
    <t>- 9 -</t>
  </si>
  <si>
    <t>- 10 -</t>
  </si>
  <si>
    <t>- 11 -</t>
  </si>
  <si>
    <t>- 12 -</t>
  </si>
  <si>
    <t>Movements of long-term borrowings from  financial institution  in the consolidated and separate financial statements for the three-month periods ended March 31, 2024 are as follows :</t>
  </si>
  <si>
    <t>April 1, 2024 to January 31, 2025.</t>
  </si>
  <si>
    <t>31, 2023</t>
  </si>
  <si>
    <t xml:space="preserve">As at March 31, 2024 , the Group has assets and liabilities that are measured at fair value or fair value are disclosed. </t>
  </si>
  <si>
    <t xml:space="preserve">            in shareholders' equity, and cash flows in the same format as that used for the annual financial statements.</t>
  </si>
  <si>
    <t xml:space="preserve">     These  interim  financial  statements  are intended to provide information additional to that included in the latest </t>
  </si>
  <si>
    <t xml:space="preserve">     Depreciation for the period</t>
  </si>
  <si>
    <t xml:space="preserve">        Depreciation for the period</t>
  </si>
  <si>
    <t xml:space="preserve">        Amortization for the period</t>
  </si>
  <si>
    <t xml:space="preserve">     Allowance for impairment for the period </t>
  </si>
  <si>
    <t>As at March 31, 2023  the Parent company and subsidiary have acquired assets by using credit amount of Baht 38.87 million.</t>
  </si>
  <si>
    <t>profit or loss. Derivatives as at March 31, 2024 were as follows:</t>
  </si>
  <si>
    <t xml:space="preserve">As at March 31, 2024 and December 31, 2023, property, plant and equipment at net carrying value  amount  of Baht 2,275.42 million and Baht 2,093.77 million respectively (Seperate : amount of Bath 2,187.25 </t>
  </si>
  <si>
    <t xml:space="preserve">million and Baht 2,023.25 million respectively), were mortgaged as guarantee under guarantee agreement against short-term borrowings from financial institution as stated in note 17 and long-term borrowings from </t>
  </si>
  <si>
    <t>financial institutions as stated in note 20.</t>
  </si>
  <si>
    <t xml:space="preserve">As at March 31, 2024 and December 31, 2023, subsidiary has fuel truck and components under lease with the carrying value approximately amount of Baht 910.00 million and Baht 930.56 million respectively </t>
  </si>
  <si>
    <t>as stated in note 19.</t>
  </si>
  <si>
    <t>(Separate : amount of Baht 19.36 million and Baht 16.07 million respectively).</t>
  </si>
  <si>
    <t xml:space="preserve">As  at  March 31, 2024  and  December 31, 2023,  the  Group  has  equipment  at  the  cost  of  Baht  41.17 million  and  Baht  32.86  million  respectively,  which  were  fully  depreciated  but  are  still  in  use.  </t>
  </si>
  <si>
    <t xml:space="preserve">         for the Group in the amount of Baht 19.94 million and Baht 20.94 million (Separate : amount of Baht  0.10 million) for using   </t>
  </si>
  <si>
    <t xml:space="preserve">27.1  As at March 31, 2024 and December 31, 2023, the Group has contingent liabilities from bank issuance  of letter of guarantee  </t>
  </si>
  <si>
    <t xml:space="preserve">27.2  As at March 31, 2024  and  December 31, 2023, the Company has contingent liabilities from guarantee future debt with two  </t>
  </si>
  <si>
    <t xml:space="preserve">         financial institutions for the subsidiary in a guarantee amount of Baht 385.00 million. Such credit lines were used in the amount  </t>
  </si>
  <si>
    <t xml:space="preserve">         in note 15,  purchase order  of  petroleum  products,  hire  of  fuel oil transportation,  hire of plastic transportation and hire of </t>
  </si>
  <si>
    <t xml:space="preserve">         as collaterals against  port usage rendering with  a government agency, guaranteed by fixed deposit with obligations as stated  </t>
  </si>
  <si>
    <t xml:space="preserve">          Company filed a tax refund  in the  form of value added  tax  (VAT)  in  July  2015 in the amount of  Baht 10.83 million since  </t>
  </si>
  <si>
    <t xml:space="preserve">          the  Revenue Department  considers that the Company’s nature of business  and most of VAT refund for vessels used for the  </t>
  </si>
  <si>
    <t xml:space="preserve">          shipment from an oversea origin port to overseas destination port which is deemed as offshore operations, the input tax arising  </t>
  </si>
  <si>
    <t xml:space="preserve">          to another  destination  port  outside  the  Kingdom.  Therefore,  it  is  consider  that  the Company’s  business  is operated in an  </t>
  </si>
  <si>
    <t xml:space="preserve">          port in  Thailand  to the destination port  in Thailand and overseas and also will carry from  the origin port outside the Kingdom  </t>
  </si>
  <si>
    <t xml:space="preserve">          to the  present, the Company operated domestic and international shipping by vessels,  the cargo will  be carried from the origin  </t>
  </si>
  <si>
    <t xml:space="preserve">          allowance  for  devaluation  of  Revenue  Department  receivable  account  and  did  not  recognize  penalty  in  accordance  the  </t>
  </si>
  <si>
    <t xml:space="preserve">          deviation input tax  for another Baht 10.83 million.</t>
  </si>
  <si>
    <t xml:space="preserve">          Company represented a deviation  input tax  in  the amount of Baht  10.83 million  and is liable  on payment penalty double of   </t>
  </si>
  <si>
    <t xml:space="preserve">          from importing  such vessels  is not  directly related  to the business operation  which  is  subject  to VAT and resulting in the </t>
  </si>
  <si>
    <t xml:space="preserve">         Since  the  majority of  the  Group’s financial instruments  are short-term  in nature  or carrying  interest at  the rate close  </t>
  </si>
  <si>
    <t>statements of financial position.</t>
  </si>
  <si>
    <t xml:space="preserve">to the market interest rates, therefore, the Group assessed  their fair value  are closed to their  carrying value as presented in the   </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</si>
  <si>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</si>
  <si>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</si>
  <si>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 xml:space="preserve">The statements of financial position as at March 31, 2024 and December 31, 2023, and statements of comprehensive income  </t>
  </si>
  <si>
    <t>for the year then ended, denominated in US Dollar currency as functional currency can be presented as follows :</t>
  </si>
  <si>
    <t>- 38 -</t>
  </si>
  <si>
    <t xml:space="preserve">     used for the financial statements for the year ended December 31, 2023.</t>
  </si>
  <si>
    <t>Customers</t>
  </si>
  <si>
    <t>Computer</t>
  </si>
  <si>
    <t>software</t>
  </si>
  <si>
    <t>relationship</t>
  </si>
  <si>
    <t>Carrying value and movements of lease liabilities for the three-month periods ended March 31, 2024 and 2023 are as follows :</t>
  </si>
  <si>
    <t>contract to exchange USD currency into Thai Baht.</t>
  </si>
  <si>
    <t xml:space="preserve">The Company has entered into two issues of Crack Spread Swap Contracts in the amount of USD 300,000 to swap the </t>
  </si>
  <si>
    <t xml:space="preserve">Company has the outstanding balances of oil under such contracts totally 2,400 metric tons. </t>
  </si>
  <si>
    <t>spread of  the average  benchmark price  of crude oil  of the settlement months  to the fixed price.  As at March 31, 2024,  the</t>
  </si>
  <si>
    <t xml:space="preserve">These consolidated and separate financial statements were approved and authorized for issue by the Company's Board of </t>
  </si>
  <si>
    <t>directors on May 9, 2024.</t>
  </si>
  <si>
    <t xml:space="preserve">According to the resolution of the Board of directors' Meeting No. 2/2024 held on March 22, 2024, the Company approved </t>
  </si>
  <si>
    <t xml:space="preserve">the sale of the vessel "MAYA" in accordance with the business plan amount of USD 8.05 million and on May 7, 2024, the vessel </t>
  </si>
  <si>
    <t xml:space="preserve">According to the resolution of the Annual General Meeting of the shareholders No. 1/2024 held on April 23, 2024, passed </t>
  </si>
  <si>
    <t xml:space="preserve">share for 517.92 million shares, amounting to Baht 207.16 million by deducting interim dividend which was already paid of Baht </t>
  </si>
  <si>
    <t xml:space="preserve">to approve the payment  of dividend to shareholders  from the 2023 retained earnings  and results of operation at Baht 0.40 per </t>
  </si>
  <si>
    <t xml:space="preserve">2024. </t>
  </si>
  <si>
    <t>77.69 million. The remaining dividend payment amounted to Baht 129.48 million in which the payment is scheduled on May 17,</t>
  </si>
  <si>
    <t xml:space="preserve">was assigned and the payment for the sale of the vessel was already received.  The sale of such vessel resulted gain on sale of </t>
  </si>
  <si>
    <t>Cost of rendering of services</t>
  </si>
  <si>
    <t xml:space="preserve">Revenues from rendering of services </t>
  </si>
  <si>
    <t>5.3.5  Cost of rendering of services</t>
  </si>
  <si>
    <t>Revenues from rendering of services</t>
  </si>
  <si>
    <t>USD 1.11 million.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</si>
</sst>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t&quot;$&quot;#,##0.00_);[Red]\(\t&quot;$&quot;#,##0.00\)"/>
    <numFmt numFmtId="209" formatCode="_-* #,##0.0000_-;\-* #,##0.0000_-;_-* &quot;-&quot;??_-;_-@_-"/>
    <numFmt numFmtId="210" formatCode="###0.00\ ;\(###0.00\)"/>
    <numFmt numFmtId="211" formatCode="#,##0.0000_);[Red]\(#,##0.0000\)"/>
    <numFmt numFmtId="212" formatCode="_-* #,##0_-;\-* #,##0_-;_-* &quot;-&quot;??_-;_-@_-"/>
    <numFmt numFmtId="213" formatCode="[$-187041E]d\ mmmm\ yyyy;@"/>
    <numFmt numFmtId="214" formatCode="_(* #,##0.00_);_(* \(#,##0.00\);_(* \-??_);_(@_)"/>
    <numFmt numFmtId="215" formatCode="#,##0.00%_);\(#,##0.00%\)"/>
    <numFmt numFmtId="216" formatCode="#,##0.00;\(#,##0.00\)"/>
    <numFmt numFmtId="217" formatCode="#,##0.0000\ ;\(#,##0.0000\)"/>
    <numFmt numFmtId="218" formatCode="_(* #,##0.00_);_(\(#,##0.00\)"/>
    <numFmt numFmtId="219" formatCode="#,##0.0000_);\(#,##0.0000\)"/>
  </numFmts>
  <fonts count="100">
    <font>
      <sz val="14"/>
      <name val="Cordia New"/>
      <charset val="222"/>
    </font>
    <font>
      <sz val="11"/>
      <color theme="1"/>
      <name val="Tahoma"/>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b/>
      <sz val="15"/>
      <color theme="1"/>
      <name val="Angsana New"/>
      <family val="1"/>
      <charset val="222"/>
    </font>
    <font>
      <sz val="15"/>
      <color theme="1"/>
      <name val="Angsana New"/>
      <family val="1"/>
      <charset val="222"/>
    </font>
    <font>
      <sz val="15"/>
      <name val="AngsanaUPC"/>
      <family val="1"/>
    </font>
    <font>
      <sz val="15"/>
      <color rgb="FFFF0000"/>
      <name val="Angsana New"/>
      <family val="1"/>
      <charset val="222"/>
    </font>
    <font>
      <sz val="15"/>
      <name val="Angsana New"/>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
      <left/>
      <right/>
      <top style="thin">
        <color auto="1"/>
      </top>
      <bottom style="double">
        <color indexed="64"/>
      </bottom>
      <diagonal/>
    </border>
    <border>
      <left style="thin">
        <color indexed="64"/>
      </left>
      <right style="thin">
        <color indexed="64"/>
      </right>
      <top style="thin">
        <color indexed="64"/>
      </top>
      <bottom/>
      <diagonal/>
    </border>
  </borders>
  <cellStyleXfs count="4479">
    <xf numFmtId="0" fontId="0" fillId="0" borderId="0"/>
    <xf numFmtId="2" fontId="6" fillId="0" borderId="0" applyNumberFormat="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21" borderId="0" applyNumberFormat="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6" fillId="3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6" fillId="3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3" fillId="0" borderId="1" applyNumberFormat="0" applyFont="0" applyFill="0" applyAlignment="0"/>
    <xf numFmtId="0" fontId="20" fillId="9" borderId="3" applyNumberFormat="0" applyAlignment="0" applyProtection="0"/>
    <xf numFmtId="0" fontId="20" fillId="9" borderId="3" applyNumberFormat="0" applyAlignment="0" applyProtection="0"/>
    <xf numFmtId="0" fontId="20" fillId="9" borderId="3" applyNumberFormat="0" applyAlignment="0" applyProtection="0"/>
    <xf numFmtId="0" fontId="21" fillId="39" borderId="4" applyNumberFormat="0" applyAlignment="0" applyProtection="0"/>
    <xf numFmtId="0" fontId="21" fillId="39" borderId="4" applyNumberFormat="0" applyAlignment="0" applyProtection="0"/>
    <xf numFmtId="0" fontId="21" fillId="39" borderId="4" applyNumberFormat="0" applyAlignment="0" applyProtection="0"/>
    <xf numFmtId="43" fontId="3" fillId="0" borderId="0" applyFont="0" applyFill="0" applyBorder="0" applyAlignment="0" applyProtection="0"/>
    <xf numFmtId="187" fontId="6" fillId="0" borderId="0" applyNumberFormat="0" applyBorder="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1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9" fontId="3" fillId="0" borderId="0" applyFont="0" applyFill="0" applyBorder="0" applyAlignment="0" applyProtection="0"/>
    <xf numFmtId="43" fontId="3" fillId="0" borderId="0" applyFont="0" applyFill="0" applyBorder="0" applyAlignment="0" applyProtection="0"/>
    <xf numFmtId="189" fontId="13" fillId="0" borderId="0" applyFont="0" applyFill="0" applyBorder="0" applyAlignment="0" applyProtection="0"/>
    <xf numFmtId="43" fontId="3" fillId="0" borderId="0" applyFont="0" applyFill="0" applyBorder="0" applyAlignment="0" applyProtection="0"/>
    <xf numFmtId="189" fontId="15" fillId="0" borderId="0" applyFont="0" applyFill="0" applyBorder="0" applyAlignment="0" applyProtection="0"/>
    <xf numFmtId="43" fontId="3" fillId="0" borderId="0" applyFont="0" applyFill="0" applyBorder="0" applyAlignment="0" applyProtection="0"/>
    <xf numFmtId="189" fontId="4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0" fontId="49"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200" fontId="49" fillId="0" borderId="0" applyFill="0" applyBorder="0" applyAlignment="0" applyProtection="0"/>
    <xf numFmtId="43" fontId="3" fillId="0" borderId="0" applyFont="0" applyFill="0" applyBorder="0" applyAlignment="0" applyProtection="0"/>
    <xf numFmtId="189"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NumberFormat="0" applyFill="0" applyBorder="0" applyAlignment="0" applyProtection="0"/>
    <xf numFmtId="192"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2"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44" fontId="50"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44" fontId="34"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9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3" fontId="5"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1" fontId="13"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191" fontId="4"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1" fontId="4"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0" fontId="44" fillId="0" borderId="0" applyFont="0" applyBorder="0" applyAlignment="0">
      <alignment horizontal="left"/>
    </xf>
    <xf numFmtId="0" fontId="51" fillId="0" borderId="0" applyNumberFormat="0" applyFill="0" applyBorder="0" applyAlignment="0" applyProtection="0"/>
    <xf numFmtId="0" fontId="14" fillId="0" borderId="0" applyNumberFormat="0" applyFill="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202" fontId="52" fillId="0" borderId="0" applyFont="0" applyFill="0" applyBorder="0" applyAlignment="0" applyProtection="0"/>
    <xf numFmtId="0" fontId="47" fillId="0" borderId="0"/>
    <xf numFmtId="0" fontId="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203" fontId="13" fillId="0" borderId="0" applyFon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0" fontId="53" fillId="44" borderId="5"/>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54"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45" borderId="1" applyNumberFormat="0" applyBorder="0" applyAlignment="0" applyProtection="0"/>
    <xf numFmtId="10" fontId="24" fillId="45" borderId="1" applyNumberFormat="0" applyBorder="0" applyAlignment="0" applyProtection="0"/>
    <xf numFmtId="10" fontId="24" fillId="45" borderId="1" applyNumberFormat="0" applyBorder="0" applyAlignment="0" applyProtection="0"/>
    <xf numFmtId="0" fontId="29" fillId="8" borderId="3" applyNumberFormat="0" applyAlignment="0" applyProtection="0"/>
    <xf numFmtId="0" fontId="29" fillId="8" borderId="3" applyNumberFormat="0" applyAlignment="0" applyProtection="0"/>
    <xf numFmtId="0" fontId="29" fillId="8" borderId="3"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3" fillId="0" borderId="0"/>
    <xf numFmtId="204"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67" fillId="0" borderId="0"/>
    <xf numFmtId="0" fontId="3" fillId="0" borderId="0"/>
    <xf numFmtId="0" fontId="1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67" fillId="0" borderId="0"/>
    <xf numFmtId="0" fontId="67" fillId="0" borderId="0"/>
    <xf numFmtId="0" fontId="3" fillId="0" borderId="0"/>
    <xf numFmtId="0" fontId="3" fillId="0" borderId="0"/>
    <xf numFmtId="0" fontId="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5"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193" fontId="5" fillId="0" borderId="0"/>
    <xf numFmtId="193"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193"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3" fontId="5" fillId="0" borderId="0"/>
    <xf numFmtId="193"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5" fillId="4" borderId="12" applyNumberFormat="0" applyFont="0" applyAlignment="0" applyProtection="0"/>
    <xf numFmtId="0" fontId="15" fillId="4" borderId="12" applyNumberFormat="0" applyFont="0" applyAlignment="0" applyProtection="0"/>
    <xf numFmtId="0" fontId="15" fillId="4" borderId="12" applyNumberFormat="0" applyFont="0" applyAlignment="0" applyProtection="0"/>
    <xf numFmtId="0" fontId="34" fillId="4" borderId="12" applyNumberFormat="0" applyFont="0" applyAlignment="0" applyProtection="0"/>
    <xf numFmtId="0" fontId="36" fillId="9" borderId="13" applyNumberFormat="0" applyAlignment="0" applyProtection="0"/>
    <xf numFmtId="0" fontId="36" fillId="9" borderId="13" applyNumberFormat="0" applyAlignment="0" applyProtection="0"/>
    <xf numFmtId="0" fontId="36" fillId="9" borderId="13"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205" fontId="13" fillId="0" borderId="0"/>
    <xf numFmtId="0" fontId="39" fillId="0" borderId="0" applyNumberFormat="0" applyFill="0" applyBorder="0" applyAlignment="0" applyProtection="0"/>
    <xf numFmtId="0" fontId="13" fillId="46" borderId="0"/>
    <xf numFmtId="0" fontId="37" fillId="0" borderId="0"/>
    <xf numFmtId="0" fontId="58" fillId="0" borderId="0" applyNumberFormat="0" applyBorder="0" applyAlignment="0"/>
    <xf numFmtId="0" fontId="58" fillId="0" borderId="0" applyNumberFormat="0" applyBorder="0" applyAlignment="0"/>
    <xf numFmtId="3" fontId="13" fillId="0" borderId="1" applyNumberFormat="0" applyFont="0" applyFill="0" applyAlignment="0" applyProtection="0">
      <alignment vertical="center"/>
    </xf>
    <xf numFmtId="49" fontId="13" fillId="0" borderId="0" applyFont="0" applyFill="0" applyBorder="0" applyAlignment="0" applyProtection="0"/>
    <xf numFmtId="0" fontId="38" fillId="0" borderId="0" applyFont="0" applyFill="0" applyBorder="0" applyAlignment="0" applyProtection="0"/>
    <xf numFmtId="0" fontId="59" fillId="0" borderId="0">
      <alignment horizontal="center" vertical="top"/>
    </xf>
    <xf numFmtId="4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41" fontId="13" fillId="0" borderId="0" applyFont="0" applyFill="0" applyBorder="0" applyAlignment="0" applyProtection="0"/>
    <xf numFmtId="40" fontId="46" fillId="0" borderId="0" applyFont="0" applyFill="0" applyBorder="0" applyAlignment="0" applyProtection="0"/>
    <xf numFmtId="0" fontId="13" fillId="0" borderId="0" applyFont="0" applyFill="0" applyBorder="0" applyAlignment="0" applyProtection="0"/>
    <xf numFmtId="8" fontId="6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62" fillId="0" borderId="16"/>
    <xf numFmtId="0" fontId="46" fillId="0" borderId="0" applyFont="0" applyFill="0" applyBorder="0" applyAlignment="0" applyProtection="0"/>
    <xf numFmtId="0" fontId="46"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89" fontId="8" fillId="0" borderId="0" applyFill="0" applyBorder="0" applyAlignment="0" applyProtection="0"/>
    <xf numFmtId="43" fontId="10" fillId="0" borderId="0" applyFont="0" applyFill="0" applyBorder="0" applyAlignment="0" applyProtection="0"/>
    <xf numFmtId="0" fontId="4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4" fontId="8" fillId="0" borderId="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89" fontId="6" fillId="0" borderId="0" applyFont="0" applyFill="0" applyBorder="0" applyAlignment="0" applyProtection="0"/>
    <xf numFmtId="200" fontId="49" fillId="0" borderId="0" applyFill="0" applyBorder="0" applyAlignment="0" applyProtection="0"/>
    <xf numFmtId="39" fontId="13"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43" fontId="3" fillId="0" borderId="0" applyFont="0" applyFill="0" applyBorder="0" applyAlignment="0" applyProtection="0"/>
    <xf numFmtId="198" fontId="45" fillId="0" borderId="0" applyFont="0" applyFill="0" applyBorder="0" applyAlignment="0" applyProtection="0"/>
    <xf numFmtId="43" fontId="3" fillId="0" borderId="0" applyFont="0" applyFill="0" applyBorder="0" applyAlignment="0" applyProtection="0"/>
    <xf numFmtId="198" fontId="45" fillId="0" borderId="0" applyFont="0" applyFill="0" applyBorder="0" applyAlignment="0" applyProtection="0"/>
    <xf numFmtId="43" fontId="13" fillId="0" borderId="0" applyFill="0" applyBorder="0" applyAlignment="0" applyProtection="0"/>
    <xf numFmtId="9" fontId="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9" fontId="4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67" fillId="0" borderId="0"/>
    <xf numFmtId="0" fontId="3" fillId="0" borderId="0"/>
    <xf numFmtId="0" fontId="3" fillId="0" borderId="0"/>
    <xf numFmtId="0" fontId="7" fillId="0" borderId="0"/>
    <xf numFmtId="0" fontId="6" fillId="0" borderId="0"/>
    <xf numFmtId="0" fontId="13" fillId="0" borderId="0"/>
    <xf numFmtId="0" fontId="13" fillId="0" borderId="0"/>
    <xf numFmtId="0" fontId="13" fillId="0" borderId="0"/>
    <xf numFmtId="0" fontId="3" fillId="0" borderId="0"/>
    <xf numFmtId="0" fontId="3" fillId="0" borderId="0"/>
    <xf numFmtId="0" fontId="3" fillId="0" borderId="0"/>
    <xf numFmtId="0" fontId="65" fillId="0" borderId="0"/>
    <xf numFmtId="0" fontId="68"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69" fillId="0" borderId="0"/>
    <xf numFmtId="0" fontId="3" fillId="0" borderId="0"/>
    <xf numFmtId="0" fontId="4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0"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37" fillId="0" borderId="0"/>
    <xf numFmtId="0" fontId="42" fillId="0" borderId="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9" fontId="71" fillId="0" borderId="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8" fontId="15" fillId="0" borderId="0" applyFont="0" applyFill="0" applyBorder="0" applyAlignment="0" applyProtection="0"/>
    <xf numFmtId="208" fontId="15" fillId="0" borderId="0" applyFont="0" applyFill="0" applyBorder="0" applyAlignment="0" applyProtection="0"/>
    <xf numFmtId="0" fontId="10" fillId="0" borderId="0"/>
    <xf numFmtId="0" fontId="10" fillId="0" borderId="0"/>
    <xf numFmtId="0" fontId="10" fillId="0" borderId="0"/>
    <xf numFmtId="0" fontId="3" fillId="0" borderId="0"/>
    <xf numFmtId="0" fontId="74" fillId="0" borderId="0"/>
    <xf numFmtId="0" fontId="74" fillId="0" borderId="0"/>
    <xf numFmtId="0" fontId="13" fillId="0" borderId="0"/>
    <xf numFmtId="0" fontId="13" fillId="0" borderId="0"/>
    <xf numFmtId="0" fontId="13" fillId="0" borderId="0"/>
    <xf numFmtId="9" fontId="15" fillId="0" borderId="0" applyFont="0" applyFill="0" applyBorder="0" applyAlignment="0" applyProtection="0"/>
    <xf numFmtId="9" fontId="15" fillId="0" borderId="0" applyFont="0" applyFill="0" applyBorder="0" applyAlignment="0" applyProtection="0"/>
    <xf numFmtId="0" fontId="67" fillId="0" borderId="0"/>
    <xf numFmtId="0" fontId="3" fillId="0" borderId="0"/>
    <xf numFmtId="39" fontId="72" fillId="0" borderId="0"/>
    <xf numFmtId="0" fontId="73" fillId="0" borderId="0"/>
    <xf numFmtId="0" fontId="3" fillId="0" borderId="0"/>
    <xf numFmtId="0" fontId="6" fillId="0" borderId="0"/>
    <xf numFmtId="210" fontId="3" fillId="0" borderId="0"/>
    <xf numFmtId="39" fontId="71" fillId="0" borderId="0"/>
    <xf numFmtId="189" fontId="77" fillId="0" borderId="0" applyFont="0" applyFill="0" applyBorder="0" applyAlignment="0" applyProtection="0"/>
    <xf numFmtId="0" fontId="45" fillId="0" borderId="0"/>
    <xf numFmtId="0" fontId="45" fillId="0" borderId="0"/>
    <xf numFmtId="197" fontId="45" fillId="0" borderId="0"/>
    <xf numFmtId="0" fontId="3" fillId="0" borderId="0"/>
    <xf numFmtId="210" fontId="3" fillId="0" borderId="0"/>
    <xf numFmtId="0" fontId="67" fillId="0" borderId="0"/>
    <xf numFmtId="0" fontId="3" fillId="0" borderId="0"/>
    <xf numFmtId="0" fontId="3" fillId="0" borderId="0"/>
    <xf numFmtId="21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0" fillId="0" borderId="0"/>
    <xf numFmtId="0" fontId="12" fillId="0" borderId="0"/>
    <xf numFmtId="0" fontId="3" fillId="0" borderId="0"/>
    <xf numFmtId="0" fontId="3" fillId="0" borderId="0"/>
    <xf numFmtId="0" fontId="3" fillId="0" borderId="0"/>
    <xf numFmtId="39" fontId="72" fillId="0" borderId="0"/>
    <xf numFmtId="189" fontId="90" fillId="0" borderId="0" applyFont="0" applyFill="0" applyBorder="0" applyAlignment="0" applyProtection="0"/>
    <xf numFmtId="0" fontId="6" fillId="0" borderId="0"/>
    <xf numFmtId="0" fontId="90" fillId="0" borderId="0"/>
    <xf numFmtId="189" fontId="45" fillId="0" borderId="0" applyFont="0" applyFill="0" applyBorder="0" applyAlignment="0" applyProtection="0"/>
    <xf numFmtId="189" fontId="8" fillId="0" borderId="0" applyFill="0" applyBorder="0" applyAlignment="0" applyProtection="0"/>
    <xf numFmtId="39" fontId="71"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193" fontId="3" fillId="0" borderId="0"/>
    <xf numFmtId="43" fontId="3" fillId="0" borderId="0" applyFont="0" applyFill="0" applyBorder="0" applyAlignment="0" applyProtection="0"/>
    <xf numFmtId="0" fontId="3" fillId="0" borderId="0"/>
    <xf numFmtId="0" fontId="1" fillId="0" borderId="0"/>
  </cellStyleXfs>
  <cellXfs count="500">
    <xf numFmtId="0" fontId="0" fillId="0" borderId="0" xfId="0"/>
    <xf numFmtId="0" fontId="75" fillId="0" borderId="0" xfId="1186" applyNumberFormat="1" applyFont="1" applyFill="1"/>
    <xf numFmtId="43" fontId="76" fillId="0" borderId="0" xfId="1186" applyFont="1" applyFill="1"/>
    <xf numFmtId="43" fontId="75" fillId="0" borderId="0" xfId="1186" applyFont="1" applyFill="1"/>
    <xf numFmtId="198" fontId="75" fillId="0" borderId="0" xfId="1186" applyNumberFormat="1" applyFont="1" applyFill="1" applyBorder="1"/>
    <xf numFmtId="198" fontId="75" fillId="0" borderId="0" xfId="1186" applyNumberFormat="1" applyFont="1" applyFill="1"/>
    <xf numFmtId="206" fontId="75" fillId="0" borderId="0" xfId="1186" applyNumberFormat="1" applyFont="1" applyFill="1" applyBorder="1"/>
    <xf numFmtId="43" fontId="75" fillId="0" borderId="0" xfId="1186" applyFont="1" applyFill="1" applyBorder="1"/>
    <xf numFmtId="43" fontId="75" fillId="0" borderId="0" xfId="1186" applyFont="1" applyFill="1" applyBorder="1" applyAlignment="1">
      <alignment horizontal="center"/>
    </xf>
    <xf numFmtId="206" fontId="75" fillId="0" borderId="0" xfId="1186" applyNumberFormat="1" applyFont="1" applyFill="1"/>
    <xf numFmtId="206" fontId="75" fillId="0" borderId="0" xfId="1186" quotePrefix="1" applyNumberFormat="1" applyFont="1" applyFill="1" applyAlignment="1">
      <alignment horizontal="left"/>
    </xf>
    <xf numFmtId="206" fontId="75" fillId="0" borderId="0" xfId="1186" applyNumberFormat="1" applyFont="1" applyFill="1" applyAlignment="1">
      <alignment horizontal="center"/>
    </xf>
    <xf numFmtId="43" fontId="10" fillId="0" borderId="0" xfId="1186" applyFont="1" applyFill="1"/>
    <xf numFmtId="43" fontId="75" fillId="0" borderId="0" xfId="1186" applyFont="1" applyFill="1" applyAlignment="1">
      <alignment horizontal="center"/>
    </xf>
    <xf numFmtId="43" fontId="10" fillId="0" borderId="0" xfId="1186" applyFont="1" applyFill="1" applyAlignment="1">
      <alignment horizontal="center"/>
    </xf>
    <xf numFmtId="198" fontId="75" fillId="0" borderId="17" xfId="1186" applyNumberFormat="1" applyFont="1" applyFill="1" applyBorder="1"/>
    <xf numFmtId="40" fontId="75" fillId="0" borderId="0" xfId="1186" applyNumberFormat="1" applyFont="1" applyFill="1" applyAlignment="1">
      <alignment horizontal="center"/>
    </xf>
    <xf numFmtId="40" fontId="75" fillId="0" borderId="0" xfId="1186" applyNumberFormat="1" applyFont="1" applyFill="1"/>
    <xf numFmtId="198" fontId="75" fillId="0" borderId="20" xfId="1186" applyNumberFormat="1" applyFont="1" applyFill="1" applyBorder="1"/>
    <xf numFmtId="0" fontId="76" fillId="0" borderId="0" xfId="1186" applyNumberFormat="1" applyFont="1" applyFill="1"/>
    <xf numFmtId="43" fontId="75" fillId="0" borderId="0" xfId="1209" applyFont="1" applyFill="1" applyBorder="1" applyAlignment="1"/>
    <xf numFmtId="43" fontId="75" fillId="0" borderId="0" xfId="1186" applyFont="1" applyFill="1" applyBorder="1" applyAlignment="1"/>
    <xf numFmtId="49" fontId="81" fillId="0" borderId="0" xfId="1186" applyNumberFormat="1" applyFont="1" applyFill="1"/>
    <xf numFmtId="0" fontId="81" fillId="0" borderId="0" xfId="1186" applyNumberFormat="1" applyFont="1" applyFill="1"/>
    <xf numFmtId="43" fontId="81" fillId="0" borderId="0" xfId="1186" applyFont="1" applyFill="1"/>
    <xf numFmtId="43" fontId="78" fillId="0" borderId="0" xfId="1186" applyFont="1" applyFill="1"/>
    <xf numFmtId="43" fontId="78" fillId="0" borderId="0" xfId="1186" applyFont="1" applyFill="1" applyBorder="1" applyAlignment="1">
      <alignment horizontal="center"/>
    </xf>
    <xf numFmtId="198" fontId="78" fillId="0" borderId="0" xfId="1186" applyNumberFormat="1" applyFont="1" applyFill="1"/>
    <xf numFmtId="43" fontId="78" fillId="0" borderId="0" xfId="1186" applyFont="1" applyFill="1" applyBorder="1"/>
    <xf numFmtId="43" fontId="78" fillId="0" borderId="0" xfId="1186" applyFont="1" applyFill="1" applyAlignment="1">
      <alignment horizontal="center"/>
    </xf>
    <xf numFmtId="198" fontId="78" fillId="0" borderId="0" xfId="1186" applyNumberFormat="1" applyFont="1" applyFill="1" applyBorder="1"/>
    <xf numFmtId="43" fontId="75" fillId="0" borderId="0" xfId="1186" quotePrefix="1" applyFont="1" applyFill="1" applyAlignment="1">
      <alignment horizontal="right"/>
    </xf>
    <xf numFmtId="198" fontId="75" fillId="0" borderId="0" xfId="2692" applyNumberFormat="1" applyFont="1" applyFill="1"/>
    <xf numFmtId="212" fontId="76" fillId="0" borderId="0" xfId="1186" applyNumberFormat="1" applyFont="1" applyFill="1" applyAlignment="1" applyProtection="1">
      <alignment horizontal="left"/>
    </xf>
    <xf numFmtId="43" fontId="78" fillId="0" borderId="0" xfId="1186" applyFont="1" applyFill="1" applyBorder="1" applyAlignment="1"/>
    <xf numFmtId="210" fontId="86" fillId="0" borderId="0" xfId="1186" applyNumberFormat="1" applyFont="1" applyFill="1" applyAlignment="1">
      <alignment horizontal="right" vertical="center"/>
    </xf>
    <xf numFmtId="43" fontId="75" fillId="0" borderId="0" xfId="1233" applyFont="1" applyFill="1" applyAlignment="1">
      <alignment horizontal="right"/>
    </xf>
    <xf numFmtId="198" fontId="78" fillId="0" borderId="0" xfId="4457" applyNumberFormat="1" applyFont="1" applyFill="1" applyAlignment="1">
      <alignment horizontal="right"/>
    </xf>
    <xf numFmtId="43" fontId="75" fillId="0" borderId="0" xfId="1233" applyFont="1" applyFill="1" applyBorder="1"/>
    <xf numFmtId="198" fontId="75" fillId="0" borderId="0" xfId="1233" applyNumberFormat="1" applyFont="1" applyFill="1" applyBorder="1"/>
    <xf numFmtId="198" fontId="75" fillId="0" borderId="0" xfId="1233" applyNumberFormat="1" applyFont="1" applyFill="1"/>
    <xf numFmtId="43" fontId="75" fillId="0" borderId="0" xfId="1233" applyFont="1" applyFill="1"/>
    <xf numFmtId="198" fontId="86" fillId="0" borderId="0" xfId="1233" applyNumberFormat="1" applyFont="1" applyFill="1" applyAlignment="1">
      <alignment horizontal="right" vertical="center"/>
    </xf>
    <xf numFmtId="216" fontId="75" fillId="0" borderId="0" xfId="1433" applyNumberFormat="1" applyFont="1" applyFill="1"/>
    <xf numFmtId="206" fontId="75" fillId="0" borderId="0" xfId="1233" applyNumberFormat="1" applyFont="1" applyFill="1" applyBorder="1"/>
    <xf numFmtId="43" fontId="75" fillId="0" borderId="0" xfId="1233" applyFont="1" applyFill="1" applyAlignment="1">
      <alignment horizontal="center"/>
    </xf>
    <xf numFmtId="39" fontId="75" fillId="0" borderId="0" xfId="1233" applyNumberFormat="1" applyFont="1" applyFill="1"/>
    <xf numFmtId="39" fontId="76" fillId="0" borderId="0" xfId="1233" applyNumberFormat="1" applyFont="1" applyFill="1"/>
    <xf numFmtId="39" fontId="75" fillId="0" borderId="0" xfId="1233" applyNumberFormat="1" applyFont="1" applyFill="1" applyBorder="1" applyAlignment="1">
      <alignment horizontal="center" vertical="center" wrapText="1"/>
    </xf>
    <xf numFmtId="39" fontId="75" fillId="0" borderId="0" xfId="1233" applyNumberFormat="1" applyFont="1" applyFill="1" applyAlignment="1">
      <alignment horizontal="center" vertical="center"/>
    </xf>
    <xf numFmtId="39" fontId="75" fillId="0" borderId="0" xfId="1233" applyNumberFormat="1" applyFont="1" applyFill="1" applyBorder="1" applyAlignment="1">
      <alignment vertical="center"/>
    </xf>
    <xf numFmtId="39" fontId="75" fillId="0" borderId="24" xfId="1233" applyNumberFormat="1" applyFont="1" applyFill="1" applyBorder="1" applyAlignment="1">
      <alignment horizontal="center" vertical="center"/>
    </xf>
    <xf numFmtId="39" fontId="75" fillId="0" borderId="0" xfId="1233" applyNumberFormat="1" applyFont="1" applyFill="1" applyBorder="1" applyAlignment="1">
      <alignment horizontal="center" vertical="center"/>
    </xf>
    <xf numFmtId="39" fontId="75" fillId="0" borderId="0" xfId="1233" applyNumberFormat="1" applyFont="1" applyFill="1" applyBorder="1"/>
    <xf numFmtId="39" fontId="92" fillId="0" borderId="0" xfId="1233" applyNumberFormat="1" applyFont="1" applyFill="1"/>
    <xf numFmtId="198" fontId="75" fillId="0" borderId="0" xfId="1186" applyNumberFormat="1" applyFont="1" applyFill="1" applyAlignment="1"/>
    <xf numFmtId="198" fontId="75" fillId="0" borderId="19" xfId="1186" applyNumberFormat="1" applyFont="1" applyFill="1" applyBorder="1" applyAlignment="1"/>
    <xf numFmtId="43" fontId="75" fillId="0" borderId="0" xfId="1186" applyFont="1" applyFill="1" applyAlignment="1"/>
    <xf numFmtId="211" fontId="78" fillId="0" borderId="0" xfId="1186" applyNumberFormat="1" applyFont="1" applyFill="1"/>
    <xf numFmtId="209" fontId="78" fillId="0" borderId="0" xfId="1186" applyNumberFormat="1" applyFont="1" applyFill="1"/>
    <xf numFmtId="198" fontId="75" fillId="0" borderId="24" xfId="1233" applyNumberFormat="1" applyFont="1" applyFill="1" applyBorder="1"/>
    <xf numFmtId="198" fontId="75" fillId="0" borderId="17" xfId="1233" applyNumberFormat="1" applyFont="1" applyFill="1" applyBorder="1"/>
    <xf numFmtId="198" fontId="75" fillId="0" borderId="0" xfId="1233" applyNumberFormat="1" applyFont="1" applyFill="1" applyAlignment="1">
      <alignment horizontal="center"/>
    </xf>
    <xf numFmtId="198" fontId="75" fillId="0" borderId="26" xfId="1186" applyNumberFormat="1" applyFont="1" applyFill="1" applyBorder="1"/>
    <xf numFmtId="198" fontId="86" fillId="0" borderId="0" xfId="1233" applyNumberFormat="1" applyFont="1" applyFill="1" applyAlignment="1">
      <alignment horizontal="right" vertical="center" wrapText="1"/>
    </xf>
    <xf numFmtId="206" fontId="75" fillId="0" borderId="0" xfId="1233" applyNumberFormat="1" applyFont="1" applyFill="1"/>
    <xf numFmtId="43" fontId="75" fillId="0" borderId="26" xfId="1233" applyFont="1" applyFill="1" applyBorder="1"/>
    <xf numFmtId="40" fontId="75" fillId="0" borderId="0" xfId="1233" applyNumberFormat="1" applyFont="1" applyFill="1"/>
    <xf numFmtId="198" fontId="75" fillId="0" borderId="26" xfId="1233" applyNumberFormat="1" applyFont="1" applyFill="1" applyBorder="1"/>
    <xf numFmtId="214" fontId="75" fillId="0" borderId="0" xfId="1233" quotePrefix="1" applyNumberFormat="1" applyFont="1" applyFill="1" applyAlignment="1">
      <alignment horizontal="center"/>
    </xf>
    <xf numFmtId="43" fontId="86" fillId="0" borderId="0" xfId="1233" applyFont="1" applyFill="1" applyAlignment="1">
      <alignment horizontal="right" vertical="center" wrapText="1"/>
    </xf>
    <xf numFmtId="206" fontId="75" fillId="0" borderId="17" xfId="1233" applyNumberFormat="1" applyFont="1" applyFill="1" applyBorder="1"/>
    <xf numFmtId="206" fontId="75" fillId="0" borderId="0" xfId="4465" applyNumberFormat="1" applyFont="1" applyFill="1"/>
    <xf numFmtId="206" fontId="75" fillId="0" borderId="0" xfId="4467" applyNumberFormat="1" applyFont="1" applyFill="1"/>
    <xf numFmtId="206" fontId="75" fillId="0" borderId="0" xfId="4471" applyNumberFormat="1" applyFont="1" applyFill="1"/>
    <xf numFmtId="198" fontId="75" fillId="0" borderId="14" xfId="1233" applyNumberFormat="1" applyFont="1" applyFill="1" applyBorder="1"/>
    <xf numFmtId="198" fontId="75" fillId="0" borderId="27" xfId="1233" applyNumberFormat="1" applyFont="1" applyFill="1" applyBorder="1"/>
    <xf numFmtId="210" fontId="86" fillId="0" borderId="0" xfId="1186" applyNumberFormat="1" applyFont="1" applyFill="1" applyAlignment="1">
      <alignment horizontal="right" vertical="center" wrapText="1"/>
    </xf>
    <xf numFmtId="43" fontId="86" fillId="0" borderId="0" xfId="1186" applyFont="1" applyFill="1" applyAlignment="1">
      <alignment horizontal="right" vertical="center"/>
    </xf>
    <xf numFmtId="198" fontId="86" fillId="0" borderId="0" xfId="1186" applyNumberFormat="1" applyFont="1" applyFill="1" applyBorder="1" applyAlignment="1">
      <alignment horizontal="right" vertical="center"/>
    </xf>
    <xf numFmtId="198" fontId="86" fillId="0" borderId="0" xfId="1186" applyNumberFormat="1" applyFont="1" applyFill="1" applyAlignment="1">
      <alignment horizontal="right" vertical="center"/>
    </xf>
    <xf numFmtId="43" fontId="78" fillId="0" borderId="0" xfId="1233" applyFont="1" applyFill="1" applyAlignment="1"/>
    <xf numFmtId="198" fontId="78" fillId="0" borderId="0" xfId="1233" applyNumberFormat="1" applyFont="1" applyFill="1" applyAlignment="1">
      <alignment horizontal="right"/>
    </xf>
    <xf numFmtId="198" fontId="78" fillId="0" borderId="0" xfId="4461" applyNumberFormat="1" applyFont="1" applyFill="1" applyAlignment="1">
      <alignment horizontal="right"/>
    </xf>
    <xf numFmtId="198" fontId="78" fillId="0" borderId="19" xfId="1233" applyNumberFormat="1" applyFont="1" applyFill="1" applyBorder="1" applyAlignment="1">
      <alignment horizontal="right"/>
    </xf>
    <xf numFmtId="206" fontId="75" fillId="0" borderId="0" xfId="1186" applyNumberFormat="1" applyFont="1" applyFill="1" applyBorder="1" applyAlignment="1">
      <alignment horizontal="center"/>
    </xf>
    <xf numFmtId="206" fontId="75" fillId="0" borderId="0" xfId="1233" quotePrefix="1" applyNumberFormat="1" applyFont="1" applyFill="1" applyAlignment="1">
      <alignment horizontal="left"/>
    </xf>
    <xf numFmtId="198" fontId="78" fillId="0" borderId="0" xfId="1233" applyNumberFormat="1" applyFont="1" applyFill="1" applyBorder="1" applyAlignment="1">
      <alignment horizontal="right"/>
    </xf>
    <xf numFmtId="43" fontId="75" fillId="0" borderId="0" xfId="1186" applyFont="1" applyFill="1" applyAlignment="1">
      <alignment horizontal="justify" vertical="center" wrapText="1"/>
    </xf>
    <xf numFmtId="209" fontId="75" fillId="0" borderId="0" xfId="1186" applyNumberFormat="1" applyFont="1" applyFill="1"/>
    <xf numFmtId="212" fontId="75" fillId="0" borderId="0" xfId="1233" applyNumberFormat="1" applyFont="1" applyFill="1" applyAlignment="1">
      <alignment horizontal="center"/>
    </xf>
    <xf numFmtId="43" fontId="78" fillId="0" borderId="0" xfId="1233" applyFont="1" applyFill="1" applyBorder="1" applyAlignment="1"/>
    <xf numFmtId="198" fontId="75" fillId="0" borderId="0" xfId="1233" applyNumberFormat="1" applyFont="1" applyFill="1" applyAlignment="1">
      <alignment horizontal="right"/>
    </xf>
    <xf numFmtId="189" fontId="76" fillId="0" borderId="0" xfId="1186" applyNumberFormat="1" applyFont="1" applyFill="1" applyAlignment="1">
      <alignment vertical="center"/>
    </xf>
    <xf numFmtId="43" fontId="75" fillId="0" borderId="17" xfId="1186" applyFont="1" applyFill="1" applyBorder="1"/>
    <xf numFmtId="43" fontId="75" fillId="0" borderId="19" xfId="1186" applyFont="1" applyFill="1" applyBorder="1"/>
    <xf numFmtId="198" fontId="75" fillId="0" borderId="0" xfId="2903" applyNumberFormat="1" applyFont="1" applyFill="1" applyAlignment="1">
      <alignment horizontal="right"/>
    </xf>
    <xf numFmtId="10" fontId="75" fillId="0" borderId="0" xfId="2692" quotePrefix="1" applyNumberFormat="1" applyFont="1" applyFill="1" applyAlignment="1">
      <alignment horizontal="right"/>
    </xf>
    <xf numFmtId="215" fontId="82" fillId="0" borderId="0" xfId="2692" quotePrefix="1" applyNumberFormat="1" applyFont="1" applyFill="1" applyAlignment="1">
      <alignment horizontal="right"/>
    </xf>
    <xf numFmtId="198" fontId="82" fillId="0" borderId="0" xfId="2692" applyNumberFormat="1" applyFont="1" applyFill="1"/>
    <xf numFmtId="198" fontId="75" fillId="0" borderId="19" xfId="1186" applyNumberFormat="1" applyFont="1" applyFill="1" applyBorder="1"/>
    <xf numFmtId="217" fontId="75" fillId="0" borderId="0" xfId="1186" applyNumberFormat="1" applyFont="1" applyFill="1"/>
    <xf numFmtId="43" fontId="82" fillId="0" borderId="0" xfId="1186" applyFont="1" applyFill="1"/>
    <xf numFmtId="206" fontId="91" fillId="0" borderId="0" xfId="1233" applyNumberFormat="1" applyFont="1" applyFill="1" applyAlignment="1">
      <alignment horizontal="center"/>
    </xf>
    <xf numFmtId="206" fontId="91" fillId="0" borderId="0" xfId="1233" applyNumberFormat="1" applyFont="1" applyFill="1" applyAlignment="1">
      <alignment horizontal="left"/>
    </xf>
    <xf numFmtId="43" fontId="75" fillId="0" borderId="0" xfId="1186" applyFont="1" applyFill="1" applyAlignment="1">
      <alignment horizontal="left"/>
    </xf>
    <xf numFmtId="2" fontId="75" fillId="0" borderId="0" xfId="1186" applyNumberFormat="1" applyFont="1" applyFill="1" applyBorder="1"/>
    <xf numFmtId="43" fontId="10" fillId="0" borderId="0" xfId="1186" applyFont="1" applyFill="1" applyBorder="1" applyAlignment="1">
      <alignment horizontal="center"/>
    </xf>
    <xf numFmtId="43" fontId="75" fillId="0" borderId="18" xfId="1186" applyFont="1" applyFill="1" applyBorder="1" applyAlignment="1">
      <alignment horizontal="center"/>
    </xf>
    <xf numFmtId="49" fontId="76" fillId="0" borderId="0" xfId="1186" applyNumberFormat="1" applyFont="1" applyFill="1"/>
    <xf numFmtId="43" fontId="82" fillId="0" borderId="0" xfId="1186" applyFont="1" applyFill="1" applyAlignment="1">
      <alignment horizontal="left"/>
    </xf>
    <xf numFmtId="43" fontId="76" fillId="0" borderId="0" xfId="1233" applyFont="1" applyFill="1"/>
    <xf numFmtId="49" fontId="76" fillId="0" borderId="0" xfId="1186" applyNumberFormat="1" applyFont="1" applyFill="1" applyBorder="1"/>
    <xf numFmtId="0" fontId="83" fillId="0" borderId="0" xfId="1186" applyNumberFormat="1" applyFont="1" applyFill="1"/>
    <xf numFmtId="43" fontId="76" fillId="0" borderId="0" xfId="1186" applyFont="1" applyFill="1" applyBorder="1"/>
    <xf numFmtId="0" fontId="75" fillId="0" borderId="0" xfId="1186" applyNumberFormat="1" applyFont="1" applyFill="1" applyAlignment="1"/>
    <xf numFmtId="0" fontId="10" fillId="0" borderId="0" xfId="1186" applyNumberFormat="1" applyFont="1" applyFill="1"/>
    <xf numFmtId="49" fontId="83" fillId="0" borderId="0" xfId="1186" applyNumberFormat="1" applyFont="1" applyFill="1"/>
    <xf numFmtId="40" fontId="75" fillId="0" borderId="0" xfId="1186" applyNumberFormat="1" applyFont="1" applyFill="1" applyBorder="1"/>
    <xf numFmtId="198" fontId="75" fillId="0" borderId="14" xfId="1186" applyNumberFormat="1" applyFont="1" applyFill="1" applyBorder="1"/>
    <xf numFmtId="198" fontId="75" fillId="0" borderId="25" xfId="1186" applyNumberFormat="1" applyFont="1" applyFill="1" applyBorder="1"/>
    <xf numFmtId="39" fontId="76" fillId="0" borderId="0" xfId="1233" applyNumberFormat="1" applyFont="1" applyFill="1" applyBorder="1" applyAlignment="1"/>
    <xf numFmtId="39" fontId="75" fillId="0" borderId="26" xfId="1233" applyNumberFormat="1" applyFont="1" applyFill="1" applyBorder="1" applyAlignment="1">
      <alignment horizontal="center" vertical="center"/>
    </xf>
    <xf numFmtId="43" fontId="96" fillId="0" borderId="0" xfId="1233" applyFont="1" applyFill="1" applyAlignment="1">
      <alignment horizontal="center"/>
    </xf>
    <xf numFmtId="43" fontId="75" fillId="0" borderId="26" xfId="1186" applyFont="1" applyFill="1" applyBorder="1" applyAlignment="1">
      <alignment horizontal="center"/>
    </xf>
    <xf numFmtId="206" fontId="75" fillId="0" borderId="0" xfId="4469" applyNumberFormat="1" applyFont="1" applyFill="1" applyBorder="1"/>
    <xf numFmtId="206" fontId="75" fillId="0" borderId="0" xfId="1186" quotePrefix="1" applyNumberFormat="1" applyFont="1" applyFill="1" applyAlignment="1">
      <alignment horizontal="center"/>
    </xf>
    <xf numFmtId="43" fontId="76" fillId="0" borderId="0" xfId="1186" applyFont="1" applyFill="1" applyAlignment="1"/>
    <xf numFmtId="49" fontId="76" fillId="0" borderId="0" xfId="1186" applyNumberFormat="1" applyFont="1" applyFill="1" applyAlignment="1"/>
    <xf numFmtId="198" fontId="75" fillId="0" borderId="0" xfId="1186" applyNumberFormat="1" applyFont="1" applyFill="1" applyBorder="1" applyAlignment="1"/>
    <xf numFmtId="0" fontId="76" fillId="0" borderId="0" xfId="1186" applyNumberFormat="1" applyFont="1" applyFill="1" applyAlignment="1"/>
    <xf numFmtId="198" fontId="75" fillId="0" borderId="17" xfId="1186" applyNumberFormat="1" applyFont="1" applyFill="1" applyBorder="1" applyAlignment="1"/>
    <xf numFmtId="43" fontId="75" fillId="0" borderId="19" xfId="1186" applyFont="1" applyFill="1" applyBorder="1" applyAlignment="1"/>
    <xf numFmtId="206" fontId="75" fillId="0" borderId="0" xfId="1233" applyNumberFormat="1" applyFont="1" applyFill="1" applyAlignment="1">
      <alignment horizontal="center"/>
    </xf>
    <xf numFmtId="206" fontId="75" fillId="0" borderId="0" xfId="1233" applyNumberFormat="1" applyFont="1" applyFill="1" applyAlignment="1">
      <alignment horizontal="left"/>
    </xf>
    <xf numFmtId="206" fontId="75" fillId="0" borderId="0" xfId="1233" applyNumberFormat="1" applyFont="1" applyFill="1" applyAlignment="1"/>
    <xf numFmtId="206" fontId="75" fillId="0" borderId="0" xfId="1233" applyNumberFormat="1" applyFont="1" applyFill="1" applyBorder="1" applyAlignment="1"/>
    <xf numFmtId="43" fontId="86" fillId="0" borderId="0" xfId="1186" applyFont="1" applyFill="1" applyAlignment="1">
      <alignment horizontal="right" vertical="center" wrapText="1"/>
    </xf>
    <xf numFmtId="218" fontId="86" fillId="0" borderId="0" xfId="1233" applyNumberFormat="1" applyFont="1" applyFill="1" applyAlignment="1">
      <alignment horizontal="right"/>
    </xf>
    <xf numFmtId="43" fontId="86" fillId="0" borderId="0" xfId="1186" applyFont="1" applyFill="1" applyAlignment="1">
      <alignment horizontal="right"/>
    </xf>
    <xf numFmtId="43" fontId="86" fillId="0" borderId="0" xfId="1186" applyFont="1" applyFill="1" applyAlignment="1">
      <alignment horizontal="center" vertical="center" wrapText="1"/>
    </xf>
    <xf numFmtId="43" fontId="86" fillId="0" borderId="0" xfId="1186" applyFont="1" applyFill="1" applyAlignment="1">
      <alignment horizontal="center" vertical="center"/>
    </xf>
    <xf numFmtId="198" fontId="75" fillId="0" borderId="7" xfId="1233" applyNumberFormat="1" applyFont="1" applyFill="1" applyBorder="1"/>
    <xf numFmtId="0" fontId="75" fillId="0" borderId="26" xfId="1233" applyNumberFormat="1" applyFont="1" applyFill="1" applyBorder="1" applyAlignment="1">
      <alignment horizontal="center" wrapText="1"/>
    </xf>
    <xf numFmtId="43" fontId="75" fillId="0" borderId="0" xfId="1186" applyFont="1" applyFill="1" applyAlignment="1">
      <alignment horizontal="center" vertical="center"/>
    </xf>
    <xf numFmtId="43" fontId="10" fillId="0" borderId="26" xfId="1186" applyFont="1" applyFill="1" applyBorder="1" applyAlignment="1">
      <alignment horizontal="center"/>
    </xf>
    <xf numFmtId="40" fontId="75" fillId="0" borderId="0" xfId="1186" applyNumberFormat="1" applyFont="1" applyFill="1" applyAlignment="1">
      <alignment horizontal="left"/>
    </xf>
    <xf numFmtId="198" fontId="75" fillId="0" borderId="28" xfId="1233" applyNumberFormat="1" applyFont="1" applyFill="1" applyBorder="1"/>
    <xf numFmtId="43" fontId="10" fillId="0" borderId="25" xfId="1186" applyFont="1" applyFill="1" applyBorder="1" applyAlignment="1">
      <alignment horizontal="center"/>
    </xf>
    <xf numFmtId="9" fontId="75" fillId="0" borderId="0" xfId="3903" applyFont="1" applyFill="1"/>
    <xf numFmtId="198" fontId="75" fillId="0" borderId="0" xfId="3903" applyNumberFormat="1" applyFont="1" applyFill="1"/>
    <xf numFmtId="0" fontId="75" fillId="0" borderId="0" xfId="1233" applyNumberFormat="1" applyFont="1" applyFill="1"/>
    <xf numFmtId="206" fontId="75" fillId="0" borderId="28" xfId="1186" applyNumberFormat="1" applyFont="1" applyFill="1" applyBorder="1"/>
    <xf numFmtId="206" fontId="75" fillId="0" borderId="28" xfId="1233" applyNumberFormat="1" applyFont="1" applyFill="1" applyBorder="1" applyAlignment="1"/>
    <xf numFmtId="43" fontId="75" fillId="0" borderId="28" xfId="1186" applyFont="1" applyFill="1" applyBorder="1"/>
    <xf numFmtId="198" fontId="75" fillId="0" borderId="24" xfId="1186" applyNumberFormat="1" applyFont="1" applyFill="1" applyBorder="1"/>
    <xf numFmtId="198" fontId="75" fillId="0" borderId="28" xfId="1186" applyNumberFormat="1" applyFont="1" applyFill="1" applyBorder="1"/>
    <xf numFmtId="198" fontId="75" fillId="0" borderId="29" xfId="1233" applyNumberFormat="1" applyFont="1" applyFill="1" applyBorder="1"/>
    <xf numFmtId="43" fontId="75" fillId="0" borderId="28" xfId="1186" quotePrefix="1" applyFont="1" applyFill="1" applyBorder="1" applyAlignment="1">
      <alignment horizontal="right"/>
    </xf>
    <xf numFmtId="43" fontId="78" fillId="0" borderId="26" xfId="1186" applyFont="1" applyFill="1" applyBorder="1" applyAlignment="1"/>
    <xf numFmtId="198" fontId="78" fillId="0" borderId="28" xfId="1186" applyNumberFormat="1" applyFont="1" applyFill="1" applyBorder="1"/>
    <xf numFmtId="43" fontId="76" fillId="0" borderId="26" xfId="1186" applyFont="1" applyFill="1" applyBorder="1" applyAlignment="1">
      <alignment horizontal="right"/>
    </xf>
    <xf numFmtId="43" fontId="75" fillId="0" borderId="20" xfId="1186" applyFont="1" applyFill="1" applyBorder="1" applyAlignment="1"/>
    <xf numFmtId="43" fontId="78" fillId="0" borderId="18" xfId="1186" applyFont="1" applyFill="1" applyBorder="1" applyAlignment="1">
      <alignment horizontal="center"/>
    </xf>
    <xf numFmtId="43" fontId="75" fillId="0" borderId="18" xfId="1186" applyFont="1" applyFill="1" applyBorder="1" applyAlignment="1"/>
    <xf numFmtId="198" fontId="78" fillId="0" borderId="7" xfId="1233" applyNumberFormat="1" applyFont="1" applyFill="1" applyBorder="1" applyAlignment="1">
      <alignment horizontal="right"/>
    </xf>
    <xf numFmtId="43" fontId="86" fillId="0" borderId="7" xfId="1186" applyFont="1" applyFill="1" applyBorder="1" applyAlignment="1">
      <alignment horizontal="right" vertical="center"/>
    </xf>
    <xf numFmtId="43" fontId="86" fillId="0" borderId="18" xfId="1186" applyFont="1" applyFill="1" applyBorder="1" applyAlignment="1">
      <alignment horizontal="right"/>
    </xf>
    <xf numFmtId="43" fontId="75" fillId="0" borderId="20" xfId="1186" applyFont="1" applyFill="1" applyBorder="1" applyAlignment="1">
      <alignment horizontal="center"/>
    </xf>
    <xf numFmtId="206" fontId="75" fillId="0" borderId="18" xfId="1233" applyNumberFormat="1" applyFont="1" applyFill="1" applyBorder="1"/>
    <xf numFmtId="206" fontId="75" fillId="0" borderId="18" xfId="4467" applyNumberFormat="1" applyFont="1" applyFill="1" applyBorder="1"/>
    <xf numFmtId="206" fontId="75" fillId="0" borderId="18" xfId="4471" applyNumberFormat="1" applyFont="1" applyFill="1" applyBorder="1"/>
    <xf numFmtId="206" fontId="75" fillId="0" borderId="18" xfId="4473" applyNumberFormat="1" applyFont="1" applyFill="1" applyBorder="1"/>
    <xf numFmtId="43" fontId="75" fillId="0" borderId="7" xfId="1233" applyFont="1" applyFill="1" applyBorder="1"/>
    <xf numFmtId="216" fontId="75" fillId="0" borderId="18" xfId="1233" applyNumberFormat="1" applyFont="1" applyFill="1" applyBorder="1"/>
    <xf numFmtId="43" fontId="75" fillId="0" borderId="18" xfId="1233" applyFont="1" applyFill="1" applyBorder="1"/>
    <xf numFmtId="198" fontId="75" fillId="0" borderId="18" xfId="1233" applyNumberFormat="1" applyFont="1" applyFill="1" applyBorder="1"/>
    <xf numFmtId="198" fontId="75" fillId="0" borderId="20" xfId="1233" applyNumberFormat="1" applyFont="1" applyFill="1" applyBorder="1"/>
    <xf numFmtId="43" fontId="75" fillId="0" borderId="0" xfId="1233" applyFont="1" applyFill="1" applyBorder="1" applyAlignment="1">
      <alignment horizontal="center"/>
    </xf>
    <xf numFmtId="43" fontId="75" fillId="0" borderId="0" xfId="1233" applyFont="1" applyFill="1" applyBorder="1" applyAlignment="1">
      <alignment horizontal="center" vertical="center" wrapText="1"/>
    </xf>
    <xf numFmtId="39" fontId="76" fillId="0" borderId="0" xfId="1233" applyNumberFormat="1" applyFont="1" applyFill="1" applyBorder="1"/>
    <xf numFmtId="39" fontId="75" fillId="0" borderId="26" xfId="1233" applyNumberFormat="1" applyFont="1" applyFill="1" applyBorder="1" applyAlignment="1">
      <alignment horizontal="center" vertical="center" wrapText="1"/>
    </xf>
    <xf numFmtId="206" fontId="75" fillId="0" borderId="0" xfId="4476" applyNumberFormat="1" applyFont="1" applyFill="1"/>
    <xf numFmtId="43" fontId="78" fillId="0" borderId="0" xfId="1233" applyFont="1" applyFill="1"/>
    <xf numFmtId="206" fontId="75" fillId="0" borderId="19" xfId="1233" applyNumberFormat="1" applyFont="1" applyFill="1" applyBorder="1"/>
    <xf numFmtId="211" fontId="75" fillId="0" borderId="0" xfId="1233" applyNumberFormat="1" applyFont="1" applyFill="1"/>
    <xf numFmtId="209" fontId="75" fillId="0" borderId="0" xfId="1233" applyNumberFormat="1" applyFont="1" applyFill="1"/>
    <xf numFmtId="219" fontId="75" fillId="0" borderId="0" xfId="1233" applyNumberFormat="1" applyFont="1" applyFill="1"/>
    <xf numFmtId="0" fontId="95" fillId="0" borderId="0" xfId="1986" applyFont="1"/>
    <xf numFmtId="0" fontId="96" fillId="0" borderId="0" xfId="1986" applyFont="1"/>
    <xf numFmtId="0" fontId="96" fillId="0" borderId="0" xfId="1986" applyFont="1" applyAlignment="1">
      <alignment horizontal="center"/>
    </xf>
    <xf numFmtId="0" fontId="96" fillId="0" borderId="0" xfId="1986" quotePrefix="1" applyFont="1"/>
    <xf numFmtId="207" fontId="96" fillId="0" borderId="0" xfId="4436" applyNumberFormat="1" applyFont="1" applyAlignment="1">
      <alignment horizontal="left"/>
    </xf>
    <xf numFmtId="206" fontId="96" fillId="0" borderId="0" xfId="1986" applyNumberFormat="1" applyFont="1"/>
    <xf numFmtId="40" fontId="96" fillId="0" borderId="0" xfId="1986" applyNumberFormat="1" applyFont="1"/>
    <xf numFmtId="0" fontId="96" fillId="0" borderId="0" xfId="2393" applyFont="1"/>
    <xf numFmtId="39" fontId="96" fillId="0" borderId="0" xfId="2393" applyNumberFormat="1" applyFont="1"/>
    <xf numFmtId="39" fontId="96" fillId="0" borderId="0" xfId="4435" applyNumberFormat="1" applyFont="1"/>
    <xf numFmtId="207" fontId="96" fillId="0" borderId="0" xfId="1986" applyNumberFormat="1" applyFont="1"/>
    <xf numFmtId="39" fontId="96" fillId="0" borderId="0" xfId="4435" applyNumberFormat="1" applyFont="1" applyAlignment="1">
      <alignment horizontal="left"/>
    </xf>
    <xf numFmtId="207" fontId="75" fillId="0" borderId="0" xfId="4475" applyNumberFormat="1" applyFont="1"/>
    <xf numFmtId="0" fontId="96" fillId="0" borderId="0" xfId="2293" quotePrefix="1" applyFont="1"/>
    <xf numFmtId="207" fontId="96" fillId="0" borderId="0" xfId="4475" applyNumberFormat="1" applyFont="1"/>
    <xf numFmtId="0" fontId="98" fillId="0" borderId="0" xfId="1986" applyFont="1"/>
    <xf numFmtId="40" fontId="95" fillId="0" borderId="0" xfId="4436" applyNumberFormat="1" applyFont="1" applyAlignment="1">
      <alignment horizontal="left"/>
    </xf>
    <xf numFmtId="40" fontId="96" fillId="0" borderId="0" xfId="4436" applyNumberFormat="1" applyFont="1"/>
    <xf numFmtId="207" fontId="96" fillId="0" borderId="0" xfId="2293" applyNumberFormat="1" applyFont="1"/>
    <xf numFmtId="207" fontId="96" fillId="0" borderId="0" xfId="4431" quotePrefix="1" applyNumberFormat="1" applyFont="1" applyAlignment="1">
      <alignment horizontal="center"/>
    </xf>
    <xf numFmtId="0" fontId="96" fillId="0" borderId="26" xfId="1986" applyFont="1" applyBorder="1" applyAlignment="1">
      <alignment horizontal="center"/>
    </xf>
    <xf numFmtId="37" fontId="96" fillId="0" borderId="26" xfId="4434" quotePrefix="1" applyNumberFormat="1" applyFont="1" applyBorder="1" applyAlignment="1">
      <alignment horizontal="center"/>
    </xf>
    <xf numFmtId="37" fontId="96" fillId="0" borderId="0" xfId="4434" applyNumberFormat="1" applyFont="1" applyAlignment="1">
      <alignment horizontal="center"/>
    </xf>
    <xf numFmtId="0" fontId="75" fillId="0" borderId="0" xfId="1986" applyFont="1"/>
    <xf numFmtId="0" fontId="82" fillId="0" borderId="0" xfId="1986" applyFont="1"/>
    <xf numFmtId="0" fontId="75" fillId="0" borderId="0" xfId="2286" applyFont="1"/>
    <xf numFmtId="0" fontId="75" fillId="0" borderId="0" xfId="0" quotePrefix="1" applyFont="1" applyAlignment="1">
      <alignment horizontal="center"/>
    </xf>
    <xf numFmtId="0" fontId="75" fillId="0" borderId="0" xfId="0" applyFont="1"/>
    <xf numFmtId="39" fontId="75" fillId="0" borderId="0" xfId="0" applyNumberFormat="1" applyFont="1"/>
    <xf numFmtId="37" fontId="97" fillId="0" borderId="0" xfId="2293" applyNumberFormat="1" applyFont="1"/>
    <xf numFmtId="0" fontId="75" fillId="0" borderId="0" xfId="0" applyFont="1" applyAlignment="1">
      <alignment horizontal="center"/>
    </xf>
    <xf numFmtId="37" fontId="75" fillId="0" borderId="0" xfId="4434" applyNumberFormat="1" applyFont="1" applyAlignment="1">
      <alignment horizontal="center"/>
    </xf>
    <xf numFmtId="37" fontId="79" fillId="0" borderId="0" xfId="4434" quotePrefix="1" applyNumberFormat="1" applyFont="1" applyAlignment="1">
      <alignment horizontal="center"/>
    </xf>
    <xf numFmtId="37" fontId="75" fillId="0" borderId="0" xfId="4478" applyNumberFormat="1" applyFont="1"/>
    <xf numFmtId="37" fontId="75" fillId="0" borderId="0" xfId="4434" applyNumberFormat="1" applyFont="1"/>
    <xf numFmtId="37" fontId="75" fillId="0" borderId="0" xfId="0" applyNumberFormat="1" applyFont="1"/>
    <xf numFmtId="37" fontId="75" fillId="0" borderId="0" xfId="4447" applyNumberFormat="1" applyFont="1"/>
    <xf numFmtId="37" fontId="76" fillId="0" borderId="0" xfId="0" applyNumberFormat="1" applyFont="1"/>
    <xf numFmtId="37" fontId="75" fillId="0" borderId="0" xfId="3429" applyNumberFormat="1" applyFont="1"/>
    <xf numFmtId="37" fontId="76" fillId="0" borderId="0" xfId="3429" applyNumberFormat="1" applyFont="1" applyAlignment="1">
      <alignment horizontal="left"/>
    </xf>
    <xf numFmtId="37" fontId="75" fillId="0" borderId="0" xfId="3429" applyNumberFormat="1" applyFont="1" applyAlignment="1">
      <alignment horizontal="left"/>
    </xf>
    <xf numFmtId="37" fontId="76" fillId="0" borderId="0" xfId="3429" applyNumberFormat="1" applyFont="1"/>
    <xf numFmtId="0" fontId="76" fillId="0" borderId="0" xfId="0" applyFont="1"/>
    <xf numFmtId="37" fontId="75" fillId="0" borderId="0" xfId="3429" quotePrefix="1" applyNumberFormat="1" applyFont="1" applyAlignment="1">
      <alignment horizontal="left"/>
    </xf>
    <xf numFmtId="0" fontId="78" fillId="0" borderId="0" xfId="0" applyFont="1"/>
    <xf numFmtId="37" fontId="78" fillId="0" borderId="0" xfId="3429" applyNumberFormat="1" applyFont="1"/>
    <xf numFmtId="39" fontId="78" fillId="0" borderId="0" xfId="0" quotePrefix="1" applyNumberFormat="1" applyFont="1"/>
    <xf numFmtId="49" fontId="76" fillId="0" borderId="0" xfId="0" applyNumberFormat="1" applyFont="1"/>
    <xf numFmtId="0" fontId="10" fillId="0" borderId="0" xfId="0" applyFont="1"/>
    <xf numFmtId="37" fontId="78" fillId="0" borderId="0" xfId="4434" applyNumberFormat="1" applyFont="1" applyAlignment="1">
      <alignment horizontal="center"/>
    </xf>
    <xf numFmtId="37" fontId="75" fillId="0" borderId="0" xfId="2293" applyNumberFormat="1" applyFont="1"/>
    <xf numFmtId="189" fontId="75" fillId="0" borderId="0" xfId="0" applyNumberFormat="1" applyFont="1"/>
    <xf numFmtId="43" fontId="75" fillId="0" borderId="7" xfId="1186" applyFont="1" applyFill="1" applyBorder="1"/>
    <xf numFmtId="0" fontId="76" fillId="0" borderId="0" xfId="0" applyFont="1" applyAlignment="1">
      <alignment horizontal="left"/>
    </xf>
    <xf numFmtId="0" fontId="76" fillId="0" borderId="0" xfId="0" applyFont="1" applyAlignment="1">
      <alignment horizontal="center"/>
    </xf>
    <xf numFmtId="37" fontId="75" fillId="0" borderId="0" xfId="4434" applyNumberFormat="1" applyFont="1" applyAlignment="1">
      <alignment horizontal="left"/>
    </xf>
    <xf numFmtId="37" fontId="76" fillId="0" borderId="0" xfId="4434" applyNumberFormat="1" applyFont="1"/>
    <xf numFmtId="39" fontId="75" fillId="0" borderId="0" xfId="2293" applyNumberFormat="1" applyFont="1"/>
    <xf numFmtId="39" fontId="75" fillId="0" borderId="0" xfId="2293" applyNumberFormat="1" applyFont="1" applyAlignment="1">
      <alignment horizontal="left"/>
    </xf>
    <xf numFmtId="39" fontId="76" fillId="0" borderId="0" xfId="3429" applyNumberFormat="1" applyFont="1"/>
    <xf numFmtId="37" fontId="75" fillId="0" borderId="0" xfId="1986" applyNumberFormat="1" applyFont="1"/>
    <xf numFmtId="198" fontId="75" fillId="0" borderId="7" xfId="1186" applyNumberFormat="1" applyFont="1" applyFill="1" applyBorder="1"/>
    <xf numFmtId="40" fontId="75" fillId="0" borderId="0" xfId="4452" applyNumberFormat="1" applyFont="1"/>
    <xf numFmtId="43" fontId="82" fillId="0" borderId="0" xfId="1186" applyFont="1" applyFill="1" applyAlignment="1">
      <alignment horizontal="center"/>
    </xf>
    <xf numFmtId="43" fontId="82" fillId="0" borderId="0" xfId="1186" applyFont="1" applyFill="1" applyBorder="1"/>
    <xf numFmtId="40" fontId="76" fillId="0" borderId="0" xfId="1986" applyNumberFormat="1" applyFont="1"/>
    <xf numFmtId="0" fontId="75" fillId="0" borderId="0" xfId="2286" quotePrefix="1" applyFont="1" applyAlignment="1">
      <alignment horizontal="left"/>
    </xf>
    <xf numFmtId="207" fontId="76" fillId="0" borderId="0" xfId="2293" applyNumberFormat="1" applyFont="1"/>
    <xf numFmtId="207" fontId="75" fillId="0" borderId="0" xfId="2293" applyNumberFormat="1" applyFont="1"/>
    <xf numFmtId="207" fontId="82" fillId="0" borderId="0" xfId="2293" applyNumberFormat="1" applyFont="1"/>
    <xf numFmtId="207" fontId="75" fillId="0" borderId="0" xfId="2293" applyNumberFormat="1" applyFont="1" applyAlignment="1">
      <alignment horizontal="center"/>
    </xf>
    <xf numFmtId="0" fontId="75" fillId="0" borderId="0" xfId="4468" applyFont="1"/>
    <xf numFmtId="0" fontId="75" fillId="0" borderId="0" xfId="4470" applyFont="1"/>
    <xf numFmtId="0" fontId="75" fillId="0" borderId="0" xfId="4472" applyFont="1"/>
    <xf numFmtId="0" fontId="75" fillId="0" borderId="0" xfId="4474" applyFont="1"/>
    <xf numFmtId="0" fontId="75" fillId="0" borderId="0" xfId="4466" applyFont="1"/>
    <xf numFmtId="0" fontId="75" fillId="0" borderId="0" xfId="1986" applyFont="1" applyAlignment="1">
      <alignment horizontal="centerContinuous"/>
    </xf>
    <xf numFmtId="0" fontId="78" fillId="0" borderId="0" xfId="1986" applyFont="1" applyAlignment="1">
      <alignment horizontal="left"/>
    </xf>
    <xf numFmtId="0" fontId="78" fillId="0" borderId="0" xfId="1986" applyFont="1"/>
    <xf numFmtId="0" fontId="75" fillId="0" borderId="0" xfId="4453" applyFont="1"/>
    <xf numFmtId="0" fontId="78" fillId="0" borderId="0" xfId="1986" applyFont="1" applyAlignment="1">
      <alignment horizontal="centerContinuous"/>
    </xf>
    <xf numFmtId="0" fontId="75" fillId="0" borderId="18" xfId="4453" applyFont="1" applyBorder="1" applyAlignment="1">
      <alignment horizontal="center"/>
    </xf>
    <xf numFmtId="0" fontId="75" fillId="0" borderId="0" xfId="4453" applyFont="1" applyAlignment="1">
      <alignment horizontal="center"/>
    </xf>
    <xf numFmtId="0" fontId="81" fillId="0" borderId="0" xfId="1986" applyFont="1"/>
    <xf numFmtId="37" fontId="78" fillId="0" borderId="0" xfId="4459" applyNumberFormat="1" applyFont="1"/>
    <xf numFmtId="0" fontId="78" fillId="0" borderId="0" xfId="1986" quotePrefix="1" applyFont="1" applyAlignment="1">
      <alignment horizontal="left"/>
    </xf>
    <xf numFmtId="0" fontId="75" fillId="0" borderId="0" xfId="1986" applyFont="1" applyAlignment="1">
      <alignment horizontal="left"/>
    </xf>
    <xf numFmtId="0" fontId="87" fillId="0" borderId="0" xfId="0" applyFont="1"/>
    <xf numFmtId="49" fontId="76" fillId="0" borderId="0" xfId="1986" applyNumberFormat="1" applyFont="1"/>
    <xf numFmtId="0" fontId="76" fillId="0" borderId="0" xfId="1986" applyFont="1"/>
    <xf numFmtId="39" fontId="78" fillId="0" borderId="0" xfId="4408" applyFont="1"/>
    <xf numFmtId="39" fontId="78" fillId="0" borderId="0" xfId="4408" applyFont="1" applyAlignment="1">
      <alignment horizontal="left"/>
    </xf>
    <xf numFmtId="37" fontId="78" fillId="0" borderId="0" xfId="0" applyNumberFormat="1" applyFont="1"/>
    <xf numFmtId="39" fontId="78" fillId="0" borderId="0" xfId="4462" applyFont="1" applyAlignment="1">
      <alignment horizontal="left"/>
    </xf>
    <xf numFmtId="39" fontId="78" fillId="0" borderId="0" xfId="4462" applyFont="1"/>
    <xf numFmtId="37" fontId="78" fillId="0" borderId="0" xfId="2286" applyNumberFormat="1" applyFont="1"/>
    <xf numFmtId="0" fontId="78" fillId="0" borderId="0" xfId="2286" applyFont="1"/>
    <xf numFmtId="0" fontId="86" fillId="0" borderId="0" xfId="0" applyFont="1" applyAlignment="1">
      <alignment horizontal="center" vertical="center"/>
    </xf>
    <xf numFmtId="0" fontId="86" fillId="0" borderId="18" xfId="0" applyFont="1" applyBorder="1" applyAlignment="1">
      <alignment horizontal="center" vertical="center" wrapText="1"/>
    </xf>
    <xf numFmtId="39" fontId="75" fillId="0" borderId="0" xfId="4462" applyFont="1" applyAlignment="1">
      <alignment horizontal="left"/>
    </xf>
    <xf numFmtId="39" fontId="75" fillId="0" borderId="0" xfId="4462" applyFont="1"/>
    <xf numFmtId="37" fontId="75" fillId="0" borderId="0" xfId="2286" applyNumberFormat="1" applyFont="1"/>
    <xf numFmtId="0" fontId="86" fillId="0" borderId="0" xfId="0" applyFont="1" applyAlignment="1">
      <alignment vertical="center"/>
    </xf>
    <xf numFmtId="0" fontId="86" fillId="0" borderId="20" xfId="0" applyFont="1" applyBorder="1" applyAlignment="1">
      <alignment vertical="center"/>
    </xf>
    <xf numFmtId="0" fontId="86" fillId="0" borderId="0" xfId="0" applyFont="1" applyAlignment="1">
      <alignment horizontal="center" vertical="center" wrapText="1"/>
    </xf>
    <xf numFmtId="0" fontId="86" fillId="0" borderId="18" xfId="0" applyFont="1" applyBorder="1" applyAlignment="1">
      <alignment horizontal="center" vertical="center"/>
    </xf>
    <xf numFmtId="0" fontId="87" fillId="0" borderId="0" xfId="0" applyFont="1" applyAlignment="1">
      <alignment vertical="center"/>
    </xf>
    <xf numFmtId="198" fontId="86" fillId="0" borderId="0" xfId="0" applyNumberFormat="1" applyFont="1" applyAlignment="1">
      <alignment horizontal="right" vertical="center"/>
    </xf>
    <xf numFmtId="16" fontId="86" fillId="0" borderId="0" xfId="2286" applyNumberFormat="1" applyFont="1" applyAlignment="1">
      <alignment horizontal="center" vertical="center"/>
    </xf>
    <xf numFmtId="0" fontId="86" fillId="0" borderId="0" xfId="0" applyFont="1" applyAlignment="1">
      <alignment horizontal="right" vertical="center"/>
    </xf>
    <xf numFmtId="0" fontId="86" fillId="0" borderId="0" xfId="2286" applyFont="1" applyAlignment="1">
      <alignment horizontal="center" vertical="center"/>
    </xf>
    <xf numFmtId="198" fontId="86" fillId="0" borderId="7" xfId="0" applyNumberFormat="1" applyFont="1" applyBorder="1" applyAlignment="1">
      <alignment horizontal="right" vertical="center"/>
    </xf>
    <xf numFmtId="16" fontId="86" fillId="0" borderId="0" xfId="0" applyNumberFormat="1" applyFont="1" applyAlignment="1">
      <alignment horizontal="center" vertical="center"/>
    </xf>
    <xf numFmtId="210" fontId="86" fillId="0" borderId="0" xfId="0" applyNumberFormat="1" applyFont="1" applyAlignment="1">
      <alignment horizontal="right" vertical="center"/>
    </xf>
    <xf numFmtId="210" fontId="86" fillId="0" borderId="7" xfId="1186" applyNumberFormat="1" applyFont="1" applyFill="1" applyBorder="1" applyAlignment="1">
      <alignment horizontal="right" vertical="center"/>
    </xf>
    <xf numFmtId="0" fontId="86" fillId="0" borderId="20" xfId="0" applyFont="1" applyBorder="1" applyAlignment="1">
      <alignment horizontal="center" vertical="center"/>
    </xf>
    <xf numFmtId="0" fontId="86" fillId="0" borderId="0" xfId="2286" quotePrefix="1" applyFont="1" applyAlignment="1">
      <alignment horizontal="center" vertical="center" wrapText="1"/>
    </xf>
    <xf numFmtId="16" fontId="86" fillId="0" borderId="0" xfId="0" quotePrefix="1" applyNumberFormat="1" applyFont="1" applyAlignment="1">
      <alignment horizontal="center" vertical="center"/>
    </xf>
    <xf numFmtId="0" fontId="75" fillId="0" borderId="0" xfId="2286" applyFont="1" applyAlignment="1">
      <alignment horizontal="center" vertical="center"/>
    </xf>
    <xf numFmtId="210" fontId="86" fillId="0" borderId="0" xfId="0" applyNumberFormat="1" applyFont="1" applyAlignment="1">
      <alignment horizontal="right" vertical="center" wrapText="1"/>
    </xf>
    <xf numFmtId="210" fontId="86" fillId="0" borderId="0" xfId="1186" applyNumberFormat="1" applyFont="1" applyFill="1" applyBorder="1" applyAlignment="1">
      <alignment horizontal="right" vertical="center"/>
    </xf>
    <xf numFmtId="198" fontId="86" fillId="0" borderId="0" xfId="0" applyNumberFormat="1" applyFont="1" applyAlignment="1">
      <alignment horizontal="right" vertical="center" wrapText="1"/>
    </xf>
    <xf numFmtId="0" fontId="75" fillId="0" borderId="18" xfId="0" applyFont="1" applyBorder="1" applyAlignment="1">
      <alignment horizontal="center" vertical="center" wrapText="1"/>
    </xf>
    <xf numFmtId="0" fontId="75" fillId="0" borderId="0" xfId="0" applyFont="1" applyAlignment="1">
      <alignment horizontal="center" vertical="center" wrapText="1"/>
    </xf>
    <xf numFmtId="0" fontId="75" fillId="0" borderId="0" xfId="0" quotePrefix="1" applyFont="1" applyAlignment="1">
      <alignment horizontal="center" vertical="center" wrapText="1"/>
    </xf>
    <xf numFmtId="37" fontId="79" fillId="0" borderId="18" xfId="4434" quotePrefix="1" applyNumberFormat="1" applyFont="1" applyBorder="1" applyAlignment="1">
      <alignment horizontal="center" vertical="center" wrapText="1"/>
    </xf>
    <xf numFmtId="37" fontId="75" fillId="0" borderId="0" xfId="4434" applyNumberFormat="1" applyFont="1" applyAlignment="1">
      <alignment horizontal="center" vertical="center" wrapText="1"/>
    </xf>
    <xf numFmtId="37" fontId="78" fillId="0" borderId="0" xfId="4434" applyNumberFormat="1" applyFont="1" applyAlignment="1">
      <alignment horizontal="center" vertical="center" wrapText="1"/>
    </xf>
    <xf numFmtId="0" fontId="75" fillId="0" borderId="0" xfId="0" applyFont="1" applyAlignment="1">
      <alignment horizontal="center" wrapText="1"/>
    </xf>
    <xf numFmtId="0" fontId="10" fillId="0" borderId="26" xfId="0" applyFont="1" applyBorder="1" applyAlignment="1">
      <alignment horizontal="left"/>
    </xf>
    <xf numFmtId="0" fontId="10" fillId="0" borderId="0" xfId="0" applyFont="1" applyAlignment="1">
      <alignment horizontal="center"/>
    </xf>
    <xf numFmtId="0" fontId="10" fillId="0" borderId="18" xfId="0" applyFont="1" applyBorder="1" applyAlignment="1">
      <alignment horizontal="center" wrapText="1"/>
    </xf>
    <xf numFmtId="0" fontId="78" fillId="0" borderId="0" xfId="0" applyFont="1" applyAlignment="1">
      <alignment horizontal="left"/>
    </xf>
    <xf numFmtId="37" fontId="75" fillId="0" borderId="0" xfId="2293" quotePrefix="1" applyNumberFormat="1" applyFont="1"/>
    <xf numFmtId="37" fontId="75" fillId="0" borderId="0" xfId="2293" applyNumberFormat="1" applyFont="1" applyAlignment="1">
      <alignment horizontal="left"/>
    </xf>
    <xf numFmtId="0" fontId="78" fillId="0" borderId="0" xfId="1986" applyFont="1" applyAlignment="1">
      <alignment horizontal="right"/>
    </xf>
    <xf numFmtId="0" fontId="78" fillId="0" borderId="0" xfId="1986" applyFont="1" applyAlignment="1">
      <alignment horizontal="center"/>
    </xf>
    <xf numFmtId="198" fontId="78" fillId="0" borderId="0" xfId="1986" applyNumberFormat="1" applyFont="1"/>
    <xf numFmtId="0" fontId="94" fillId="0" borderId="0" xfId="0" applyFont="1"/>
    <xf numFmtId="43" fontId="78" fillId="0" borderId="19" xfId="1986" applyNumberFormat="1" applyFont="1" applyBorder="1"/>
    <xf numFmtId="43" fontId="78" fillId="0" borderId="0" xfId="1986" applyNumberFormat="1" applyFont="1"/>
    <xf numFmtId="0" fontId="75" fillId="0" borderId="0" xfId="0" applyFont="1" applyAlignment="1">
      <alignment horizontal="left"/>
    </xf>
    <xf numFmtId="0" fontId="75" fillId="0" borderId="0" xfId="0" applyFont="1" applyAlignment="1">
      <alignment horizontal="centerContinuous"/>
    </xf>
    <xf numFmtId="39" fontId="75" fillId="0" borderId="0" xfId="4408" applyFont="1"/>
    <xf numFmtId="39" fontId="75" fillId="0" borderId="0" xfId="4408" applyFont="1" applyAlignment="1">
      <alignment horizontal="left"/>
    </xf>
    <xf numFmtId="0" fontId="86" fillId="0" borderId="0" xfId="0" applyFont="1" applyAlignment="1">
      <alignment horizontal="left" vertical="center" indent="3"/>
    </xf>
    <xf numFmtId="0" fontId="3" fillId="0" borderId="0" xfId="0" applyFont="1"/>
    <xf numFmtId="0" fontId="3" fillId="0" borderId="0" xfId="0" applyFont="1" applyAlignment="1">
      <alignment horizontal="center"/>
    </xf>
    <xf numFmtId="37" fontId="76" fillId="0" borderId="0" xfId="2293" applyNumberFormat="1" applyFont="1"/>
    <xf numFmtId="37" fontId="78" fillId="0" borderId="0" xfId="2293" applyNumberFormat="1" applyFont="1"/>
    <xf numFmtId="37" fontId="75" fillId="0" borderId="0" xfId="2293" quotePrefix="1" applyNumberFormat="1" applyFont="1" applyAlignment="1">
      <alignment horizontal="left"/>
    </xf>
    <xf numFmtId="37" fontId="81" fillId="0" borderId="0" xfId="2293" applyNumberFormat="1" applyFont="1"/>
    <xf numFmtId="43" fontId="78" fillId="0" borderId="0" xfId="1186" applyFont="1" applyFill="1" applyAlignment="1"/>
    <xf numFmtId="40" fontId="97" fillId="0" borderId="0" xfId="4477" applyNumberFormat="1" applyFont="1" applyAlignment="1">
      <alignment horizontal="left"/>
    </xf>
    <xf numFmtId="37" fontId="78" fillId="0" borderId="0" xfId="2293" applyNumberFormat="1" applyFont="1" applyAlignment="1">
      <alignment horizontal="left"/>
    </xf>
    <xf numFmtId="37" fontId="78" fillId="0" borderId="0" xfId="1986" applyNumberFormat="1" applyFont="1"/>
    <xf numFmtId="49" fontId="3" fillId="0" borderId="0" xfId="0" applyNumberFormat="1" applyFont="1" applyAlignment="1">
      <alignment horizontal="center"/>
    </xf>
    <xf numFmtId="49" fontId="3" fillId="0" borderId="0" xfId="0" applyNumberFormat="1" applyFont="1"/>
    <xf numFmtId="37" fontId="76" fillId="0" borderId="0" xfId="0" quotePrefix="1" applyNumberFormat="1" applyFont="1"/>
    <xf numFmtId="37" fontId="75" fillId="0" borderId="0" xfId="1986" applyNumberFormat="1" applyFont="1" applyAlignment="1">
      <alignment horizontal="left"/>
    </xf>
    <xf numFmtId="37" fontId="75" fillId="0" borderId="0" xfId="0" applyNumberFormat="1" applyFont="1" applyAlignment="1">
      <alignment horizontal="left"/>
    </xf>
    <xf numFmtId="37" fontId="75" fillId="0" borderId="0" xfId="0" quotePrefix="1" applyNumberFormat="1" applyFont="1"/>
    <xf numFmtId="0" fontId="75" fillId="0" borderId="0" xfId="4454" quotePrefix="1" applyFont="1" applyAlignment="1">
      <alignment horizontal="center"/>
    </xf>
    <xf numFmtId="0" fontId="75" fillId="0" borderId="0" xfId="4455" applyFont="1"/>
    <xf numFmtId="189" fontId="75" fillId="0" borderId="0" xfId="4454" quotePrefix="1" applyNumberFormat="1" applyFont="1" applyAlignment="1">
      <alignment horizontal="center"/>
    </xf>
    <xf numFmtId="40" fontId="75" fillId="0" borderId="0" xfId="4456" applyNumberFormat="1" applyFont="1" applyAlignment="1">
      <alignment horizontal="left"/>
    </xf>
    <xf numFmtId="212" fontId="75" fillId="0" borderId="0" xfId="1186" applyNumberFormat="1" applyFont="1" applyFill="1" applyAlignment="1">
      <alignment horizontal="left"/>
    </xf>
    <xf numFmtId="40" fontId="75" fillId="0" borderId="0" xfId="4456" applyNumberFormat="1" applyFont="1"/>
    <xf numFmtId="43" fontId="76" fillId="0" borderId="0" xfId="1186" applyFont="1" applyFill="1" applyAlignment="1">
      <alignment horizontal="right"/>
    </xf>
    <xf numFmtId="40" fontId="75" fillId="0" borderId="0" xfId="4454" applyNumberFormat="1" applyFont="1"/>
    <xf numFmtId="40" fontId="76" fillId="0" borderId="0" xfId="4456" applyNumberFormat="1" applyFont="1" applyAlignment="1">
      <alignment horizontal="left"/>
    </xf>
    <xf numFmtId="40" fontId="76" fillId="0" borderId="26" xfId="4456" applyNumberFormat="1" applyFont="1" applyBorder="1"/>
    <xf numFmtId="40" fontId="75" fillId="0" borderId="0" xfId="4454" applyNumberFormat="1" applyFont="1" applyAlignment="1">
      <alignment horizontal="right"/>
    </xf>
    <xf numFmtId="40" fontId="88" fillId="0" borderId="21" xfId="2286" applyNumberFormat="1" applyFont="1" applyBorder="1" applyAlignment="1">
      <alignment horizontal="center"/>
    </xf>
    <xf numFmtId="212" fontId="88" fillId="0" borderId="21" xfId="2286" applyNumberFormat="1" applyFont="1" applyBorder="1" applyAlignment="1">
      <alignment horizontal="center"/>
    </xf>
    <xf numFmtId="40" fontId="88" fillId="0" borderId="0" xfId="2286" applyNumberFormat="1" applyFont="1" applyAlignment="1">
      <alignment horizontal="center"/>
    </xf>
    <xf numFmtId="40" fontId="88" fillId="0" borderId="23" xfId="2286" applyNumberFormat="1" applyFont="1" applyBorder="1" applyAlignment="1">
      <alignment horizontal="center"/>
    </xf>
    <xf numFmtId="40" fontId="88" fillId="0" borderId="23" xfId="2286" applyNumberFormat="1" applyFont="1" applyBorder="1"/>
    <xf numFmtId="212" fontId="88" fillId="0" borderId="23" xfId="2286" applyNumberFormat="1" applyFont="1" applyBorder="1" applyAlignment="1">
      <alignment horizontal="center"/>
    </xf>
    <xf numFmtId="0" fontId="75" fillId="0" borderId="0" xfId="4455" applyFont="1" applyAlignment="1">
      <alignment horizontal="center"/>
    </xf>
    <xf numFmtId="0" fontId="75" fillId="0" borderId="0" xfId="4455" quotePrefix="1" applyFont="1" applyAlignment="1">
      <alignment horizontal="center"/>
    </xf>
    <xf numFmtId="213" fontId="75" fillId="0" borderId="0" xfId="4455" quotePrefix="1" applyNumberFormat="1" applyFont="1" applyAlignment="1">
      <alignment horizontal="left"/>
    </xf>
    <xf numFmtId="212" fontId="75" fillId="0" borderId="0" xfId="1186" applyNumberFormat="1" applyFont="1" applyFill="1" applyAlignment="1">
      <alignment horizontal="center"/>
    </xf>
    <xf numFmtId="0" fontId="75" fillId="0" borderId="0" xfId="4455" quotePrefix="1" applyFont="1" applyAlignment="1">
      <alignment horizontal="left"/>
    </xf>
    <xf numFmtId="214" fontId="75" fillId="0" borderId="0" xfId="1233" applyNumberFormat="1" applyFont="1" applyFill="1" applyAlignment="1">
      <alignment horizontal="center"/>
    </xf>
    <xf numFmtId="214" fontId="75" fillId="0" borderId="0" xfId="1186" applyNumberFormat="1" applyFont="1" applyFill="1" applyAlignment="1">
      <alignment horizontal="center"/>
    </xf>
    <xf numFmtId="10" fontId="75" fillId="0" borderId="0" xfId="0" applyNumberFormat="1" applyFont="1" applyAlignment="1">
      <alignment horizontal="center"/>
    </xf>
    <xf numFmtId="206" fontId="75" fillId="0" borderId="0" xfId="1186" applyNumberFormat="1" applyFont="1" applyFill="1" applyAlignment="1">
      <alignment horizontal="right"/>
    </xf>
    <xf numFmtId="214" fontId="75" fillId="0" borderId="0" xfId="1186" applyNumberFormat="1" applyFont="1" applyFill="1" applyBorder="1" applyAlignment="1">
      <alignment horizontal="center"/>
    </xf>
    <xf numFmtId="0" fontId="99" fillId="0" borderId="0" xfId="4455" applyFont="1" applyAlignment="1">
      <alignment horizontal="center"/>
    </xf>
    <xf numFmtId="214" fontId="75" fillId="0" borderId="18" xfId="1186" applyNumberFormat="1" applyFont="1" applyFill="1" applyBorder="1" applyAlignment="1">
      <alignment horizontal="center"/>
    </xf>
    <xf numFmtId="206" fontId="75" fillId="0" borderId="18" xfId="1186" applyNumberFormat="1" applyFont="1" applyFill="1" applyBorder="1" applyAlignment="1">
      <alignment horizontal="right"/>
    </xf>
    <xf numFmtId="189" fontId="75" fillId="0" borderId="0" xfId="4455" applyNumberFormat="1" applyFont="1" applyAlignment="1">
      <alignment horizontal="center"/>
    </xf>
    <xf numFmtId="214" fontId="75" fillId="0" borderId="0" xfId="4455" applyNumberFormat="1" applyFont="1"/>
    <xf numFmtId="214" fontId="75" fillId="0" borderId="0" xfId="4455" applyNumberFormat="1" applyFont="1" applyAlignment="1">
      <alignment horizontal="center"/>
    </xf>
    <xf numFmtId="214" fontId="75" fillId="0" borderId="19" xfId="4455" applyNumberFormat="1" applyFont="1" applyBorder="1" applyAlignment="1">
      <alignment horizontal="center"/>
    </xf>
    <xf numFmtId="189" fontId="75" fillId="0" borderId="0" xfId="4455" applyNumberFormat="1" applyFont="1"/>
    <xf numFmtId="37" fontId="79" fillId="0" borderId="26" xfId="4434" quotePrefix="1" applyNumberFormat="1" applyFont="1" applyBorder="1" applyAlignment="1">
      <alignment horizontal="center"/>
    </xf>
    <xf numFmtId="206" fontId="75" fillId="0" borderId="0" xfId="1986" applyNumberFormat="1" applyFont="1"/>
    <xf numFmtId="198" fontId="75" fillId="0" borderId="0" xfId="1986" applyNumberFormat="1" applyFont="1"/>
    <xf numFmtId="0" fontId="91" fillId="0" borderId="0" xfId="0" applyFont="1"/>
    <xf numFmtId="43" fontId="75" fillId="0" borderId="0" xfId="1986" applyNumberFormat="1" applyFont="1"/>
    <xf numFmtId="0" fontId="76" fillId="0" borderId="0" xfId="0" quotePrefix="1" applyFont="1" applyAlignment="1">
      <alignment horizontal="left"/>
    </xf>
    <xf numFmtId="39" fontId="76" fillId="0" borderId="0" xfId="1986" quotePrefix="1" applyNumberFormat="1" applyFont="1" applyAlignment="1">
      <alignment horizontal="left"/>
    </xf>
    <xf numFmtId="39" fontId="76" fillId="0" borderId="0" xfId="1986" applyNumberFormat="1" applyFont="1"/>
    <xf numFmtId="39" fontId="75" fillId="0" borderId="0" xfId="1986" applyNumberFormat="1" applyFont="1"/>
    <xf numFmtId="0" fontId="75" fillId="0" borderId="0" xfId="0" applyFont="1" applyAlignment="1">
      <alignment horizontal="center" vertical="center"/>
    </xf>
    <xf numFmtId="0" fontId="75" fillId="0" borderId="0" xfId="1986" applyFont="1" applyAlignment="1">
      <alignment horizontal="center" vertical="center" wrapText="1"/>
    </xf>
    <xf numFmtId="0" fontId="75" fillId="0" borderId="26" xfId="0" applyFont="1" applyBorder="1" applyAlignment="1">
      <alignment horizontal="center" vertical="center" wrapText="1"/>
    </xf>
    <xf numFmtId="0" fontId="82" fillId="0" borderId="0" xfId="0" applyFont="1"/>
    <xf numFmtId="0" fontId="75" fillId="0" borderId="26" xfId="1986" applyFont="1" applyBorder="1" applyAlignment="1">
      <alignment horizontal="center" vertical="center"/>
    </xf>
    <xf numFmtId="0" fontId="75" fillId="0" borderId="0" xfId="1986" applyFont="1" applyAlignment="1">
      <alignment horizontal="center" vertical="center"/>
    </xf>
    <xf numFmtId="0" fontId="75" fillId="0" borderId="26" xfId="1986" applyFont="1" applyBorder="1" applyAlignment="1">
      <alignment horizontal="center" vertical="center" wrapText="1"/>
    </xf>
    <xf numFmtId="0" fontId="75" fillId="0" borderId="26" xfId="0" applyFont="1" applyBorder="1" applyAlignment="1">
      <alignment horizontal="center" vertical="center"/>
    </xf>
    <xf numFmtId="43" fontId="75" fillId="0" borderId="0" xfId="1186" applyFont="1" applyFill="1" applyBorder="1" applyAlignment="1">
      <alignment horizontal="center" vertical="center"/>
    </xf>
    <xf numFmtId="43" fontId="75" fillId="0" borderId="26" xfId="1186" applyFont="1" applyFill="1" applyBorder="1" applyAlignment="1">
      <alignment horizontal="center" vertical="center"/>
    </xf>
    <xf numFmtId="40" fontId="76" fillId="0" borderId="0" xfId="4408" applyNumberFormat="1" applyFont="1"/>
    <xf numFmtId="194" fontId="75" fillId="0" borderId="0" xfId="4408" applyNumberFormat="1" applyFont="1"/>
    <xf numFmtId="206" fontId="70" fillId="0" borderId="0" xfId="1986" applyNumberFormat="1" applyFont="1"/>
    <xf numFmtId="206" fontId="75" fillId="0" borderId="0" xfId="4434" quotePrefix="1" applyNumberFormat="1" applyFont="1" applyAlignment="1">
      <alignment horizontal="right"/>
    </xf>
    <xf numFmtId="206" fontId="75" fillId="0" borderId="0" xfId="4434" applyNumberFormat="1" applyFont="1" applyAlignment="1">
      <alignment horizontal="right"/>
    </xf>
    <xf numFmtId="194" fontId="76" fillId="0" borderId="0" xfId="4408" applyNumberFormat="1" applyFont="1"/>
    <xf numFmtId="37" fontId="10" fillId="0" borderId="0" xfId="0" applyNumberFormat="1" applyFont="1" applyAlignment="1">
      <alignment horizontal="left"/>
    </xf>
    <xf numFmtId="37" fontId="83" fillId="0" borderId="0" xfId="0" applyNumberFormat="1" applyFont="1" applyAlignment="1">
      <alignment horizontal="left"/>
    </xf>
    <xf numFmtId="37" fontId="84" fillId="0" borderId="0" xfId="0" applyNumberFormat="1" applyFont="1" applyAlignment="1">
      <alignment horizontal="center"/>
    </xf>
    <xf numFmtId="37" fontId="85" fillId="0" borderId="26" xfId="0" applyNumberFormat="1" applyFont="1" applyBorder="1" applyAlignment="1">
      <alignment horizontal="center"/>
    </xf>
    <xf numFmtId="194" fontId="75" fillId="0" borderId="0" xfId="0" applyNumberFormat="1" applyFont="1"/>
    <xf numFmtId="0" fontId="78" fillId="0" borderId="0" xfId="1186" applyNumberFormat="1" applyFont="1" applyFill="1"/>
    <xf numFmtId="40" fontId="75" fillId="0" borderId="0" xfId="4408" applyNumberFormat="1" applyFont="1"/>
    <xf numFmtId="49" fontId="83" fillId="0" borderId="0" xfId="0" applyNumberFormat="1" applyFont="1"/>
    <xf numFmtId="0" fontId="83" fillId="0" borderId="0" xfId="0" applyFont="1"/>
    <xf numFmtId="0" fontId="10" fillId="0" borderId="0" xfId="0" applyFont="1" applyAlignment="1">
      <alignment horizontal="left"/>
    </xf>
    <xf numFmtId="0" fontId="83" fillId="0" borderId="0" xfId="0" applyFont="1" applyAlignment="1">
      <alignment horizontal="center"/>
    </xf>
    <xf numFmtId="0" fontId="83" fillId="0" borderId="0" xfId="0" applyFont="1" applyAlignment="1">
      <alignment horizontal="left"/>
    </xf>
    <xf numFmtId="0" fontId="80" fillId="0" borderId="0" xfId="0" applyFont="1"/>
    <xf numFmtId="49" fontId="10" fillId="0" borderId="0" xfId="0" applyNumberFormat="1" applyFont="1" applyAlignment="1">
      <alignment horizontal="center"/>
    </xf>
    <xf numFmtId="49" fontId="75" fillId="0" borderId="0" xfId="0" applyNumberFormat="1" applyFont="1" applyAlignment="1">
      <alignment horizontal="center"/>
    </xf>
    <xf numFmtId="0" fontId="75" fillId="0" borderId="0" xfId="1186" applyNumberFormat="1" applyFont="1" applyFill="1" applyBorder="1"/>
    <xf numFmtId="206" fontId="75" fillId="0" borderId="0" xfId="1186" quotePrefix="1" applyNumberFormat="1" applyFont="1" applyFill="1" applyBorder="1" applyAlignment="1">
      <alignment horizontal="center"/>
    </xf>
    <xf numFmtId="206" fontId="75" fillId="0" borderId="0" xfId="1186" quotePrefix="1" applyNumberFormat="1" applyFont="1" applyFill="1" applyBorder="1" applyAlignment="1"/>
    <xf numFmtId="206" fontId="75" fillId="0" borderId="0" xfId="1233" quotePrefix="1" applyNumberFormat="1" applyFont="1" applyFill="1" applyBorder="1" applyAlignment="1">
      <alignment horizontal="left"/>
    </xf>
    <xf numFmtId="198" fontId="75" fillId="0" borderId="0" xfId="1233" applyNumberFormat="1" applyFont="1" applyFill="1" applyBorder="1" applyAlignment="1"/>
    <xf numFmtId="216" fontId="75" fillId="0" borderId="0" xfId="1433" applyNumberFormat="1" applyFont="1" applyFill="1" applyBorder="1"/>
    <xf numFmtId="198" fontId="78" fillId="0" borderId="0" xfId="1186" applyNumberFormat="1" applyFont="1" applyBorder="1" applyAlignment="1"/>
    <xf numFmtId="43" fontId="78" fillId="0" borderId="0" xfId="1186" applyFont="1" applyBorder="1" applyAlignment="1"/>
    <xf numFmtId="40" fontId="78" fillId="0" borderId="0" xfId="4431" applyNumberFormat="1" applyFont="1" applyAlignment="1">
      <alignment horizontal="left"/>
    </xf>
    <xf numFmtId="40" fontId="70" fillId="0" borderId="0" xfId="4477" quotePrefix="1" applyNumberFormat="1" applyFont="1" applyAlignment="1">
      <alignment horizontal="left"/>
    </xf>
    <xf numFmtId="0" fontId="99" fillId="0" borderId="0" xfId="0" applyFont="1"/>
    <xf numFmtId="40" fontId="70" fillId="0" borderId="0" xfId="4477" applyNumberFormat="1" applyFont="1" applyAlignment="1">
      <alignment horizontal="left"/>
    </xf>
    <xf numFmtId="43" fontId="78" fillId="0" borderId="26" xfId="1186" applyFont="1" applyFill="1" applyBorder="1"/>
    <xf numFmtId="211" fontId="78" fillId="0" borderId="0" xfId="1233" applyNumberFormat="1" applyFont="1" applyFill="1"/>
    <xf numFmtId="0" fontId="75" fillId="0" borderId="0" xfId="2286" quotePrefix="1" applyFont="1"/>
    <xf numFmtId="43" fontId="75" fillId="0" borderId="0" xfId="1186" quotePrefix="1" applyFont="1" applyFill="1" applyAlignment="1">
      <alignment horizontal="center"/>
    </xf>
    <xf numFmtId="43" fontId="79" fillId="0" borderId="0" xfId="1186" quotePrefix="1" applyFont="1" applyBorder="1" applyAlignment="1">
      <alignment horizontal="center"/>
    </xf>
    <xf numFmtId="43" fontId="75" fillId="0" borderId="0" xfId="1186" applyFont="1" applyAlignment="1">
      <alignment horizontal="center"/>
    </xf>
    <xf numFmtId="43" fontId="79" fillId="0" borderId="24" xfId="1186" quotePrefix="1" applyFont="1" applyBorder="1" applyAlignment="1">
      <alignment horizontal="center"/>
    </xf>
    <xf numFmtId="0" fontId="75" fillId="0" borderId="18" xfId="0" applyFont="1" applyBorder="1" applyAlignment="1">
      <alignment horizontal="center"/>
    </xf>
    <xf numFmtId="0" fontId="96" fillId="0" borderId="26" xfId="1986" applyFont="1" applyBorder="1"/>
    <xf numFmtId="0" fontId="75" fillId="0" borderId="18" xfId="0" applyFont="1" applyBorder="1"/>
    <xf numFmtId="43" fontId="75" fillId="0" borderId="0" xfId="0" applyNumberFormat="1" applyFont="1"/>
    <xf numFmtId="0" fontId="75" fillId="0" borderId="0" xfId="1233" applyNumberFormat="1" applyFont="1" applyFill="1" applyBorder="1" applyAlignment="1">
      <alignment horizontal="center" wrapText="1"/>
    </xf>
    <xf numFmtId="0" fontId="95" fillId="0" borderId="0" xfId="1986" applyFont="1" applyAlignment="1">
      <alignment horizontal="center"/>
    </xf>
    <xf numFmtId="37" fontId="95" fillId="0" borderId="0" xfId="4436" quotePrefix="1" applyNumberFormat="1" applyFont="1" applyAlignment="1">
      <alignment horizontal="center"/>
    </xf>
    <xf numFmtId="39" fontId="96" fillId="0" borderId="0" xfId="4431" applyFont="1" applyAlignment="1">
      <alignment horizontal="center"/>
    </xf>
    <xf numFmtId="37" fontId="81" fillId="0" borderId="0" xfId="4434" quotePrefix="1" applyNumberFormat="1" applyFont="1" applyAlignment="1">
      <alignment horizontal="center"/>
    </xf>
    <xf numFmtId="0" fontId="10" fillId="0" borderId="0" xfId="0" quotePrefix="1" applyFont="1" applyAlignment="1">
      <alignment horizontal="center"/>
    </xf>
    <xf numFmtId="0" fontId="10" fillId="0" borderId="0" xfId="0" applyFont="1" applyAlignment="1">
      <alignment horizontal="center"/>
    </xf>
    <xf numFmtId="0" fontId="83" fillId="0" borderId="0" xfId="0" applyFont="1" applyAlignment="1">
      <alignment horizontal="center"/>
    </xf>
    <xf numFmtId="43" fontId="75" fillId="0" borderId="26" xfId="1186" applyFont="1" applyFill="1" applyBorder="1" applyAlignment="1">
      <alignment horizontal="center"/>
    </xf>
    <xf numFmtId="206" fontId="75" fillId="0" borderId="0" xfId="1186" quotePrefix="1" applyNumberFormat="1" applyFont="1" applyFill="1" applyAlignment="1">
      <alignment horizontal="center"/>
    </xf>
    <xf numFmtId="206" fontId="75" fillId="0" borderId="0" xfId="1186" applyNumberFormat="1" applyFont="1" applyFill="1" applyAlignment="1">
      <alignment horizontal="center"/>
    </xf>
    <xf numFmtId="43" fontId="75" fillId="0" borderId="0" xfId="1186" quotePrefix="1" applyFont="1" applyFill="1" applyAlignment="1">
      <alignment horizontal="center"/>
    </xf>
    <xf numFmtId="43" fontId="75" fillId="0" borderId="0" xfId="1186" applyFont="1" applyFill="1" applyAlignment="1">
      <alignment horizontal="center"/>
    </xf>
    <xf numFmtId="43" fontId="75" fillId="0" borderId="0" xfId="1186" applyFont="1" applyFill="1" applyBorder="1" applyAlignment="1">
      <alignment horizontal="center" vertical="center"/>
    </xf>
    <xf numFmtId="43" fontId="75" fillId="0" borderId="26" xfId="1186" applyFont="1" applyFill="1" applyBorder="1" applyAlignment="1">
      <alignment horizontal="center" vertical="center"/>
    </xf>
    <xf numFmtId="0" fontId="75" fillId="0" borderId="0" xfId="0" quotePrefix="1" applyFont="1" applyAlignment="1">
      <alignment horizontal="center"/>
    </xf>
    <xf numFmtId="0" fontId="75" fillId="0" borderId="0" xfId="0" applyFont="1" applyAlignment="1">
      <alignment horizontal="center"/>
    </xf>
    <xf numFmtId="0" fontId="75" fillId="0" borderId="24" xfId="1986" applyFont="1" applyBorder="1" applyAlignment="1">
      <alignment horizontal="center" vertical="center"/>
    </xf>
    <xf numFmtId="0" fontId="75" fillId="0" borderId="25" xfId="0" applyFont="1" applyBorder="1" applyAlignment="1">
      <alignment horizontal="center" vertical="center" wrapText="1"/>
    </xf>
    <xf numFmtId="0" fontId="75" fillId="0" borderId="0" xfId="0" applyFont="1" applyAlignment="1">
      <alignment horizontal="center" vertical="center" wrapText="1"/>
    </xf>
    <xf numFmtId="0" fontId="75" fillId="0" borderId="26" xfId="0" applyFont="1" applyBorder="1" applyAlignment="1">
      <alignment horizontal="center" vertical="center" wrapText="1"/>
    </xf>
    <xf numFmtId="0" fontId="75" fillId="0" borderId="24" xfId="1986" applyFont="1" applyBorder="1" applyAlignment="1">
      <alignment horizontal="center"/>
    </xf>
    <xf numFmtId="39" fontId="75" fillId="0" borderId="0" xfId="1233" quotePrefix="1" applyNumberFormat="1" applyFont="1" applyFill="1" applyAlignment="1">
      <alignment horizontal="center"/>
    </xf>
    <xf numFmtId="39" fontId="75" fillId="0" borderId="0" xfId="1233" applyNumberFormat="1" applyFont="1" applyFill="1" applyBorder="1" applyAlignment="1">
      <alignment horizontal="center" vertical="center"/>
    </xf>
    <xf numFmtId="39" fontId="75" fillId="0" borderId="26" xfId="1233" applyNumberFormat="1" applyFont="1" applyFill="1" applyBorder="1" applyAlignment="1">
      <alignment horizontal="center" vertical="center"/>
    </xf>
    <xf numFmtId="43" fontId="10" fillId="0" borderId="0" xfId="1186" applyFont="1" applyFill="1" applyBorder="1" applyAlignment="1">
      <alignment horizontal="center" vertical="center"/>
    </xf>
    <xf numFmtId="43" fontId="10" fillId="0" borderId="26" xfId="1186" applyFont="1" applyFill="1" applyBorder="1" applyAlignment="1">
      <alignment horizontal="center" vertical="center"/>
    </xf>
    <xf numFmtId="0" fontId="75" fillId="0" borderId="0" xfId="1986" quotePrefix="1" applyFont="1" applyAlignment="1">
      <alignment horizontal="center"/>
    </xf>
    <xf numFmtId="0" fontId="75" fillId="0" borderId="0" xfId="1986" applyFont="1" applyAlignment="1">
      <alignment horizontal="center"/>
    </xf>
    <xf numFmtId="40" fontId="75" fillId="0" borderId="26" xfId="1186" applyNumberFormat="1" applyFont="1" applyFill="1" applyBorder="1" applyAlignment="1">
      <alignment horizontal="center"/>
    </xf>
    <xf numFmtId="43" fontId="75" fillId="0" borderId="18" xfId="1186" applyFont="1" applyFill="1" applyBorder="1" applyAlignment="1">
      <alignment horizontal="center"/>
    </xf>
    <xf numFmtId="0" fontId="75" fillId="0" borderId="0" xfId="4454" quotePrefix="1" applyFont="1" applyAlignment="1">
      <alignment horizontal="center"/>
    </xf>
    <xf numFmtId="189" fontId="76" fillId="0" borderId="25" xfId="1186" quotePrefix="1" applyNumberFormat="1" applyFont="1" applyFill="1" applyBorder="1" applyAlignment="1">
      <alignment horizontal="center" vertical="center"/>
    </xf>
    <xf numFmtId="189" fontId="76" fillId="0" borderId="26" xfId="1186" quotePrefix="1" applyNumberFormat="1" applyFont="1" applyFill="1" applyBorder="1" applyAlignment="1">
      <alignment horizontal="center" vertical="center"/>
    </xf>
    <xf numFmtId="0" fontId="88" fillId="0" borderId="22" xfId="2286" applyFont="1" applyBorder="1" applyAlignment="1">
      <alignment horizontal="center"/>
    </xf>
    <xf numFmtId="0" fontId="78" fillId="0" borderId="0" xfId="1986" applyFont="1" applyAlignment="1">
      <alignment horizontal="center"/>
    </xf>
    <xf numFmtId="43" fontId="78" fillId="0" borderId="18" xfId="1186" applyFont="1" applyFill="1" applyBorder="1" applyAlignment="1">
      <alignment horizontal="center"/>
    </xf>
    <xf numFmtId="0" fontId="86" fillId="0" borderId="0" xfId="0" applyFont="1" applyAlignment="1">
      <alignment horizontal="center" vertical="center"/>
    </xf>
    <xf numFmtId="0" fontId="86" fillId="0" borderId="18" xfId="0" applyFont="1" applyBorder="1" applyAlignment="1">
      <alignment horizontal="center" vertical="center"/>
    </xf>
    <xf numFmtId="0" fontId="78" fillId="0" borderId="7" xfId="1986" applyFont="1" applyBorder="1" applyAlignment="1">
      <alignment horizontal="center"/>
    </xf>
    <xf numFmtId="0" fontId="86" fillId="0" borderId="18"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18" xfId="0" applyFont="1" applyBorder="1" applyAlignment="1">
      <alignment horizontal="center" wrapText="1"/>
    </xf>
    <xf numFmtId="0" fontId="86" fillId="0" borderId="7" xfId="0" applyFont="1" applyBorder="1" applyAlignment="1">
      <alignment horizontal="center" vertical="center" wrapText="1"/>
    </xf>
    <xf numFmtId="0" fontId="86" fillId="0" borderId="20" xfId="0" applyFont="1" applyBorder="1" applyAlignment="1">
      <alignment horizontal="center" vertical="center" wrapText="1"/>
    </xf>
    <xf numFmtId="0" fontId="86" fillId="0" borderId="0" xfId="0" applyFont="1" applyAlignment="1">
      <alignment horizontal="center" vertical="center" wrapText="1"/>
    </xf>
    <xf numFmtId="0" fontId="86" fillId="0" borderId="20" xfId="0" applyFont="1" applyBorder="1" applyAlignment="1">
      <alignment horizontal="center" vertical="center"/>
    </xf>
    <xf numFmtId="0" fontId="75" fillId="0" borderId="18" xfId="1986" quotePrefix="1" applyFont="1" applyBorder="1" applyAlignment="1">
      <alignment horizontal="center" vertical="center"/>
    </xf>
    <xf numFmtId="15" fontId="75" fillId="0" borderId="7" xfId="4453" quotePrefix="1" applyNumberFormat="1" applyFont="1" applyBorder="1" applyAlignment="1">
      <alignment horizontal="center"/>
    </xf>
    <xf numFmtId="43" fontId="75" fillId="0" borderId="7" xfId="1186" applyFont="1" applyFill="1" applyBorder="1" applyAlignment="1">
      <alignment horizontal="center"/>
    </xf>
    <xf numFmtId="0" fontId="75" fillId="0" borderId="18" xfId="0" applyFont="1" applyBorder="1" applyAlignment="1">
      <alignment horizontal="center"/>
    </xf>
  </cellXfs>
  <cellStyles count="4479">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xfId="1186" builtinId="3"/>
    <cellStyle name="Comma [0.00]" xfId="1187" xr:uid="{00000000-0005-0000-0000-0000A2040000}"/>
    <cellStyle name="Comma 10" xfId="1188" xr:uid="{00000000-0005-0000-0000-0000A3040000}"/>
    <cellStyle name="Comma 10 2" xfId="1189" xr:uid="{00000000-0005-0000-0000-0000A4040000}"/>
    <cellStyle name="Comma 10 3" xfId="1190" xr:uid="{00000000-0005-0000-0000-0000A5040000}"/>
    <cellStyle name="Comma 10 4" xfId="1191" xr:uid="{00000000-0005-0000-0000-0000A6040000}"/>
    <cellStyle name="Comma 10 5" xfId="1192" xr:uid="{00000000-0005-0000-0000-0000A7040000}"/>
    <cellStyle name="Comma 10 6" xfId="1193" xr:uid="{00000000-0005-0000-0000-0000A8040000}"/>
    <cellStyle name="Comma 10 7" xfId="1194" xr:uid="{00000000-0005-0000-0000-0000A9040000}"/>
    <cellStyle name="Comma 10 8" xfId="1195" xr:uid="{00000000-0005-0000-0000-0000AA040000}"/>
    <cellStyle name="Comma 10 9" xfId="1196" xr:uid="{00000000-0005-0000-0000-0000AB040000}"/>
    <cellStyle name="Comma 11" xfId="1197" xr:uid="{00000000-0005-0000-0000-0000AC040000}"/>
    <cellStyle name="Comma 12" xfId="1198" xr:uid="{00000000-0005-0000-0000-0000AD040000}"/>
    <cellStyle name="Comma 13" xfId="1199" xr:uid="{00000000-0005-0000-0000-0000AE040000}"/>
    <cellStyle name="Comma 14" xfId="1200" xr:uid="{00000000-0005-0000-0000-0000AF040000}"/>
    <cellStyle name="Comma 14 2" xfId="1201" xr:uid="{00000000-0005-0000-0000-0000B0040000}"/>
    <cellStyle name="Comma 15" xfId="1202" xr:uid="{00000000-0005-0000-0000-0000B1040000}"/>
    <cellStyle name="Comma 16" xfId="1203" xr:uid="{00000000-0005-0000-0000-0000B2040000}"/>
    <cellStyle name="Comma 17" xfId="1204" xr:uid="{00000000-0005-0000-0000-0000B3040000}"/>
    <cellStyle name="Comma 18" xfId="1205" xr:uid="{00000000-0005-0000-0000-0000B4040000}"/>
    <cellStyle name="Comma 18 2" xfId="1206" xr:uid="{00000000-0005-0000-0000-0000B5040000}"/>
    <cellStyle name="Comma 19" xfId="1207" xr:uid="{00000000-0005-0000-0000-0000B6040000}"/>
    <cellStyle name="Comma 2" xfId="1208" xr:uid="{00000000-0005-0000-0000-0000B7040000}"/>
    <cellStyle name="Comma 2 10" xfId="1209" xr:uid="{00000000-0005-0000-0000-0000B8040000}"/>
    <cellStyle name="Comma 2 11" xfId="1210" xr:uid="{00000000-0005-0000-0000-0000B9040000}"/>
    <cellStyle name="Comma 2 12" xfId="1211" xr:uid="{00000000-0005-0000-0000-0000BA040000}"/>
    <cellStyle name="Comma 2 13" xfId="1212" xr:uid="{00000000-0005-0000-0000-0000BB040000}"/>
    <cellStyle name="Comma 2 14" xfId="1213" xr:uid="{00000000-0005-0000-0000-0000BC040000}"/>
    <cellStyle name="Comma 2 15" xfId="1214" xr:uid="{00000000-0005-0000-0000-0000BD040000}"/>
    <cellStyle name="Comma 2 16" xfId="1215" xr:uid="{00000000-0005-0000-0000-0000BE040000}"/>
    <cellStyle name="Comma 2 17" xfId="1216" xr:uid="{00000000-0005-0000-0000-0000BF040000}"/>
    <cellStyle name="Comma 2 18" xfId="1217" xr:uid="{00000000-0005-0000-0000-0000C0040000}"/>
    <cellStyle name="Comma 2 19" xfId="1218" xr:uid="{00000000-0005-0000-0000-0000C1040000}"/>
    <cellStyle name="Comma 2 2" xfId="1219" xr:uid="{00000000-0005-0000-0000-0000C2040000}"/>
    <cellStyle name="Comma 2 2 2" xfId="1220" xr:uid="{00000000-0005-0000-0000-0000C3040000}"/>
    <cellStyle name="Comma 2 2 3" xfId="1221" xr:uid="{00000000-0005-0000-0000-0000C4040000}"/>
    <cellStyle name="Comma 2 2 4" xfId="1222" xr:uid="{00000000-0005-0000-0000-0000C5040000}"/>
    <cellStyle name="Comma 2 2 5" xfId="4410" xr:uid="{00000000-0005-0000-0000-0000C6040000}"/>
    <cellStyle name="Comma 2 20" xfId="1223" xr:uid="{00000000-0005-0000-0000-0000C7040000}"/>
    <cellStyle name="Comma 2 21" xfId="1224" xr:uid="{00000000-0005-0000-0000-0000C8040000}"/>
    <cellStyle name="Comma 2 22" xfId="1225" xr:uid="{00000000-0005-0000-0000-0000C9040000}"/>
    <cellStyle name="Comma 2 23" xfId="1226" xr:uid="{00000000-0005-0000-0000-0000CA040000}"/>
    <cellStyle name="Comma 2 24" xfId="1227" xr:uid="{00000000-0005-0000-0000-0000CB040000}"/>
    <cellStyle name="Comma 2 25" xfId="1228" xr:uid="{00000000-0005-0000-0000-0000CC040000}"/>
    <cellStyle name="Comma 2 26" xfId="1229" xr:uid="{00000000-0005-0000-0000-0000CD040000}"/>
    <cellStyle name="Comma 2 27" xfId="1230" xr:uid="{00000000-0005-0000-0000-0000CE040000}"/>
    <cellStyle name="Comma 2 28" xfId="1231" xr:uid="{00000000-0005-0000-0000-0000CF040000}"/>
    <cellStyle name="Comma 2 29" xfId="1232" xr:uid="{00000000-0005-0000-0000-0000D0040000}"/>
    <cellStyle name="Comma 2 3" xfId="1233" xr:uid="{00000000-0005-0000-0000-0000D1040000}"/>
    <cellStyle name="Comma 2 3 2" xfId="1234" xr:uid="{00000000-0005-0000-0000-0000D2040000}"/>
    <cellStyle name="Comma 2 3 3" xfId="4411" xr:uid="{00000000-0005-0000-0000-0000D3040000}"/>
    <cellStyle name="Comma 2 30" xfId="1235" xr:uid="{00000000-0005-0000-0000-0000D4040000}"/>
    <cellStyle name="Comma 2 31" xfId="1236" xr:uid="{00000000-0005-0000-0000-0000D5040000}"/>
    <cellStyle name="Comma 2 32" xfId="1237" xr:uid="{00000000-0005-0000-0000-0000D6040000}"/>
    <cellStyle name="Comma 2 33" xfId="1238" xr:uid="{00000000-0005-0000-0000-0000D7040000}"/>
    <cellStyle name="Comma 2 34" xfId="1239" xr:uid="{00000000-0005-0000-0000-0000D8040000}"/>
    <cellStyle name="Comma 2 35" xfId="1240" xr:uid="{00000000-0005-0000-0000-0000D9040000}"/>
    <cellStyle name="Comma 2 36" xfId="1241" xr:uid="{00000000-0005-0000-0000-0000DA040000}"/>
    <cellStyle name="Comma 2 37" xfId="1242" xr:uid="{00000000-0005-0000-0000-0000DB040000}"/>
    <cellStyle name="Comma 2 38" xfId="1243" xr:uid="{00000000-0005-0000-0000-0000DC040000}"/>
    <cellStyle name="Comma 2 39" xfId="1244" xr:uid="{00000000-0005-0000-0000-0000DD040000}"/>
    <cellStyle name="Comma 2 4" xfId="1245" xr:uid="{00000000-0005-0000-0000-0000DE040000}"/>
    <cellStyle name="Comma 2 4 2" xfId="4412" xr:uid="{00000000-0005-0000-0000-0000DF040000}"/>
    <cellStyle name="Comma 2 40" xfId="1246" xr:uid="{00000000-0005-0000-0000-0000E0040000}"/>
    <cellStyle name="Comma 2 41" xfId="1247" xr:uid="{00000000-0005-0000-0000-0000E1040000}"/>
    <cellStyle name="Comma 2 42" xfId="1248" xr:uid="{00000000-0005-0000-0000-0000E2040000}"/>
    <cellStyle name="Comma 2 43" xfId="1249" xr:uid="{00000000-0005-0000-0000-0000E3040000}"/>
    <cellStyle name="Comma 2 44" xfId="1250" xr:uid="{00000000-0005-0000-0000-0000E4040000}"/>
    <cellStyle name="Comma 2 45" xfId="1251" xr:uid="{00000000-0005-0000-0000-0000E5040000}"/>
    <cellStyle name="Comma 2 46" xfId="1252" xr:uid="{00000000-0005-0000-0000-0000E6040000}"/>
    <cellStyle name="Comma 2 47" xfId="1253" xr:uid="{00000000-0005-0000-0000-0000E7040000}"/>
    <cellStyle name="Comma 2 48" xfId="1254" xr:uid="{00000000-0005-0000-0000-0000E8040000}"/>
    <cellStyle name="Comma 2 49" xfId="1255" xr:uid="{00000000-0005-0000-0000-0000E9040000}"/>
    <cellStyle name="Comma 2 5" xfId="1256" xr:uid="{00000000-0005-0000-0000-0000EA040000}"/>
    <cellStyle name="Comma 2 50" xfId="1257" xr:uid="{00000000-0005-0000-0000-0000EB040000}"/>
    <cellStyle name="Comma 2 51" xfId="1258" xr:uid="{00000000-0005-0000-0000-0000EC040000}"/>
    <cellStyle name="Comma 2 52" xfId="1259" xr:uid="{00000000-0005-0000-0000-0000ED040000}"/>
    <cellStyle name="Comma 2 53" xfId="1260" xr:uid="{00000000-0005-0000-0000-0000EE040000}"/>
    <cellStyle name="Comma 2 54" xfId="1261" xr:uid="{00000000-0005-0000-0000-0000EF040000}"/>
    <cellStyle name="Comma 2 55" xfId="1262" xr:uid="{00000000-0005-0000-0000-0000F0040000}"/>
    <cellStyle name="Comma 2 56" xfId="1263" xr:uid="{00000000-0005-0000-0000-0000F1040000}"/>
    <cellStyle name="Comma 2 57" xfId="1264" xr:uid="{00000000-0005-0000-0000-0000F2040000}"/>
    <cellStyle name="Comma 2 58" xfId="1265" xr:uid="{00000000-0005-0000-0000-0000F3040000}"/>
    <cellStyle name="Comma 2 59" xfId="1266" xr:uid="{00000000-0005-0000-0000-0000F4040000}"/>
    <cellStyle name="Comma 2 6" xfId="1267" xr:uid="{00000000-0005-0000-0000-0000F5040000}"/>
    <cellStyle name="Comma 2 60" xfId="1268" xr:uid="{00000000-0005-0000-0000-0000F6040000}"/>
    <cellStyle name="Comma 2 61" xfId="1269" xr:uid="{00000000-0005-0000-0000-0000F7040000}"/>
    <cellStyle name="Comma 2 62" xfId="1270" xr:uid="{00000000-0005-0000-0000-0000F8040000}"/>
    <cellStyle name="Comma 2 63" xfId="1271" xr:uid="{00000000-0005-0000-0000-0000F9040000}"/>
    <cellStyle name="Comma 2 64" xfId="1272" xr:uid="{00000000-0005-0000-0000-0000FA040000}"/>
    <cellStyle name="Comma 2 65" xfId="1273" xr:uid="{00000000-0005-0000-0000-0000FB040000}"/>
    <cellStyle name="Comma 2 66" xfId="1274" xr:uid="{00000000-0005-0000-0000-0000FC040000}"/>
    <cellStyle name="Comma 2 67" xfId="1275" xr:uid="{00000000-0005-0000-0000-0000FD040000}"/>
    <cellStyle name="Comma 2 68" xfId="1276" xr:uid="{00000000-0005-0000-0000-0000FE040000}"/>
    <cellStyle name="Comma 2 69" xfId="1277" xr:uid="{00000000-0005-0000-0000-0000FF040000}"/>
    <cellStyle name="Comma 2 7" xfId="1278" xr:uid="{00000000-0005-0000-0000-000000050000}"/>
    <cellStyle name="Comma 2 70" xfId="1279" xr:uid="{00000000-0005-0000-0000-000001050000}"/>
    <cellStyle name="Comma 2 71" xfId="1280" xr:uid="{00000000-0005-0000-0000-000002050000}"/>
    <cellStyle name="Comma 2 72" xfId="1281" xr:uid="{00000000-0005-0000-0000-000003050000}"/>
    <cellStyle name="Comma 2 73" xfId="1282" xr:uid="{00000000-0005-0000-0000-000004050000}"/>
    <cellStyle name="Comma 2 74" xfId="1283" xr:uid="{00000000-0005-0000-0000-000005050000}"/>
    <cellStyle name="Comma 2 75" xfId="1284" xr:uid="{00000000-0005-0000-0000-000006050000}"/>
    <cellStyle name="Comma 2 76" xfId="1285" xr:uid="{00000000-0005-0000-0000-000007050000}"/>
    <cellStyle name="Comma 2 77" xfId="1286" xr:uid="{00000000-0005-0000-0000-000008050000}"/>
    <cellStyle name="Comma 2 78" xfId="1287" xr:uid="{00000000-0005-0000-0000-000009050000}"/>
    <cellStyle name="Comma 2 79" xfId="4460" xr:uid="{00000000-0005-0000-0000-00000A050000}"/>
    <cellStyle name="Comma 2 8" xfId="1288" xr:uid="{00000000-0005-0000-0000-00000B050000}"/>
    <cellStyle name="Comma 2 9" xfId="1289" xr:uid="{00000000-0005-0000-0000-00000C050000}"/>
    <cellStyle name="Comma 2_A&amp;M_08" xfId="1290" xr:uid="{00000000-0005-0000-0000-00000D050000}"/>
    <cellStyle name="Comma 20" xfId="1291" xr:uid="{00000000-0005-0000-0000-00000E050000}"/>
    <cellStyle name="Comma 20 2" xfId="1292" xr:uid="{00000000-0005-0000-0000-00000F050000}"/>
    <cellStyle name="Comma 21" xfId="1293" xr:uid="{00000000-0005-0000-0000-000010050000}"/>
    <cellStyle name="Comma 21 2" xfId="1294" xr:uid="{00000000-0005-0000-0000-000011050000}"/>
    <cellStyle name="Comma 22" xfId="1295" xr:uid="{00000000-0005-0000-0000-000012050000}"/>
    <cellStyle name="Comma 22 2" xfId="1296" xr:uid="{00000000-0005-0000-0000-000013050000}"/>
    <cellStyle name="Comma 23" xfId="1297" xr:uid="{00000000-0005-0000-0000-000014050000}"/>
    <cellStyle name="Comma 24" xfId="1298" xr:uid="{00000000-0005-0000-0000-000015050000}"/>
    <cellStyle name="Comma 25" xfId="1299" xr:uid="{00000000-0005-0000-0000-000016050000}"/>
    <cellStyle name="Comma 26" xfId="1300" xr:uid="{00000000-0005-0000-0000-000017050000}"/>
    <cellStyle name="Comma 27" xfId="1301" xr:uid="{00000000-0005-0000-0000-000018050000}"/>
    <cellStyle name="Comma 28" xfId="1302" xr:uid="{00000000-0005-0000-0000-000019050000}"/>
    <cellStyle name="Comma 29" xfId="1303" xr:uid="{00000000-0005-0000-0000-00001A050000}"/>
    <cellStyle name="Comma 3" xfId="1304" xr:uid="{00000000-0005-0000-0000-00001B050000}"/>
    <cellStyle name="Comma 3 10" xfId="1305" xr:uid="{00000000-0005-0000-0000-00001C050000}"/>
    <cellStyle name="Comma 3 11" xfId="1306" xr:uid="{00000000-0005-0000-0000-00001D050000}"/>
    <cellStyle name="Comma 3 12" xfId="1307" xr:uid="{00000000-0005-0000-0000-00001E050000}"/>
    <cellStyle name="Comma 3 13" xfId="1308" xr:uid="{00000000-0005-0000-0000-00001F050000}"/>
    <cellStyle name="Comma 3 14" xfId="1309" xr:uid="{00000000-0005-0000-0000-000020050000}"/>
    <cellStyle name="Comma 3 15" xfId="1310" xr:uid="{00000000-0005-0000-0000-000021050000}"/>
    <cellStyle name="Comma 3 16" xfId="1311" xr:uid="{00000000-0005-0000-0000-000022050000}"/>
    <cellStyle name="Comma 3 17" xfId="1312" xr:uid="{00000000-0005-0000-0000-000023050000}"/>
    <cellStyle name="Comma 3 18" xfId="1313" xr:uid="{00000000-0005-0000-0000-000024050000}"/>
    <cellStyle name="Comma 3 19" xfId="1314" xr:uid="{00000000-0005-0000-0000-000025050000}"/>
    <cellStyle name="Comma 3 2" xfId="1315" xr:uid="{00000000-0005-0000-0000-000026050000}"/>
    <cellStyle name="Comma 3 2 2" xfId="1316" xr:uid="{00000000-0005-0000-0000-000027050000}"/>
    <cellStyle name="Comma 3 2 3" xfId="4413" xr:uid="{00000000-0005-0000-0000-000028050000}"/>
    <cellStyle name="Comma 3 20" xfId="1317" xr:uid="{00000000-0005-0000-0000-000029050000}"/>
    <cellStyle name="Comma 3 21" xfId="1318" xr:uid="{00000000-0005-0000-0000-00002A050000}"/>
    <cellStyle name="Comma 3 22" xfId="1319" xr:uid="{00000000-0005-0000-0000-00002B050000}"/>
    <cellStyle name="Comma 3 23" xfId="1320" xr:uid="{00000000-0005-0000-0000-00002C050000}"/>
    <cellStyle name="Comma 3 24" xfId="1321" xr:uid="{00000000-0005-0000-0000-00002D050000}"/>
    <cellStyle name="Comma 3 25" xfId="1322" xr:uid="{00000000-0005-0000-0000-00002E050000}"/>
    <cellStyle name="Comma 3 26" xfId="1323" xr:uid="{00000000-0005-0000-0000-00002F050000}"/>
    <cellStyle name="Comma 3 27" xfId="1324" xr:uid="{00000000-0005-0000-0000-000030050000}"/>
    <cellStyle name="Comma 3 28" xfId="1325" xr:uid="{00000000-0005-0000-0000-000031050000}"/>
    <cellStyle name="Comma 3 29" xfId="1326" xr:uid="{00000000-0005-0000-0000-000032050000}"/>
    <cellStyle name="Comma 3 3" xfId="1327" xr:uid="{00000000-0005-0000-0000-000033050000}"/>
    <cellStyle name="Comma 3 3 2" xfId="4414" xr:uid="{00000000-0005-0000-0000-000034050000}"/>
    <cellStyle name="Comma 3 30" xfId="1328" xr:uid="{00000000-0005-0000-0000-000035050000}"/>
    <cellStyle name="Comma 3 31" xfId="1329" xr:uid="{00000000-0005-0000-0000-000036050000}"/>
    <cellStyle name="Comma 3 32" xfId="1330" xr:uid="{00000000-0005-0000-0000-000037050000}"/>
    <cellStyle name="Comma 3 33" xfId="1331" xr:uid="{00000000-0005-0000-0000-000038050000}"/>
    <cellStyle name="Comma 3 34" xfId="1332" xr:uid="{00000000-0005-0000-0000-000039050000}"/>
    <cellStyle name="Comma 3 35" xfId="1333" xr:uid="{00000000-0005-0000-0000-00003A050000}"/>
    <cellStyle name="Comma 3 36" xfId="1334" xr:uid="{00000000-0005-0000-0000-00003B050000}"/>
    <cellStyle name="Comma 3 37" xfId="1335" xr:uid="{00000000-0005-0000-0000-00003C050000}"/>
    <cellStyle name="Comma 3 38" xfId="1336" xr:uid="{00000000-0005-0000-0000-00003D050000}"/>
    <cellStyle name="Comma 3 39" xfId="1337" xr:uid="{00000000-0005-0000-0000-00003E050000}"/>
    <cellStyle name="Comma 3 4" xfId="1338" xr:uid="{00000000-0005-0000-0000-00003F050000}"/>
    <cellStyle name="Comma 3 4 2" xfId="4415" xr:uid="{00000000-0005-0000-0000-000040050000}"/>
    <cellStyle name="Comma 3 40" xfId="1339" xr:uid="{00000000-0005-0000-0000-000041050000}"/>
    <cellStyle name="Comma 3 41" xfId="1340" xr:uid="{00000000-0005-0000-0000-000042050000}"/>
    <cellStyle name="Comma 3 42" xfId="1341" xr:uid="{00000000-0005-0000-0000-000043050000}"/>
    <cellStyle name="Comma 3 43" xfId="1342" xr:uid="{00000000-0005-0000-0000-000044050000}"/>
    <cellStyle name="Comma 3 44" xfId="1343" xr:uid="{00000000-0005-0000-0000-000045050000}"/>
    <cellStyle name="Comma 3 45" xfId="1344" xr:uid="{00000000-0005-0000-0000-000046050000}"/>
    <cellStyle name="Comma 3 46" xfId="1345" xr:uid="{00000000-0005-0000-0000-000047050000}"/>
    <cellStyle name="Comma 3 47" xfId="1346" xr:uid="{00000000-0005-0000-0000-000048050000}"/>
    <cellStyle name="Comma 3 48" xfId="1347" xr:uid="{00000000-0005-0000-0000-000049050000}"/>
    <cellStyle name="Comma 3 49" xfId="1348" xr:uid="{00000000-0005-0000-0000-00004A050000}"/>
    <cellStyle name="Comma 3 5" xfId="1349" xr:uid="{00000000-0005-0000-0000-00004B050000}"/>
    <cellStyle name="Comma 3 50" xfId="1350" xr:uid="{00000000-0005-0000-0000-00004C050000}"/>
    <cellStyle name="Comma 3 51" xfId="1351" xr:uid="{00000000-0005-0000-0000-00004D050000}"/>
    <cellStyle name="Comma 3 52" xfId="1352" xr:uid="{00000000-0005-0000-0000-00004E050000}"/>
    <cellStyle name="Comma 3 53" xfId="1353" xr:uid="{00000000-0005-0000-0000-00004F050000}"/>
    <cellStyle name="Comma 3 54" xfId="1354" xr:uid="{00000000-0005-0000-0000-000050050000}"/>
    <cellStyle name="Comma 3 55" xfId="1355" xr:uid="{00000000-0005-0000-0000-000051050000}"/>
    <cellStyle name="Comma 3 56" xfId="1356" xr:uid="{00000000-0005-0000-0000-000052050000}"/>
    <cellStyle name="Comma 3 57" xfId="1357" xr:uid="{00000000-0005-0000-0000-000053050000}"/>
    <cellStyle name="Comma 3 58" xfId="1358" xr:uid="{00000000-0005-0000-0000-000054050000}"/>
    <cellStyle name="Comma 3 59" xfId="1359" xr:uid="{00000000-0005-0000-0000-000055050000}"/>
    <cellStyle name="Comma 3 6" xfId="1360" xr:uid="{00000000-0005-0000-0000-000056050000}"/>
    <cellStyle name="Comma 3 60" xfId="1361" xr:uid="{00000000-0005-0000-0000-000057050000}"/>
    <cellStyle name="Comma 3 7" xfId="1362" xr:uid="{00000000-0005-0000-0000-000058050000}"/>
    <cellStyle name="Comma 3 8" xfId="1363" xr:uid="{00000000-0005-0000-0000-000059050000}"/>
    <cellStyle name="Comma 3 9" xfId="1364" xr:uid="{00000000-0005-0000-0000-00005A050000}"/>
    <cellStyle name="Comma 30" xfId="1365" xr:uid="{00000000-0005-0000-0000-00005B050000}"/>
    <cellStyle name="Comma 31" xfId="1366" xr:uid="{00000000-0005-0000-0000-00005C050000}"/>
    <cellStyle name="Comma 32" xfId="1367" xr:uid="{00000000-0005-0000-0000-00005D050000}"/>
    <cellStyle name="Comma 33" xfId="1368" xr:uid="{00000000-0005-0000-0000-00005E050000}"/>
    <cellStyle name="Comma 34" xfId="1369" xr:uid="{00000000-0005-0000-0000-00005F050000}"/>
    <cellStyle name="Comma 35" xfId="1370" xr:uid="{00000000-0005-0000-0000-000060050000}"/>
    <cellStyle name="Comma 36" xfId="1371" xr:uid="{00000000-0005-0000-0000-000061050000}"/>
    <cellStyle name="Comma 37" xfId="1372" xr:uid="{00000000-0005-0000-0000-000062050000}"/>
    <cellStyle name="Comma 38" xfId="1373" xr:uid="{00000000-0005-0000-0000-000063050000}"/>
    <cellStyle name="Comma 39" xfId="1374" xr:uid="{00000000-0005-0000-0000-000064050000}"/>
    <cellStyle name="Comma 4" xfId="1375" xr:uid="{00000000-0005-0000-0000-000065050000}"/>
    <cellStyle name="Comma 4 2" xfId="1376" xr:uid="{00000000-0005-0000-0000-000066050000}"/>
    <cellStyle name="Comma 4 2 2" xfId="1377" xr:uid="{00000000-0005-0000-0000-000067050000}"/>
    <cellStyle name="Comma 4 3" xfId="1378" xr:uid="{00000000-0005-0000-0000-000068050000}"/>
    <cellStyle name="Comma 4 4" xfId="1379" xr:uid="{00000000-0005-0000-0000-000069050000}"/>
    <cellStyle name="Comma 4 5" xfId="4437" xr:uid="{00000000-0005-0000-0000-00006A050000}"/>
    <cellStyle name="Comma 40" xfId="1380" xr:uid="{00000000-0005-0000-0000-00006B050000}"/>
    <cellStyle name="Comma 40 2" xfId="4457" xr:uid="{00000000-0005-0000-0000-00006C050000}"/>
    <cellStyle name="Comma 41" xfId="1381" xr:uid="{00000000-0005-0000-0000-00006D050000}"/>
    <cellStyle name="Comma 42" xfId="1382" xr:uid="{00000000-0005-0000-0000-00006E050000}"/>
    <cellStyle name="Comma 43" xfId="1383" xr:uid="{00000000-0005-0000-0000-00006F050000}"/>
    <cellStyle name="Comma 44" xfId="1384" xr:uid="{00000000-0005-0000-0000-000070050000}"/>
    <cellStyle name="Comma 45" xfId="1385" xr:uid="{00000000-0005-0000-0000-000071050000}"/>
    <cellStyle name="Comma 46" xfId="1386" xr:uid="{00000000-0005-0000-0000-000072050000}"/>
    <cellStyle name="Comma 47" xfId="1387" xr:uid="{00000000-0005-0000-0000-000073050000}"/>
    <cellStyle name="Comma 48" xfId="1388" xr:uid="{00000000-0005-0000-0000-000074050000}"/>
    <cellStyle name="Comma 49" xfId="1389" xr:uid="{00000000-0005-0000-0000-000075050000}"/>
    <cellStyle name="Comma 5" xfId="1390" xr:uid="{00000000-0005-0000-0000-000076050000}"/>
    <cellStyle name="Comma 5 2" xfId="1391" xr:uid="{00000000-0005-0000-0000-000077050000}"/>
    <cellStyle name="Comma 5 3" xfId="1392" xr:uid="{00000000-0005-0000-0000-000078050000}"/>
    <cellStyle name="Comma 5 4" xfId="4416" xr:uid="{00000000-0005-0000-0000-000079050000}"/>
    <cellStyle name="Comma 5_BB ลองดูนะ" xfId="1393" xr:uid="{00000000-0005-0000-0000-00007A050000}"/>
    <cellStyle name="Comma 50" xfId="1394" xr:uid="{00000000-0005-0000-0000-00007B050000}"/>
    <cellStyle name="Comma 51" xfId="1395" xr:uid="{00000000-0005-0000-0000-00007C050000}"/>
    <cellStyle name="Comma 52" xfId="1396" xr:uid="{00000000-0005-0000-0000-00007D050000}"/>
    <cellStyle name="Comma 53" xfId="1397" xr:uid="{00000000-0005-0000-0000-00007E050000}"/>
    <cellStyle name="Comma 54" xfId="1398" xr:uid="{00000000-0005-0000-0000-00007F050000}"/>
    <cellStyle name="Comma 55" xfId="1399" xr:uid="{00000000-0005-0000-0000-000080050000}"/>
    <cellStyle name="Comma 56" xfId="1400" xr:uid="{00000000-0005-0000-0000-000081050000}"/>
    <cellStyle name="Comma 57" xfId="1401" xr:uid="{00000000-0005-0000-0000-000082050000}"/>
    <cellStyle name="Comma 58" xfId="1402" xr:uid="{00000000-0005-0000-0000-000083050000}"/>
    <cellStyle name="Comma 59" xfId="1403" xr:uid="{00000000-0005-0000-0000-000084050000}"/>
    <cellStyle name="Comma 6" xfId="1404" xr:uid="{00000000-0005-0000-0000-000085050000}"/>
    <cellStyle name="Comma 6 2" xfId="1405" xr:uid="{00000000-0005-0000-0000-000086050000}"/>
    <cellStyle name="Comma 6 3" xfId="4417" xr:uid="{00000000-0005-0000-0000-000087050000}"/>
    <cellStyle name="Comma 60" xfId="1406" xr:uid="{00000000-0005-0000-0000-000088050000}"/>
    <cellStyle name="Comma 61" xfId="1407" xr:uid="{00000000-0005-0000-0000-000089050000}"/>
    <cellStyle name="Comma 62" xfId="1408" xr:uid="{00000000-0005-0000-0000-00008A050000}"/>
    <cellStyle name="Comma 63" xfId="1409" xr:uid="{00000000-0005-0000-0000-00008B050000}"/>
    <cellStyle name="Comma 64" xfId="1410" xr:uid="{00000000-0005-0000-0000-00008C050000}"/>
    <cellStyle name="Comma 65" xfId="1411" xr:uid="{00000000-0005-0000-0000-00008D050000}"/>
    <cellStyle name="Comma 66" xfId="1412" xr:uid="{00000000-0005-0000-0000-00008E050000}"/>
    <cellStyle name="Comma 67" xfId="1413" xr:uid="{00000000-0005-0000-0000-00008F050000}"/>
    <cellStyle name="Comma 68" xfId="1414" xr:uid="{00000000-0005-0000-0000-000090050000}"/>
    <cellStyle name="Comma 69" xfId="1415" xr:uid="{00000000-0005-0000-0000-000091050000}"/>
    <cellStyle name="Comma 7" xfId="1416" xr:uid="{00000000-0005-0000-0000-000092050000}"/>
    <cellStyle name="Comma 7 2" xfId="1417" xr:uid="{00000000-0005-0000-0000-000093050000}"/>
    <cellStyle name="Comma 70" xfId="1418" xr:uid="{00000000-0005-0000-0000-000094050000}"/>
    <cellStyle name="Comma 71" xfId="1419" xr:uid="{00000000-0005-0000-0000-000095050000}"/>
    <cellStyle name="Comma 72" xfId="1420" xr:uid="{00000000-0005-0000-0000-000096050000}"/>
    <cellStyle name="Comma 73" xfId="1421" xr:uid="{00000000-0005-0000-0000-000097050000}"/>
    <cellStyle name="Comma 74" xfId="1422" xr:uid="{00000000-0005-0000-0000-000098050000}"/>
    <cellStyle name="Comma 75" xfId="1423" xr:uid="{00000000-0005-0000-0000-000099050000}"/>
    <cellStyle name="Comma 76" xfId="1424" xr:uid="{00000000-0005-0000-0000-00009A050000}"/>
    <cellStyle name="Comma 77" xfId="1425" xr:uid="{00000000-0005-0000-0000-00009B050000}"/>
    <cellStyle name="Comma 78" xfId="1426" xr:uid="{00000000-0005-0000-0000-00009C050000}"/>
    <cellStyle name="Comma 79" xfId="1427" xr:uid="{00000000-0005-0000-0000-00009D050000}"/>
    <cellStyle name="Comma 8" xfId="1428" xr:uid="{00000000-0005-0000-0000-00009E050000}"/>
    <cellStyle name="Comma 8 2" xfId="1429" xr:uid="{00000000-0005-0000-0000-00009F050000}"/>
    <cellStyle name="Comma 8 2 2" xfId="1430" xr:uid="{00000000-0005-0000-0000-0000A0050000}"/>
    <cellStyle name="Comma 8 3" xfId="1431" xr:uid="{00000000-0005-0000-0000-0000A1050000}"/>
    <cellStyle name="Comma 81" xfId="1432" xr:uid="{00000000-0005-0000-0000-0000A2050000}"/>
    <cellStyle name="Comma 85" xfId="4467" xr:uid="{00000000-0005-0000-0000-0000A3050000}"/>
    <cellStyle name="Comma 86" xfId="4469" xr:uid="{00000000-0005-0000-0000-0000A4050000}"/>
    <cellStyle name="Comma 87" xfId="4471" xr:uid="{00000000-0005-0000-0000-0000A5050000}"/>
    <cellStyle name="Comma 88" xfId="4473" xr:uid="{00000000-0005-0000-0000-0000A6050000}"/>
    <cellStyle name="Comma 89" xfId="4465" xr:uid="{00000000-0005-0000-0000-0000A7050000}"/>
    <cellStyle name="Comma 9" xfId="1433" xr:uid="{00000000-0005-0000-0000-0000A8050000}"/>
    <cellStyle name="Comma 9 2" xfId="1434" xr:uid="{00000000-0005-0000-0000-0000A9050000}"/>
    <cellStyle name="Comma 90" xfId="4476" xr:uid="{00000000-0005-0000-0000-0000AA050000}"/>
    <cellStyle name="Comma 91" xfId="4463" xr:uid="{00000000-0005-0000-0000-0000AB050000}"/>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38"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2" xfId="1524" xr:uid="{00000000-0005-0000-0000-000006060000}"/>
    <cellStyle name="Currency 2 2" xfId="1525" xr:uid="{00000000-0005-0000-0000-000007060000}"/>
    <cellStyle name="Currency 3" xfId="1526" xr:uid="{00000000-0005-0000-0000-000008060000}"/>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5" xr:uid="{00000000-0005-0000-0000-00002B060000}"/>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39"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0"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xfId="0" builtinId="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8" xr:uid="{00000000-0005-0000-0000-00000E090000}"/>
    <cellStyle name="Normal 2 2 5" xfId="4441"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3" xfId="4419" xr:uid="{00000000-0005-0000-0000-000013090000}"/>
    <cellStyle name="Normal 2 4" xfId="2299" xr:uid="{00000000-0005-0000-0000-000014090000}"/>
    <cellStyle name="Normal 2 4 2" xfId="4420" xr:uid="{00000000-0005-0000-0000-000015090000}"/>
    <cellStyle name="Normal 2 5" xfId="2300" xr:uid="{00000000-0005-0000-0000-000016090000}"/>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3" xfId="2317" xr:uid="{00000000-0005-0000-0000-000027090000}"/>
    <cellStyle name="Normal 27 4" xfId="4459" xr:uid="{00000000-0005-0000-0000-000028090000}"/>
    <cellStyle name="Normal 27 5" xfId="4478" xr:uid="{00000000-0005-0000-0000-0000290900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2"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1"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2"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3"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4" xr:uid="{00000000-0005-0000-0000-0000D5090000}"/>
    <cellStyle name="Normal 6 39" xfId="4443" xr:uid="{00000000-0005-0000-0000-0000D6090000}"/>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09" xr:uid="{00000000-0005-0000-0000-0000DE090000}"/>
    <cellStyle name="Normal 62" xfId="4430" xr:uid="{00000000-0005-0000-0000-0000DF090000}"/>
    <cellStyle name="Normal 63" xfId="4433" xr:uid="{00000000-0005-0000-0000-0000E0090000}"/>
    <cellStyle name="Normal 64" xfId="4444" xr:uid="{00000000-0005-0000-0000-0000E1090000}"/>
    <cellStyle name="Normal 65" xfId="4445"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5"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68" xr:uid="{00000000-0005-0000-0000-0000090A0000}"/>
    <cellStyle name="Normal 79" xfId="4470"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6"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6"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2" xr:uid="{00000000-0005-0000-0000-0000340A0000}"/>
    <cellStyle name="Normal 81" xfId="4474" xr:uid="{00000000-0005-0000-0000-0000350A0000}"/>
    <cellStyle name="Normal 82" xfId="4466" xr:uid="{00000000-0005-0000-0000-0000360A0000}"/>
    <cellStyle name="Normal 84" xfId="4464"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47" xr:uid="{00000000-0005-0000-0000-00005D0A0000}"/>
    <cellStyle name="Normal_W169T-Dec'51 วีพีพี โปรเกรสซิฟ" xfId="4454" xr:uid="{00000000-0005-0000-0000-000060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7"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28"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จุลภาค 10" xfId="2893" xr:uid="{00000000-0005-0000-0000-0000840B0000}"/>
    <cellStyle name="เครื่องหมายจุลภาค 11" xfId="2894" xr:uid="{00000000-0005-0000-0000-0000850B0000}"/>
    <cellStyle name="เครื่องหมายจุลภาค 12" xfId="2895" xr:uid="{00000000-0005-0000-0000-0000860B0000}"/>
    <cellStyle name="เครื่องหมายจุลภาค 13" xfId="2896" xr:uid="{00000000-0005-0000-0000-0000870B0000}"/>
    <cellStyle name="เครื่องหมายจุลภาค 14" xfId="2897" xr:uid="{00000000-0005-0000-0000-0000880B0000}"/>
    <cellStyle name="เครื่องหมายจุลภาค 15" xfId="2898" xr:uid="{00000000-0005-0000-0000-0000890B0000}"/>
    <cellStyle name="เครื่องหมายจุลภาค 16" xfId="2899" xr:uid="{00000000-0005-0000-0000-00008A0B0000}"/>
    <cellStyle name="เครื่องหมายจุลภาค 17" xfId="2900" xr:uid="{00000000-0005-0000-0000-00008B0B0000}"/>
    <cellStyle name="เครื่องหมายจุลภาค 18" xfId="2901" xr:uid="{00000000-0005-0000-0000-00008C0B0000}"/>
    <cellStyle name="เครื่องหมายจุลภาค 19" xfId="2902" xr:uid="{00000000-0005-0000-0000-00008D0B0000}"/>
    <cellStyle name="เครื่องหมายจุลภาค 2" xfId="2903" xr:uid="{00000000-0005-0000-0000-00008E0B0000}"/>
    <cellStyle name="เครื่องหมายจุลภาค 2 2" xfId="2904" xr:uid="{00000000-0005-0000-0000-00008F0B0000}"/>
    <cellStyle name="เครื่องหมายจุลภาค 2 2 2" xfId="2905" xr:uid="{00000000-0005-0000-0000-0000900B0000}"/>
    <cellStyle name="เครื่องหมายจุลภาค 2 3" xfId="2906" xr:uid="{00000000-0005-0000-0000-0000910B0000}"/>
    <cellStyle name="เครื่องหมายจุลภาค 2 4" xfId="2907" xr:uid="{00000000-0005-0000-0000-0000920B0000}"/>
    <cellStyle name="เครื่องหมายจุลภาค 2 5" xfId="2908" xr:uid="{00000000-0005-0000-0000-0000930B0000}"/>
    <cellStyle name="เครื่องหมายจุลภาค 2 5 2" xfId="4461" xr:uid="{00000000-0005-0000-0000-0000940B0000}"/>
    <cellStyle name="เครื่องหมายจุลภาค 2 6" xfId="4448" xr:uid="{00000000-0005-0000-0000-0000950B0000}"/>
    <cellStyle name="เครื่องหมายจุลภาค 20" xfId="2909" xr:uid="{00000000-0005-0000-0000-0000960B0000}"/>
    <cellStyle name="เครื่องหมายจุลภาค 21" xfId="2910" xr:uid="{00000000-0005-0000-0000-0000970B0000}"/>
    <cellStyle name="เครื่องหมายจุลภาค 22" xfId="2911" xr:uid="{00000000-0005-0000-0000-0000980B0000}"/>
    <cellStyle name="เครื่องหมายจุลภาค 23" xfId="2912" xr:uid="{00000000-0005-0000-0000-0000990B0000}"/>
    <cellStyle name="เครื่องหมายจุลภาค 24" xfId="2913" xr:uid="{00000000-0005-0000-0000-00009A0B0000}"/>
    <cellStyle name="เครื่องหมายจุลภาค 3" xfId="2914" xr:uid="{00000000-0005-0000-0000-00009B0B0000}"/>
    <cellStyle name="เครื่องหมายจุลภาค 3 2" xfId="2915" xr:uid="{00000000-0005-0000-0000-00009C0B0000}"/>
    <cellStyle name="เครื่องหมายจุลภาค 3 3" xfId="2916" xr:uid="{00000000-0005-0000-0000-00009D0B0000}"/>
    <cellStyle name="เครื่องหมายจุลภาค 3 4" xfId="4449" xr:uid="{00000000-0005-0000-0000-00009E0B0000}"/>
    <cellStyle name="เครื่องหมายจุลภาค 4" xfId="2917" xr:uid="{00000000-0005-0000-0000-00009F0B0000}"/>
    <cellStyle name="เครื่องหมายจุลภาค 4 2" xfId="2918" xr:uid="{00000000-0005-0000-0000-0000A00B0000}"/>
    <cellStyle name="เครื่องหมายจุลภาค 4 3" xfId="2919" xr:uid="{00000000-0005-0000-0000-0000A10B0000}"/>
    <cellStyle name="เครื่องหมายจุลภาค 5" xfId="2920" xr:uid="{00000000-0005-0000-0000-0000A20B0000}"/>
    <cellStyle name="เครื่องหมายจุลภาค 6" xfId="2921" xr:uid="{00000000-0005-0000-0000-0000A30B0000}"/>
    <cellStyle name="เครื่องหมายจุลภาค 7" xfId="2922" xr:uid="{00000000-0005-0000-0000-0000A40B0000}"/>
    <cellStyle name="เครื่องหมายจุลภาค 7 2" xfId="2923" xr:uid="{00000000-0005-0000-0000-0000A50B0000}"/>
    <cellStyle name="เครื่องหมายจุลภาค 8" xfId="2924" xr:uid="{00000000-0005-0000-0000-0000A60B0000}"/>
    <cellStyle name="เครื่องหมายจุลภาค 8 2" xfId="2925" xr:uid="{00000000-0005-0000-0000-0000A70B0000}"/>
    <cellStyle name="เครื่องหมายจุลภาค 9" xfId="2926" xr:uid="{00000000-0005-0000-0000-0000A80B0000}"/>
    <cellStyle name="เครื่องหมายจุลภาค 9 2" xfId="2927" xr:uid="{00000000-0005-0000-0000-0000A90B0000}"/>
    <cellStyle name="เครื่องหมายเปอร์เซ็นต์_Sheet1" xfId="2928" xr:uid="{00000000-0005-0000-0000-0000AA0B0000}"/>
    <cellStyle name="เครื่องหมายสกุลเงิน 2" xfId="2929" xr:uid="{00000000-0005-0000-0000-0000AB0B0000}"/>
    <cellStyle name="เครื่องหมายสกุลเงิน 3" xfId="2930" xr:uid="{00000000-0005-0000-0000-0000AC0B0000}"/>
    <cellStyle name="เชื่อมโยงหลายมิติ" xfId="2931" xr:uid="{00000000-0005-0000-0000-0000AD0B0000}"/>
    <cellStyle name="ตามการเชื่อมโยงหลายมิติ" xfId="2932" xr:uid="{00000000-0005-0000-0000-0000AE0B0000}"/>
    <cellStyle name="น้บะภฒ_95" xfId="2933" xr:uid="{00000000-0005-0000-0000-0000AF0B0000}"/>
    <cellStyle name="ปกติ 10" xfId="2934" xr:uid="{00000000-0005-0000-0000-0000B00B0000}"/>
    <cellStyle name="ปกติ 10 10" xfId="2935" xr:uid="{00000000-0005-0000-0000-0000B10B0000}"/>
    <cellStyle name="ปกติ 10 11" xfId="2936" xr:uid="{00000000-0005-0000-0000-0000B20B0000}"/>
    <cellStyle name="ปกติ 10 12" xfId="2937" xr:uid="{00000000-0005-0000-0000-0000B30B0000}"/>
    <cellStyle name="ปกติ 10 13" xfId="2938" xr:uid="{00000000-0005-0000-0000-0000B40B0000}"/>
    <cellStyle name="ปกติ 10 14" xfId="2939" xr:uid="{00000000-0005-0000-0000-0000B50B0000}"/>
    <cellStyle name="ปกติ 10 15" xfId="2940" xr:uid="{00000000-0005-0000-0000-0000B60B0000}"/>
    <cellStyle name="ปกติ 10 16" xfId="2941" xr:uid="{00000000-0005-0000-0000-0000B70B0000}"/>
    <cellStyle name="ปกติ 10 17" xfId="2942" xr:uid="{00000000-0005-0000-0000-0000B80B0000}"/>
    <cellStyle name="ปกติ 10 18" xfId="2943" xr:uid="{00000000-0005-0000-0000-0000B90B0000}"/>
    <cellStyle name="ปกติ 10 19" xfId="2944" xr:uid="{00000000-0005-0000-0000-0000BA0B0000}"/>
    <cellStyle name="ปกติ 10 2" xfId="2945" xr:uid="{00000000-0005-0000-0000-0000BB0B0000}"/>
    <cellStyle name="ปกติ 10 20" xfId="2946" xr:uid="{00000000-0005-0000-0000-0000BC0B0000}"/>
    <cellStyle name="ปกติ 10 21" xfId="2947" xr:uid="{00000000-0005-0000-0000-0000BD0B0000}"/>
    <cellStyle name="ปกติ 10 22" xfId="2948" xr:uid="{00000000-0005-0000-0000-0000BE0B0000}"/>
    <cellStyle name="ปกติ 10 23" xfId="2949" xr:uid="{00000000-0005-0000-0000-0000BF0B0000}"/>
    <cellStyle name="ปกติ 10 24" xfId="2950" xr:uid="{00000000-0005-0000-0000-0000C00B0000}"/>
    <cellStyle name="ปกติ 10 25" xfId="2951" xr:uid="{00000000-0005-0000-0000-0000C10B0000}"/>
    <cellStyle name="ปกติ 10 26" xfId="2952" xr:uid="{00000000-0005-0000-0000-0000C20B0000}"/>
    <cellStyle name="ปกติ 10 27" xfId="2953" xr:uid="{00000000-0005-0000-0000-0000C30B0000}"/>
    <cellStyle name="ปกติ 10 28" xfId="2954" xr:uid="{00000000-0005-0000-0000-0000C40B0000}"/>
    <cellStyle name="ปกติ 10 29" xfId="2955" xr:uid="{00000000-0005-0000-0000-0000C50B0000}"/>
    <cellStyle name="ปกติ 10 3" xfId="2956" xr:uid="{00000000-0005-0000-0000-0000C60B0000}"/>
    <cellStyle name="ปกติ 10 30" xfId="2957" xr:uid="{00000000-0005-0000-0000-0000C70B0000}"/>
    <cellStyle name="ปกติ 10 31" xfId="2958" xr:uid="{00000000-0005-0000-0000-0000C80B0000}"/>
    <cellStyle name="ปกติ 10 32" xfId="2959" xr:uid="{00000000-0005-0000-0000-0000C90B0000}"/>
    <cellStyle name="ปกติ 10 33" xfId="2960" xr:uid="{00000000-0005-0000-0000-0000CA0B0000}"/>
    <cellStyle name="ปกติ 10 34" xfId="2961" xr:uid="{00000000-0005-0000-0000-0000CB0B0000}"/>
    <cellStyle name="ปกติ 10 35" xfId="2962" xr:uid="{00000000-0005-0000-0000-0000CC0B0000}"/>
    <cellStyle name="ปกติ 10 36" xfId="2963" xr:uid="{00000000-0005-0000-0000-0000CD0B0000}"/>
    <cellStyle name="ปกติ 10 37" xfId="2964" xr:uid="{00000000-0005-0000-0000-0000CE0B0000}"/>
    <cellStyle name="ปกติ 10 38" xfId="2965" xr:uid="{00000000-0005-0000-0000-0000CF0B0000}"/>
    <cellStyle name="ปกติ 10 39" xfId="2966" xr:uid="{00000000-0005-0000-0000-0000D00B0000}"/>
    <cellStyle name="ปกติ 10 4" xfId="2967" xr:uid="{00000000-0005-0000-0000-0000D10B0000}"/>
    <cellStyle name="ปกติ 10 40" xfId="2968" xr:uid="{00000000-0005-0000-0000-0000D20B0000}"/>
    <cellStyle name="ปกติ 10 41" xfId="2969" xr:uid="{00000000-0005-0000-0000-0000D30B0000}"/>
    <cellStyle name="ปกติ 10 42" xfId="2970" xr:uid="{00000000-0005-0000-0000-0000D40B0000}"/>
    <cellStyle name="ปกติ 10 43" xfId="2971" xr:uid="{00000000-0005-0000-0000-0000D50B0000}"/>
    <cellStyle name="ปกติ 10 44" xfId="2972" xr:uid="{00000000-0005-0000-0000-0000D60B0000}"/>
    <cellStyle name="ปกติ 10 45" xfId="2973" xr:uid="{00000000-0005-0000-0000-0000D70B0000}"/>
    <cellStyle name="ปกติ 10 46" xfId="2974" xr:uid="{00000000-0005-0000-0000-0000D80B0000}"/>
    <cellStyle name="ปกติ 10 47" xfId="2975" xr:uid="{00000000-0005-0000-0000-0000D90B0000}"/>
    <cellStyle name="ปกติ 10 48" xfId="2976" xr:uid="{00000000-0005-0000-0000-0000DA0B0000}"/>
    <cellStyle name="ปกติ 10 49" xfId="2977" xr:uid="{00000000-0005-0000-0000-0000DB0B0000}"/>
    <cellStyle name="ปกติ 10 5" xfId="2978" xr:uid="{00000000-0005-0000-0000-0000DC0B0000}"/>
    <cellStyle name="ปกติ 10 50" xfId="2979" xr:uid="{00000000-0005-0000-0000-0000DD0B0000}"/>
    <cellStyle name="ปกติ 10 51" xfId="2980" xr:uid="{00000000-0005-0000-0000-0000DE0B0000}"/>
    <cellStyle name="ปกติ 10 52" xfId="2981" xr:uid="{00000000-0005-0000-0000-0000DF0B0000}"/>
    <cellStyle name="ปกติ 10 53" xfId="2982" xr:uid="{00000000-0005-0000-0000-0000E00B0000}"/>
    <cellStyle name="ปกติ 10 54" xfId="2983" xr:uid="{00000000-0005-0000-0000-0000E10B0000}"/>
    <cellStyle name="ปกติ 10 55" xfId="2984" xr:uid="{00000000-0005-0000-0000-0000E20B0000}"/>
    <cellStyle name="ปกติ 10 56" xfId="2985" xr:uid="{00000000-0005-0000-0000-0000E30B0000}"/>
    <cellStyle name="ปกติ 10 57" xfId="2986" xr:uid="{00000000-0005-0000-0000-0000E40B0000}"/>
    <cellStyle name="ปกติ 10 58" xfId="2987" xr:uid="{00000000-0005-0000-0000-0000E50B0000}"/>
    <cellStyle name="ปกติ 10 59" xfId="2988" xr:uid="{00000000-0005-0000-0000-0000E60B0000}"/>
    <cellStyle name="ปกติ 10 6" xfId="2989" xr:uid="{00000000-0005-0000-0000-0000E70B0000}"/>
    <cellStyle name="ปกติ 10 60" xfId="2990" xr:uid="{00000000-0005-0000-0000-0000E80B0000}"/>
    <cellStyle name="ปกติ 10 61" xfId="2991" xr:uid="{00000000-0005-0000-0000-0000E90B0000}"/>
    <cellStyle name="ปกติ 10 62" xfId="2992" xr:uid="{00000000-0005-0000-0000-0000EA0B0000}"/>
    <cellStyle name="ปกติ 10 63" xfId="2993" xr:uid="{00000000-0005-0000-0000-0000EB0B0000}"/>
    <cellStyle name="ปกติ 10 64" xfId="2994" xr:uid="{00000000-0005-0000-0000-0000EC0B0000}"/>
    <cellStyle name="ปกติ 10 65" xfId="2995" xr:uid="{00000000-0005-0000-0000-0000ED0B0000}"/>
    <cellStyle name="ปกติ 10 66" xfId="2996" xr:uid="{00000000-0005-0000-0000-0000EE0B0000}"/>
    <cellStyle name="ปกติ 10 67" xfId="2997" xr:uid="{00000000-0005-0000-0000-0000EF0B0000}"/>
    <cellStyle name="ปกติ 10 68" xfId="2998" xr:uid="{00000000-0005-0000-0000-0000F00B0000}"/>
    <cellStyle name="ปกติ 10 69" xfId="2999" xr:uid="{00000000-0005-0000-0000-0000F10B0000}"/>
    <cellStyle name="ปกติ 10 7" xfId="3000" xr:uid="{00000000-0005-0000-0000-0000F20B0000}"/>
    <cellStyle name="ปกติ 10 8" xfId="3001" xr:uid="{00000000-0005-0000-0000-0000F30B0000}"/>
    <cellStyle name="ปกติ 10 9" xfId="3002" xr:uid="{00000000-0005-0000-0000-0000F40B0000}"/>
    <cellStyle name="ปกติ 10_Asia Metal Y2008" xfId="3003" xr:uid="{00000000-0005-0000-0000-0000F50B0000}"/>
    <cellStyle name="ปกติ 11" xfId="3004" xr:uid="{00000000-0005-0000-0000-0000F60B0000}"/>
    <cellStyle name="ปกติ 11 10" xfId="3005" xr:uid="{00000000-0005-0000-0000-0000F70B0000}"/>
    <cellStyle name="ปกติ 11 11" xfId="3006" xr:uid="{00000000-0005-0000-0000-0000F80B0000}"/>
    <cellStyle name="ปกติ 11 12" xfId="3007" xr:uid="{00000000-0005-0000-0000-0000F90B0000}"/>
    <cellStyle name="ปกติ 11 13" xfId="3008" xr:uid="{00000000-0005-0000-0000-0000FA0B0000}"/>
    <cellStyle name="ปกติ 11 14" xfId="3009" xr:uid="{00000000-0005-0000-0000-0000FB0B0000}"/>
    <cellStyle name="ปกติ 11 15" xfId="3010" xr:uid="{00000000-0005-0000-0000-0000FC0B0000}"/>
    <cellStyle name="ปกติ 11 16" xfId="3011" xr:uid="{00000000-0005-0000-0000-0000FD0B0000}"/>
    <cellStyle name="ปกติ 11 17" xfId="3012" xr:uid="{00000000-0005-0000-0000-0000FE0B0000}"/>
    <cellStyle name="ปกติ 11 18" xfId="3013" xr:uid="{00000000-0005-0000-0000-0000FF0B0000}"/>
    <cellStyle name="ปกติ 11 19" xfId="3014" xr:uid="{00000000-0005-0000-0000-0000000C0000}"/>
    <cellStyle name="ปกติ 11 2" xfId="3015" xr:uid="{00000000-0005-0000-0000-0000010C0000}"/>
    <cellStyle name="ปกติ 11 20" xfId="3016" xr:uid="{00000000-0005-0000-0000-0000020C0000}"/>
    <cellStyle name="ปกติ 11 21" xfId="3017" xr:uid="{00000000-0005-0000-0000-0000030C0000}"/>
    <cellStyle name="ปกติ 11 22" xfId="3018" xr:uid="{00000000-0005-0000-0000-0000040C0000}"/>
    <cellStyle name="ปกติ 11 23" xfId="3019" xr:uid="{00000000-0005-0000-0000-0000050C0000}"/>
    <cellStyle name="ปกติ 11 24" xfId="3020" xr:uid="{00000000-0005-0000-0000-0000060C0000}"/>
    <cellStyle name="ปกติ 11 25" xfId="3021" xr:uid="{00000000-0005-0000-0000-0000070C0000}"/>
    <cellStyle name="ปกติ 11 26" xfId="3022" xr:uid="{00000000-0005-0000-0000-0000080C0000}"/>
    <cellStyle name="ปกติ 11 27" xfId="3023" xr:uid="{00000000-0005-0000-0000-0000090C0000}"/>
    <cellStyle name="ปกติ 11 28" xfId="3024" xr:uid="{00000000-0005-0000-0000-00000A0C0000}"/>
    <cellStyle name="ปกติ 11 29" xfId="3025" xr:uid="{00000000-0005-0000-0000-00000B0C0000}"/>
    <cellStyle name="ปกติ 11 3" xfId="3026" xr:uid="{00000000-0005-0000-0000-00000C0C0000}"/>
    <cellStyle name="ปกติ 11 30" xfId="3027" xr:uid="{00000000-0005-0000-0000-00000D0C0000}"/>
    <cellStyle name="ปกติ 11 31" xfId="3028" xr:uid="{00000000-0005-0000-0000-00000E0C0000}"/>
    <cellStyle name="ปกติ 11 32" xfId="3029" xr:uid="{00000000-0005-0000-0000-00000F0C0000}"/>
    <cellStyle name="ปกติ 11 33" xfId="3030" xr:uid="{00000000-0005-0000-0000-0000100C0000}"/>
    <cellStyle name="ปกติ 11 34" xfId="3031" xr:uid="{00000000-0005-0000-0000-0000110C0000}"/>
    <cellStyle name="ปกติ 11 35" xfId="3032" xr:uid="{00000000-0005-0000-0000-0000120C0000}"/>
    <cellStyle name="ปกติ 11 36" xfId="3033" xr:uid="{00000000-0005-0000-0000-0000130C0000}"/>
    <cellStyle name="ปกติ 11 37" xfId="3034" xr:uid="{00000000-0005-0000-0000-0000140C0000}"/>
    <cellStyle name="ปกติ 11 38" xfId="3035" xr:uid="{00000000-0005-0000-0000-0000150C0000}"/>
    <cellStyle name="ปกติ 11 39" xfId="3036" xr:uid="{00000000-0005-0000-0000-0000160C0000}"/>
    <cellStyle name="ปกติ 11 4" xfId="3037" xr:uid="{00000000-0005-0000-0000-0000170C0000}"/>
    <cellStyle name="ปกติ 11 40" xfId="3038" xr:uid="{00000000-0005-0000-0000-0000180C0000}"/>
    <cellStyle name="ปกติ 11 41" xfId="3039" xr:uid="{00000000-0005-0000-0000-0000190C0000}"/>
    <cellStyle name="ปกติ 11 42" xfId="3040" xr:uid="{00000000-0005-0000-0000-00001A0C0000}"/>
    <cellStyle name="ปกติ 11 43" xfId="3041" xr:uid="{00000000-0005-0000-0000-00001B0C0000}"/>
    <cellStyle name="ปกติ 11 44" xfId="3042" xr:uid="{00000000-0005-0000-0000-00001C0C0000}"/>
    <cellStyle name="ปกติ 11 45" xfId="3043" xr:uid="{00000000-0005-0000-0000-00001D0C0000}"/>
    <cellStyle name="ปกติ 11 46" xfId="3044" xr:uid="{00000000-0005-0000-0000-00001E0C0000}"/>
    <cellStyle name="ปกติ 11 47" xfId="3045" xr:uid="{00000000-0005-0000-0000-00001F0C0000}"/>
    <cellStyle name="ปกติ 11 48" xfId="3046" xr:uid="{00000000-0005-0000-0000-0000200C0000}"/>
    <cellStyle name="ปกติ 11 49" xfId="3047" xr:uid="{00000000-0005-0000-0000-0000210C0000}"/>
    <cellStyle name="ปกติ 11 5" xfId="3048" xr:uid="{00000000-0005-0000-0000-0000220C0000}"/>
    <cellStyle name="ปกติ 11 50" xfId="3049" xr:uid="{00000000-0005-0000-0000-0000230C0000}"/>
    <cellStyle name="ปกติ 11 51" xfId="3050" xr:uid="{00000000-0005-0000-0000-0000240C0000}"/>
    <cellStyle name="ปกติ 11 52" xfId="3051" xr:uid="{00000000-0005-0000-0000-0000250C0000}"/>
    <cellStyle name="ปกติ 11 53" xfId="3052" xr:uid="{00000000-0005-0000-0000-0000260C0000}"/>
    <cellStyle name="ปกติ 11 54" xfId="3053" xr:uid="{00000000-0005-0000-0000-0000270C0000}"/>
    <cellStyle name="ปกติ 11 55" xfId="3054" xr:uid="{00000000-0005-0000-0000-0000280C0000}"/>
    <cellStyle name="ปกติ 11 56" xfId="3055" xr:uid="{00000000-0005-0000-0000-0000290C0000}"/>
    <cellStyle name="ปกติ 11 57" xfId="3056" xr:uid="{00000000-0005-0000-0000-00002A0C0000}"/>
    <cellStyle name="ปกติ 11 58" xfId="3057" xr:uid="{00000000-0005-0000-0000-00002B0C0000}"/>
    <cellStyle name="ปกติ 11 59" xfId="3058" xr:uid="{00000000-0005-0000-0000-00002C0C0000}"/>
    <cellStyle name="ปกติ 11 6" xfId="3059" xr:uid="{00000000-0005-0000-0000-00002D0C0000}"/>
    <cellStyle name="ปกติ 11 60" xfId="3060" xr:uid="{00000000-0005-0000-0000-00002E0C0000}"/>
    <cellStyle name="ปกติ 11 61" xfId="3061" xr:uid="{00000000-0005-0000-0000-00002F0C0000}"/>
    <cellStyle name="ปกติ 11 62" xfId="3062" xr:uid="{00000000-0005-0000-0000-0000300C0000}"/>
    <cellStyle name="ปกติ 11 63" xfId="3063" xr:uid="{00000000-0005-0000-0000-0000310C0000}"/>
    <cellStyle name="ปกติ 11 64" xfId="3064" xr:uid="{00000000-0005-0000-0000-0000320C0000}"/>
    <cellStyle name="ปกติ 11 65" xfId="3065" xr:uid="{00000000-0005-0000-0000-0000330C0000}"/>
    <cellStyle name="ปกติ 11 66" xfId="3066" xr:uid="{00000000-0005-0000-0000-0000340C0000}"/>
    <cellStyle name="ปกติ 11 67" xfId="3067" xr:uid="{00000000-0005-0000-0000-0000350C0000}"/>
    <cellStyle name="ปกติ 11 68" xfId="3068" xr:uid="{00000000-0005-0000-0000-0000360C0000}"/>
    <cellStyle name="ปกติ 11 69" xfId="3069" xr:uid="{00000000-0005-0000-0000-0000370C0000}"/>
    <cellStyle name="ปกติ 11 7" xfId="3070" xr:uid="{00000000-0005-0000-0000-0000380C0000}"/>
    <cellStyle name="ปกติ 11 8" xfId="3071" xr:uid="{00000000-0005-0000-0000-0000390C0000}"/>
    <cellStyle name="ปกติ 11 9" xfId="3072" xr:uid="{00000000-0005-0000-0000-00003A0C0000}"/>
    <cellStyle name="ปกติ 11_Asia Metal Y2008" xfId="3073" xr:uid="{00000000-0005-0000-0000-00003B0C0000}"/>
    <cellStyle name="ปกติ 12" xfId="3074" xr:uid="{00000000-0005-0000-0000-00003C0C0000}"/>
    <cellStyle name="ปกติ 12 10" xfId="3075" xr:uid="{00000000-0005-0000-0000-00003D0C0000}"/>
    <cellStyle name="ปกติ 12 11" xfId="3076" xr:uid="{00000000-0005-0000-0000-00003E0C0000}"/>
    <cellStyle name="ปกติ 12 12" xfId="3077" xr:uid="{00000000-0005-0000-0000-00003F0C0000}"/>
    <cellStyle name="ปกติ 12 13" xfId="3078" xr:uid="{00000000-0005-0000-0000-0000400C0000}"/>
    <cellStyle name="ปกติ 12 14" xfId="3079" xr:uid="{00000000-0005-0000-0000-0000410C0000}"/>
    <cellStyle name="ปกติ 12 15" xfId="3080" xr:uid="{00000000-0005-0000-0000-0000420C0000}"/>
    <cellStyle name="ปกติ 12 16" xfId="3081" xr:uid="{00000000-0005-0000-0000-0000430C0000}"/>
    <cellStyle name="ปกติ 12 17" xfId="3082" xr:uid="{00000000-0005-0000-0000-0000440C0000}"/>
    <cellStyle name="ปกติ 12 18" xfId="3083" xr:uid="{00000000-0005-0000-0000-0000450C0000}"/>
    <cellStyle name="ปกติ 12 19" xfId="3084" xr:uid="{00000000-0005-0000-0000-0000460C0000}"/>
    <cellStyle name="ปกติ 12 2" xfId="3085" xr:uid="{00000000-0005-0000-0000-0000470C0000}"/>
    <cellStyle name="ปกติ 12 20" xfId="3086" xr:uid="{00000000-0005-0000-0000-0000480C0000}"/>
    <cellStyle name="ปกติ 12 21" xfId="3087" xr:uid="{00000000-0005-0000-0000-0000490C0000}"/>
    <cellStyle name="ปกติ 12 22" xfId="3088" xr:uid="{00000000-0005-0000-0000-00004A0C0000}"/>
    <cellStyle name="ปกติ 12 23" xfId="3089" xr:uid="{00000000-0005-0000-0000-00004B0C0000}"/>
    <cellStyle name="ปกติ 12 24" xfId="3090" xr:uid="{00000000-0005-0000-0000-00004C0C0000}"/>
    <cellStyle name="ปกติ 12 25" xfId="3091" xr:uid="{00000000-0005-0000-0000-00004D0C0000}"/>
    <cellStyle name="ปกติ 12 26" xfId="3092" xr:uid="{00000000-0005-0000-0000-00004E0C0000}"/>
    <cellStyle name="ปกติ 12 27" xfId="3093" xr:uid="{00000000-0005-0000-0000-00004F0C0000}"/>
    <cellStyle name="ปกติ 12 28" xfId="3094" xr:uid="{00000000-0005-0000-0000-0000500C0000}"/>
    <cellStyle name="ปกติ 12 29" xfId="3095" xr:uid="{00000000-0005-0000-0000-0000510C0000}"/>
    <cellStyle name="ปกติ 12 3" xfId="3096" xr:uid="{00000000-0005-0000-0000-0000520C0000}"/>
    <cellStyle name="ปกติ 12 30" xfId="3097" xr:uid="{00000000-0005-0000-0000-0000530C0000}"/>
    <cellStyle name="ปกติ 12 31" xfId="3098" xr:uid="{00000000-0005-0000-0000-0000540C0000}"/>
    <cellStyle name="ปกติ 12 32" xfId="3099" xr:uid="{00000000-0005-0000-0000-0000550C0000}"/>
    <cellStyle name="ปกติ 12 33" xfId="3100" xr:uid="{00000000-0005-0000-0000-0000560C0000}"/>
    <cellStyle name="ปกติ 12 34" xfId="3101" xr:uid="{00000000-0005-0000-0000-0000570C0000}"/>
    <cellStyle name="ปกติ 12 35" xfId="3102" xr:uid="{00000000-0005-0000-0000-0000580C0000}"/>
    <cellStyle name="ปกติ 12 36" xfId="3103" xr:uid="{00000000-0005-0000-0000-0000590C0000}"/>
    <cellStyle name="ปกติ 12 37" xfId="3104" xr:uid="{00000000-0005-0000-0000-00005A0C0000}"/>
    <cellStyle name="ปกติ 12 38" xfId="3105" xr:uid="{00000000-0005-0000-0000-00005B0C0000}"/>
    <cellStyle name="ปกติ 12 39" xfId="3106" xr:uid="{00000000-0005-0000-0000-00005C0C0000}"/>
    <cellStyle name="ปกติ 12 4" xfId="3107" xr:uid="{00000000-0005-0000-0000-00005D0C0000}"/>
    <cellStyle name="ปกติ 12 40" xfId="3108" xr:uid="{00000000-0005-0000-0000-00005E0C0000}"/>
    <cellStyle name="ปกติ 12 41" xfId="3109" xr:uid="{00000000-0005-0000-0000-00005F0C0000}"/>
    <cellStyle name="ปกติ 12 42" xfId="3110" xr:uid="{00000000-0005-0000-0000-0000600C0000}"/>
    <cellStyle name="ปกติ 12 43" xfId="3111" xr:uid="{00000000-0005-0000-0000-0000610C0000}"/>
    <cellStyle name="ปกติ 12 44" xfId="3112" xr:uid="{00000000-0005-0000-0000-0000620C0000}"/>
    <cellStyle name="ปกติ 12 45" xfId="3113" xr:uid="{00000000-0005-0000-0000-0000630C0000}"/>
    <cellStyle name="ปกติ 12 46" xfId="3114" xr:uid="{00000000-0005-0000-0000-0000640C0000}"/>
    <cellStyle name="ปกติ 12 47" xfId="3115" xr:uid="{00000000-0005-0000-0000-0000650C0000}"/>
    <cellStyle name="ปกติ 12 48" xfId="3116" xr:uid="{00000000-0005-0000-0000-0000660C0000}"/>
    <cellStyle name="ปกติ 12 49" xfId="3117" xr:uid="{00000000-0005-0000-0000-0000670C0000}"/>
    <cellStyle name="ปกติ 12 5" xfId="3118" xr:uid="{00000000-0005-0000-0000-0000680C0000}"/>
    <cellStyle name="ปกติ 12 50" xfId="3119" xr:uid="{00000000-0005-0000-0000-0000690C0000}"/>
    <cellStyle name="ปกติ 12 51" xfId="3120" xr:uid="{00000000-0005-0000-0000-00006A0C0000}"/>
    <cellStyle name="ปกติ 12 52" xfId="3121" xr:uid="{00000000-0005-0000-0000-00006B0C0000}"/>
    <cellStyle name="ปกติ 12 53" xfId="3122" xr:uid="{00000000-0005-0000-0000-00006C0C0000}"/>
    <cellStyle name="ปกติ 12 54" xfId="3123" xr:uid="{00000000-0005-0000-0000-00006D0C0000}"/>
    <cellStyle name="ปกติ 12 55" xfId="3124" xr:uid="{00000000-0005-0000-0000-00006E0C0000}"/>
    <cellStyle name="ปกติ 12 56" xfId="3125" xr:uid="{00000000-0005-0000-0000-00006F0C0000}"/>
    <cellStyle name="ปกติ 12 57" xfId="3126" xr:uid="{00000000-0005-0000-0000-0000700C0000}"/>
    <cellStyle name="ปกติ 12 58" xfId="3127" xr:uid="{00000000-0005-0000-0000-0000710C0000}"/>
    <cellStyle name="ปกติ 12 59" xfId="3128" xr:uid="{00000000-0005-0000-0000-0000720C0000}"/>
    <cellStyle name="ปกติ 12 6" xfId="3129" xr:uid="{00000000-0005-0000-0000-0000730C0000}"/>
    <cellStyle name="ปกติ 12 60" xfId="3130" xr:uid="{00000000-0005-0000-0000-0000740C0000}"/>
    <cellStyle name="ปกติ 12 61" xfId="3131" xr:uid="{00000000-0005-0000-0000-0000750C0000}"/>
    <cellStyle name="ปกติ 12 62" xfId="3132" xr:uid="{00000000-0005-0000-0000-0000760C0000}"/>
    <cellStyle name="ปกติ 12 63" xfId="3133" xr:uid="{00000000-0005-0000-0000-0000770C0000}"/>
    <cellStyle name="ปกติ 12 64" xfId="3134" xr:uid="{00000000-0005-0000-0000-0000780C0000}"/>
    <cellStyle name="ปกติ 12 65" xfId="3135" xr:uid="{00000000-0005-0000-0000-0000790C0000}"/>
    <cellStyle name="ปกติ 12 66" xfId="3136" xr:uid="{00000000-0005-0000-0000-00007A0C0000}"/>
    <cellStyle name="ปกติ 12 67" xfId="3137" xr:uid="{00000000-0005-0000-0000-00007B0C0000}"/>
    <cellStyle name="ปกติ 12 68" xfId="3138" xr:uid="{00000000-0005-0000-0000-00007C0C0000}"/>
    <cellStyle name="ปกติ 12 69" xfId="3139" xr:uid="{00000000-0005-0000-0000-00007D0C0000}"/>
    <cellStyle name="ปกติ 12 7" xfId="3140" xr:uid="{00000000-0005-0000-0000-00007E0C0000}"/>
    <cellStyle name="ปกติ 12 8" xfId="3141" xr:uid="{00000000-0005-0000-0000-00007F0C0000}"/>
    <cellStyle name="ปกติ 12 9" xfId="3142" xr:uid="{00000000-0005-0000-0000-0000800C0000}"/>
    <cellStyle name="ปกติ 12_Asia Metal Y2008" xfId="3143" xr:uid="{00000000-0005-0000-0000-0000810C0000}"/>
    <cellStyle name="ปกติ 13" xfId="3144" xr:uid="{00000000-0005-0000-0000-0000820C0000}"/>
    <cellStyle name="ปกติ 13 10" xfId="3145" xr:uid="{00000000-0005-0000-0000-0000830C0000}"/>
    <cellStyle name="ปกติ 13 11" xfId="3146" xr:uid="{00000000-0005-0000-0000-0000840C0000}"/>
    <cellStyle name="ปกติ 13 12" xfId="3147" xr:uid="{00000000-0005-0000-0000-0000850C0000}"/>
    <cellStyle name="ปกติ 13 13" xfId="3148" xr:uid="{00000000-0005-0000-0000-0000860C0000}"/>
    <cellStyle name="ปกติ 13 14" xfId="3149" xr:uid="{00000000-0005-0000-0000-0000870C0000}"/>
    <cellStyle name="ปกติ 13 15" xfId="3150" xr:uid="{00000000-0005-0000-0000-0000880C0000}"/>
    <cellStyle name="ปกติ 13 16" xfId="3151" xr:uid="{00000000-0005-0000-0000-0000890C0000}"/>
    <cellStyle name="ปกติ 13 17" xfId="3152" xr:uid="{00000000-0005-0000-0000-00008A0C0000}"/>
    <cellStyle name="ปกติ 13 18" xfId="3153" xr:uid="{00000000-0005-0000-0000-00008B0C0000}"/>
    <cellStyle name="ปกติ 13 19" xfId="3154" xr:uid="{00000000-0005-0000-0000-00008C0C0000}"/>
    <cellStyle name="ปกติ 13 2" xfId="3155" xr:uid="{00000000-0005-0000-0000-00008D0C0000}"/>
    <cellStyle name="ปกติ 13 20" xfId="3156" xr:uid="{00000000-0005-0000-0000-00008E0C0000}"/>
    <cellStyle name="ปกติ 13 21" xfId="3157" xr:uid="{00000000-0005-0000-0000-00008F0C0000}"/>
    <cellStyle name="ปกติ 13 22" xfId="3158" xr:uid="{00000000-0005-0000-0000-0000900C0000}"/>
    <cellStyle name="ปกติ 13 23" xfId="3159" xr:uid="{00000000-0005-0000-0000-0000910C0000}"/>
    <cellStyle name="ปกติ 13 24" xfId="3160" xr:uid="{00000000-0005-0000-0000-0000920C0000}"/>
    <cellStyle name="ปกติ 13 25" xfId="3161" xr:uid="{00000000-0005-0000-0000-0000930C0000}"/>
    <cellStyle name="ปกติ 13 26" xfId="3162" xr:uid="{00000000-0005-0000-0000-0000940C0000}"/>
    <cellStyle name="ปกติ 13 27" xfId="3163" xr:uid="{00000000-0005-0000-0000-0000950C0000}"/>
    <cellStyle name="ปกติ 13 28" xfId="3164" xr:uid="{00000000-0005-0000-0000-0000960C0000}"/>
    <cellStyle name="ปกติ 13 29" xfId="3165" xr:uid="{00000000-0005-0000-0000-0000970C0000}"/>
    <cellStyle name="ปกติ 13 3" xfId="3166" xr:uid="{00000000-0005-0000-0000-0000980C0000}"/>
    <cellStyle name="ปกติ 13 30" xfId="3167" xr:uid="{00000000-0005-0000-0000-0000990C0000}"/>
    <cellStyle name="ปกติ 13 31" xfId="3168" xr:uid="{00000000-0005-0000-0000-00009A0C0000}"/>
    <cellStyle name="ปกติ 13 32" xfId="3169" xr:uid="{00000000-0005-0000-0000-00009B0C0000}"/>
    <cellStyle name="ปกติ 13 33" xfId="3170" xr:uid="{00000000-0005-0000-0000-00009C0C0000}"/>
    <cellStyle name="ปกติ 13 34" xfId="3171" xr:uid="{00000000-0005-0000-0000-00009D0C0000}"/>
    <cellStyle name="ปกติ 13 35" xfId="3172" xr:uid="{00000000-0005-0000-0000-00009E0C0000}"/>
    <cellStyle name="ปกติ 13 36" xfId="3173" xr:uid="{00000000-0005-0000-0000-00009F0C0000}"/>
    <cellStyle name="ปกติ 13 37" xfId="3174" xr:uid="{00000000-0005-0000-0000-0000A00C0000}"/>
    <cellStyle name="ปกติ 13 38" xfId="3175" xr:uid="{00000000-0005-0000-0000-0000A10C0000}"/>
    <cellStyle name="ปกติ 13 39" xfId="3176" xr:uid="{00000000-0005-0000-0000-0000A20C0000}"/>
    <cellStyle name="ปกติ 13 4" xfId="3177" xr:uid="{00000000-0005-0000-0000-0000A30C0000}"/>
    <cellStyle name="ปกติ 13 40" xfId="3178" xr:uid="{00000000-0005-0000-0000-0000A40C0000}"/>
    <cellStyle name="ปกติ 13 41" xfId="3179" xr:uid="{00000000-0005-0000-0000-0000A50C0000}"/>
    <cellStyle name="ปกติ 13 42" xfId="3180" xr:uid="{00000000-0005-0000-0000-0000A60C0000}"/>
    <cellStyle name="ปกติ 13 43" xfId="3181" xr:uid="{00000000-0005-0000-0000-0000A70C0000}"/>
    <cellStyle name="ปกติ 13 44" xfId="3182" xr:uid="{00000000-0005-0000-0000-0000A80C0000}"/>
    <cellStyle name="ปกติ 13 45" xfId="3183" xr:uid="{00000000-0005-0000-0000-0000A90C0000}"/>
    <cellStyle name="ปกติ 13 46" xfId="3184" xr:uid="{00000000-0005-0000-0000-0000AA0C0000}"/>
    <cellStyle name="ปกติ 13 47" xfId="3185" xr:uid="{00000000-0005-0000-0000-0000AB0C0000}"/>
    <cellStyle name="ปกติ 13 48" xfId="3186" xr:uid="{00000000-0005-0000-0000-0000AC0C0000}"/>
    <cellStyle name="ปกติ 13 49" xfId="3187" xr:uid="{00000000-0005-0000-0000-0000AD0C0000}"/>
    <cellStyle name="ปกติ 13 5" xfId="3188" xr:uid="{00000000-0005-0000-0000-0000AE0C0000}"/>
    <cellStyle name="ปกติ 13 50" xfId="3189" xr:uid="{00000000-0005-0000-0000-0000AF0C0000}"/>
    <cellStyle name="ปกติ 13 51" xfId="3190" xr:uid="{00000000-0005-0000-0000-0000B00C0000}"/>
    <cellStyle name="ปกติ 13 52" xfId="3191" xr:uid="{00000000-0005-0000-0000-0000B10C0000}"/>
    <cellStyle name="ปกติ 13 53" xfId="3192" xr:uid="{00000000-0005-0000-0000-0000B20C0000}"/>
    <cellStyle name="ปกติ 13 54" xfId="3193" xr:uid="{00000000-0005-0000-0000-0000B30C0000}"/>
    <cellStyle name="ปกติ 13 55" xfId="3194" xr:uid="{00000000-0005-0000-0000-0000B40C0000}"/>
    <cellStyle name="ปกติ 13 56" xfId="3195" xr:uid="{00000000-0005-0000-0000-0000B50C0000}"/>
    <cellStyle name="ปกติ 13 57" xfId="3196" xr:uid="{00000000-0005-0000-0000-0000B60C0000}"/>
    <cellStyle name="ปกติ 13 58" xfId="3197" xr:uid="{00000000-0005-0000-0000-0000B70C0000}"/>
    <cellStyle name="ปกติ 13 59" xfId="3198" xr:uid="{00000000-0005-0000-0000-0000B80C0000}"/>
    <cellStyle name="ปกติ 13 6" xfId="3199" xr:uid="{00000000-0005-0000-0000-0000B90C0000}"/>
    <cellStyle name="ปกติ 13 60" xfId="3200" xr:uid="{00000000-0005-0000-0000-0000BA0C0000}"/>
    <cellStyle name="ปกติ 13 61" xfId="3201" xr:uid="{00000000-0005-0000-0000-0000BB0C0000}"/>
    <cellStyle name="ปกติ 13 62" xfId="3202" xr:uid="{00000000-0005-0000-0000-0000BC0C0000}"/>
    <cellStyle name="ปกติ 13 63" xfId="3203" xr:uid="{00000000-0005-0000-0000-0000BD0C0000}"/>
    <cellStyle name="ปกติ 13 64" xfId="3204" xr:uid="{00000000-0005-0000-0000-0000BE0C0000}"/>
    <cellStyle name="ปกติ 13 65" xfId="3205" xr:uid="{00000000-0005-0000-0000-0000BF0C0000}"/>
    <cellStyle name="ปกติ 13 66" xfId="3206" xr:uid="{00000000-0005-0000-0000-0000C00C0000}"/>
    <cellStyle name="ปกติ 13 67" xfId="3207" xr:uid="{00000000-0005-0000-0000-0000C10C0000}"/>
    <cellStyle name="ปกติ 13 68" xfId="3208" xr:uid="{00000000-0005-0000-0000-0000C20C0000}"/>
    <cellStyle name="ปกติ 13 69" xfId="3209" xr:uid="{00000000-0005-0000-0000-0000C30C0000}"/>
    <cellStyle name="ปกติ 13 7" xfId="3210" xr:uid="{00000000-0005-0000-0000-0000C40C0000}"/>
    <cellStyle name="ปกติ 13 8" xfId="3211" xr:uid="{00000000-0005-0000-0000-0000C50C0000}"/>
    <cellStyle name="ปกติ 13 9" xfId="3212" xr:uid="{00000000-0005-0000-0000-0000C60C0000}"/>
    <cellStyle name="ปกติ 13_Asia Metal Y2008" xfId="3213" xr:uid="{00000000-0005-0000-0000-0000C70C0000}"/>
    <cellStyle name="ปกติ 14" xfId="3214" xr:uid="{00000000-0005-0000-0000-0000C80C0000}"/>
    <cellStyle name="ปกติ 14 10" xfId="3215" xr:uid="{00000000-0005-0000-0000-0000C90C0000}"/>
    <cellStyle name="ปกติ 14 11" xfId="3216" xr:uid="{00000000-0005-0000-0000-0000CA0C0000}"/>
    <cellStyle name="ปกติ 14 12" xfId="3217" xr:uid="{00000000-0005-0000-0000-0000CB0C0000}"/>
    <cellStyle name="ปกติ 14 13" xfId="3218" xr:uid="{00000000-0005-0000-0000-0000CC0C0000}"/>
    <cellStyle name="ปกติ 14 14" xfId="3219" xr:uid="{00000000-0005-0000-0000-0000CD0C0000}"/>
    <cellStyle name="ปกติ 14 15" xfId="3220" xr:uid="{00000000-0005-0000-0000-0000CE0C0000}"/>
    <cellStyle name="ปกติ 14 16" xfId="3221" xr:uid="{00000000-0005-0000-0000-0000CF0C0000}"/>
    <cellStyle name="ปกติ 14 17" xfId="3222" xr:uid="{00000000-0005-0000-0000-0000D00C0000}"/>
    <cellStyle name="ปกติ 14 18" xfId="3223" xr:uid="{00000000-0005-0000-0000-0000D10C0000}"/>
    <cellStyle name="ปกติ 14 19" xfId="3224" xr:uid="{00000000-0005-0000-0000-0000D20C0000}"/>
    <cellStyle name="ปกติ 14 2" xfId="3225" xr:uid="{00000000-0005-0000-0000-0000D30C0000}"/>
    <cellStyle name="ปกติ 14 20" xfId="3226" xr:uid="{00000000-0005-0000-0000-0000D40C0000}"/>
    <cellStyle name="ปกติ 14 21" xfId="3227" xr:uid="{00000000-0005-0000-0000-0000D50C0000}"/>
    <cellStyle name="ปกติ 14 22" xfId="3228" xr:uid="{00000000-0005-0000-0000-0000D60C0000}"/>
    <cellStyle name="ปกติ 14 23" xfId="3229" xr:uid="{00000000-0005-0000-0000-0000D70C0000}"/>
    <cellStyle name="ปกติ 14 24" xfId="3230" xr:uid="{00000000-0005-0000-0000-0000D80C0000}"/>
    <cellStyle name="ปกติ 14 25" xfId="3231" xr:uid="{00000000-0005-0000-0000-0000D90C0000}"/>
    <cellStyle name="ปกติ 14 26" xfId="3232" xr:uid="{00000000-0005-0000-0000-0000DA0C0000}"/>
    <cellStyle name="ปกติ 14 27" xfId="3233" xr:uid="{00000000-0005-0000-0000-0000DB0C0000}"/>
    <cellStyle name="ปกติ 14 28" xfId="3234" xr:uid="{00000000-0005-0000-0000-0000DC0C0000}"/>
    <cellStyle name="ปกติ 14 29" xfId="3235" xr:uid="{00000000-0005-0000-0000-0000DD0C0000}"/>
    <cellStyle name="ปกติ 14 3" xfId="3236" xr:uid="{00000000-0005-0000-0000-0000DE0C0000}"/>
    <cellStyle name="ปกติ 14 30" xfId="3237" xr:uid="{00000000-0005-0000-0000-0000DF0C0000}"/>
    <cellStyle name="ปกติ 14 31" xfId="3238" xr:uid="{00000000-0005-0000-0000-0000E00C0000}"/>
    <cellStyle name="ปกติ 14 32" xfId="3239" xr:uid="{00000000-0005-0000-0000-0000E10C0000}"/>
    <cellStyle name="ปกติ 14 33" xfId="3240" xr:uid="{00000000-0005-0000-0000-0000E20C0000}"/>
    <cellStyle name="ปกติ 14 34" xfId="3241" xr:uid="{00000000-0005-0000-0000-0000E30C0000}"/>
    <cellStyle name="ปกติ 14 35" xfId="3242" xr:uid="{00000000-0005-0000-0000-0000E40C0000}"/>
    <cellStyle name="ปกติ 14 36" xfId="3243" xr:uid="{00000000-0005-0000-0000-0000E50C0000}"/>
    <cellStyle name="ปกติ 14 37" xfId="3244" xr:uid="{00000000-0005-0000-0000-0000E60C0000}"/>
    <cellStyle name="ปกติ 14 38" xfId="3245" xr:uid="{00000000-0005-0000-0000-0000E70C0000}"/>
    <cellStyle name="ปกติ 14 39" xfId="3246" xr:uid="{00000000-0005-0000-0000-0000E80C0000}"/>
    <cellStyle name="ปกติ 14 4" xfId="3247" xr:uid="{00000000-0005-0000-0000-0000E90C0000}"/>
    <cellStyle name="ปกติ 14 40" xfId="3248" xr:uid="{00000000-0005-0000-0000-0000EA0C0000}"/>
    <cellStyle name="ปกติ 14 41" xfId="3249" xr:uid="{00000000-0005-0000-0000-0000EB0C0000}"/>
    <cellStyle name="ปกติ 14 42" xfId="3250" xr:uid="{00000000-0005-0000-0000-0000EC0C0000}"/>
    <cellStyle name="ปกติ 14 43" xfId="3251" xr:uid="{00000000-0005-0000-0000-0000ED0C0000}"/>
    <cellStyle name="ปกติ 14 44" xfId="3252" xr:uid="{00000000-0005-0000-0000-0000EE0C0000}"/>
    <cellStyle name="ปกติ 14 45" xfId="3253" xr:uid="{00000000-0005-0000-0000-0000EF0C0000}"/>
    <cellStyle name="ปกติ 14 46" xfId="3254" xr:uid="{00000000-0005-0000-0000-0000F00C0000}"/>
    <cellStyle name="ปกติ 14 47" xfId="3255" xr:uid="{00000000-0005-0000-0000-0000F10C0000}"/>
    <cellStyle name="ปกติ 14 48" xfId="3256" xr:uid="{00000000-0005-0000-0000-0000F20C0000}"/>
    <cellStyle name="ปกติ 14 49" xfId="3257" xr:uid="{00000000-0005-0000-0000-0000F30C0000}"/>
    <cellStyle name="ปกติ 14 5" xfId="3258" xr:uid="{00000000-0005-0000-0000-0000F40C0000}"/>
    <cellStyle name="ปกติ 14 50" xfId="3259" xr:uid="{00000000-0005-0000-0000-0000F50C0000}"/>
    <cellStyle name="ปกติ 14 51" xfId="3260" xr:uid="{00000000-0005-0000-0000-0000F60C0000}"/>
    <cellStyle name="ปกติ 14 52" xfId="3261" xr:uid="{00000000-0005-0000-0000-0000F70C0000}"/>
    <cellStyle name="ปกติ 14 53" xfId="3262" xr:uid="{00000000-0005-0000-0000-0000F80C0000}"/>
    <cellStyle name="ปกติ 14 54" xfId="3263" xr:uid="{00000000-0005-0000-0000-0000F90C0000}"/>
    <cellStyle name="ปกติ 14 55" xfId="3264" xr:uid="{00000000-0005-0000-0000-0000FA0C0000}"/>
    <cellStyle name="ปกติ 14 56" xfId="3265" xr:uid="{00000000-0005-0000-0000-0000FB0C0000}"/>
    <cellStyle name="ปกติ 14 57" xfId="3266" xr:uid="{00000000-0005-0000-0000-0000FC0C0000}"/>
    <cellStyle name="ปกติ 14 58" xfId="3267" xr:uid="{00000000-0005-0000-0000-0000FD0C0000}"/>
    <cellStyle name="ปกติ 14 59" xfId="3268" xr:uid="{00000000-0005-0000-0000-0000FE0C0000}"/>
    <cellStyle name="ปกติ 14 6" xfId="3269" xr:uid="{00000000-0005-0000-0000-0000FF0C0000}"/>
    <cellStyle name="ปกติ 14 60" xfId="3270" xr:uid="{00000000-0005-0000-0000-0000000D0000}"/>
    <cellStyle name="ปกติ 14 61" xfId="3271" xr:uid="{00000000-0005-0000-0000-0000010D0000}"/>
    <cellStyle name="ปกติ 14 62" xfId="3272" xr:uid="{00000000-0005-0000-0000-0000020D0000}"/>
    <cellStyle name="ปกติ 14 63" xfId="3273" xr:uid="{00000000-0005-0000-0000-0000030D0000}"/>
    <cellStyle name="ปกติ 14 64" xfId="3274" xr:uid="{00000000-0005-0000-0000-0000040D0000}"/>
    <cellStyle name="ปกติ 14 65" xfId="3275" xr:uid="{00000000-0005-0000-0000-0000050D0000}"/>
    <cellStyle name="ปกติ 14 66" xfId="3276" xr:uid="{00000000-0005-0000-0000-0000060D0000}"/>
    <cellStyle name="ปกติ 14 67" xfId="3277" xr:uid="{00000000-0005-0000-0000-0000070D0000}"/>
    <cellStyle name="ปกติ 14 68" xfId="3278" xr:uid="{00000000-0005-0000-0000-0000080D0000}"/>
    <cellStyle name="ปกติ 14 69" xfId="3279" xr:uid="{00000000-0005-0000-0000-0000090D0000}"/>
    <cellStyle name="ปกติ 14 7" xfId="3280" xr:uid="{00000000-0005-0000-0000-00000A0D0000}"/>
    <cellStyle name="ปกติ 14 8" xfId="3281" xr:uid="{00000000-0005-0000-0000-00000B0D0000}"/>
    <cellStyle name="ปกติ 14 9" xfId="3282" xr:uid="{00000000-0005-0000-0000-00000C0D0000}"/>
    <cellStyle name="ปกติ 14_Asia Metal Y2008" xfId="3283" xr:uid="{00000000-0005-0000-0000-00000D0D0000}"/>
    <cellStyle name="ปกติ 15" xfId="3284" xr:uid="{00000000-0005-0000-0000-00000E0D0000}"/>
    <cellStyle name="ปกติ 15 10" xfId="3285" xr:uid="{00000000-0005-0000-0000-00000F0D0000}"/>
    <cellStyle name="ปกติ 15 11" xfId="3286" xr:uid="{00000000-0005-0000-0000-0000100D0000}"/>
    <cellStyle name="ปกติ 15 12" xfId="3287" xr:uid="{00000000-0005-0000-0000-0000110D0000}"/>
    <cellStyle name="ปกติ 15 13" xfId="3288" xr:uid="{00000000-0005-0000-0000-0000120D0000}"/>
    <cellStyle name="ปกติ 15 14" xfId="3289" xr:uid="{00000000-0005-0000-0000-0000130D0000}"/>
    <cellStyle name="ปกติ 15 15" xfId="3290" xr:uid="{00000000-0005-0000-0000-0000140D0000}"/>
    <cellStyle name="ปกติ 15 16" xfId="3291" xr:uid="{00000000-0005-0000-0000-0000150D0000}"/>
    <cellStyle name="ปกติ 15 17" xfId="3292" xr:uid="{00000000-0005-0000-0000-0000160D0000}"/>
    <cellStyle name="ปกติ 15 18" xfId="3293" xr:uid="{00000000-0005-0000-0000-0000170D0000}"/>
    <cellStyle name="ปกติ 15 19" xfId="3294" xr:uid="{00000000-0005-0000-0000-0000180D0000}"/>
    <cellStyle name="ปกติ 15 2" xfId="3295" xr:uid="{00000000-0005-0000-0000-0000190D0000}"/>
    <cellStyle name="ปกติ 15 20" xfId="3296" xr:uid="{00000000-0005-0000-0000-00001A0D0000}"/>
    <cellStyle name="ปกติ 15 21" xfId="3297" xr:uid="{00000000-0005-0000-0000-00001B0D0000}"/>
    <cellStyle name="ปกติ 15 22" xfId="3298" xr:uid="{00000000-0005-0000-0000-00001C0D0000}"/>
    <cellStyle name="ปกติ 15 23" xfId="3299" xr:uid="{00000000-0005-0000-0000-00001D0D0000}"/>
    <cellStyle name="ปกติ 15 24" xfId="3300" xr:uid="{00000000-0005-0000-0000-00001E0D0000}"/>
    <cellStyle name="ปกติ 15 25" xfId="3301" xr:uid="{00000000-0005-0000-0000-00001F0D0000}"/>
    <cellStyle name="ปกติ 15 26" xfId="3302" xr:uid="{00000000-0005-0000-0000-0000200D0000}"/>
    <cellStyle name="ปกติ 15 27" xfId="3303" xr:uid="{00000000-0005-0000-0000-0000210D0000}"/>
    <cellStyle name="ปกติ 15 28" xfId="3304" xr:uid="{00000000-0005-0000-0000-0000220D0000}"/>
    <cellStyle name="ปกติ 15 29" xfId="3305" xr:uid="{00000000-0005-0000-0000-0000230D0000}"/>
    <cellStyle name="ปกติ 15 3" xfId="3306" xr:uid="{00000000-0005-0000-0000-0000240D0000}"/>
    <cellStyle name="ปกติ 15 30" xfId="3307" xr:uid="{00000000-0005-0000-0000-0000250D0000}"/>
    <cellStyle name="ปกติ 15 31" xfId="3308" xr:uid="{00000000-0005-0000-0000-0000260D0000}"/>
    <cellStyle name="ปกติ 15 32" xfId="3309" xr:uid="{00000000-0005-0000-0000-0000270D0000}"/>
    <cellStyle name="ปกติ 15 33" xfId="3310" xr:uid="{00000000-0005-0000-0000-0000280D0000}"/>
    <cellStyle name="ปกติ 15 34" xfId="3311" xr:uid="{00000000-0005-0000-0000-0000290D0000}"/>
    <cellStyle name="ปกติ 15 35" xfId="3312" xr:uid="{00000000-0005-0000-0000-00002A0D0000}"/>
    <cellStyle name="ปกติ 15 36" xfId="3313" xr:uid="{00000000-0005-0000-0000-00002B0D0000}"/>
    <cellStyle name="ปกติ 15 37" xfId="3314" xr:uid="{00000000-0005-0000-0000-00002C0D0000}"/>
    <cellStyle name="ปกติ 15 38" xfId="3315" xr:uid="{00000000-0005-0000-0000-00002D0D0000}"/>
    <cellStyle name="ปกติ 15 39" xfId="3316" xr:uid="{00000000-0005-0000-0000-00002E0D0000}"/>
    <cellStyle name="ปกติ 15 4" xfId="3317" xr:uid="{00000000-0005-0000-0000-00002F0D0000}"/>
    <cellStyle name="ปกติ 15 40" xfId="3318" xr:uid="{00000000-0005-0000-0000-0000300D0000}"/>
    <cellStyle name="ปกติ 15 41" xfId="3319" xr:uid="{00000000-0005-0000-0000-0000310D0000}"/>
    <cellStyle name="ปกติ 15 42" xfId="3320" xr:uid="{00000000-0005-0000-0000-0000320D0000}"/>
    <cellStyle name="ปกติ 15 43" xfId="3321" xr:uid="{00000000-0005-0000-0000-0000330D0000}"/>
    <cellStyle name="ปกติ 15 44" xfId="3322" xr:uid="{00000000-0005-0000-0000-0000340D0000}"/>
    <cellStyle name="ปกติ 15 45" xfId="3323" xr:uid="{00000000-0005-0000-0000-0000350D0000}"/>
    <cellStyle name="ปกติ 15 46" xfId="3324" xr:uid="{00000000-0005-0000-0000-0000360D0000}"/>
    <cellStyle name="ปกติ 15 47" xfId="3325" xr:uid="{00000000-0005-0000-0000-0000370D0000}"/>
    <cellStyle name="ปกติ 15 48" xfId="3326" xr:uid="{00000000-0005-0000-0000-0000380D0000}"/>
    <cellStyle name="ปกติ 15 49" xfId="3327" xr:uid="{00000000-0005-0000-0000-0000390D0000}"/>
    <cellStyle name="ปกติ 15 5" xfId="3328" xr:uid="{00000000-0005-0000-0000-00003A0D0000}"/>
    <cellStyle name="ปกติ 15 50" xfId="3329" xr:uid="{00000000-0005-0000-0000-00003B0D0000}"/>
    <cellStyle name="ปกติ 15 51" xfId="3330" xr:uid="{00000000-0005-0000-0000-00003C0D0000}"/>
    <cellStyle name="ปกติ 15 52" xfId="3331" xr:uid="{00000000-0005-0000-0000-00003D0D0000}"/>
    <cellStyle name="ปกติ 15 53" xfId="3332" xr:uid="{00000000-0005-0000-0000-00003E0D0000}"/>
    <cellStyle name="ปกติ 15 54" xfId="3333" xr:uid="{00000000-0005-0000-0000-00003F0D0000}"/>
    <cellStyle name="ปกติ 15 55" xfId="3334" xr:uid="{00000000-0005-0000-0000-0000400D0000}"/>
    <cellStyle name="ปกติ 15 56" xfId="3335" xr:uid="{00000000-0005-0000-0000-0000410D0000}"/>
    <cellStyle name="ปกติ 15 57" xfId="3336" xr:uid="{00000000-0005-0000-0000-0000420D0000}"/>
    <cellStyle name="ปกติ 15 58" xfId="3337" xr:uid="{00000000-0005-0000-0000-0000430D0000}"/>
    <cellStyle name="ปกติ 15 59" xfId="3338" xr:uid="{00000000-0005-0000-0000-0000440D0000}"/>
    <cellStyle name="ปกติ 15 6" xfId="3339" xr:uid="{00000000-0005-0000-0000-0000450D0000}"/>
    <cellStyle name="ปกติ 15 60" xfId="3340" xr:uid="{00000000-0005-0000-0000-0000460D0000}"/>
    <cellStyle name="ปกติ 15 61" xfId="3341" xr:uid="{00000000-0005-0000-0000-0000470D0000}"/>
    <cellStyle name="ปกติ 15 62" xfId="3342" xr:uid="{00000000-0005-0000-0000-0000480D0000}"/>
    <cellStyle name="ปกติ 15 63" xfId="3343" xr:uid="{00000000-0005-0000-0000-0000490D0000}"/>
    <cellStyle name="ปกติ 15 64" xfId="3344" xr:uid="{00000000-0005-0000-0000-00004A0D0000}"/>
    <cellStyle name="ปกติ 15 65" xfId="3345" xr:uid="{00000000-0005-0000-0000-00004B0D0000}"/>
    <cellStyle name="ปกติ 15 66" xfId="3346" xr:uid="{00000000-0005-0000-0000-00004C0D0000}"/>
    <cellStyle name="ปกติ 15 67" xfId="3347" xr:uid="{00000000-0005-0000-0000-00004D0D0000}"/>
    <cellStyle name="ปกติ 15 68" xfId="3348" xr:uid="{00000000-0005-0000-0000-00004E0D0000}"/>
    <cellStyle name="ปกติ 15 69" xfId="3349" xr:uid="{00000000-0005-0000-0000-00004F0D0000}"/>
    <cellStyle name="ปกติ 15 7" xfId="3350" xr:uid="{00000000-0005-0000-0000-0000500D0000}"/>
    <cellStyle name="ปกติ 15 8" xfId="3351" xr:uid="{00000000-0005-0000-0000-0000510D0000}"/>
    <cellStyle name="ปกติ 15 9" xfId="3352" xr:uid="{00000000-0005-0000-0000-0000520D0000}"/>
    <cellStyle name="ปกติ 15_Asia Metal Y2008" xfId="3353" xr:uid="{00000000-0005-0000-0000-0000530D0000}"/>
    <cellStyle name="ปกติ 16" xfId="3354" xr:uid="{00000000-0005-0000-0000-0000540D0000}"/>
    <cellStyle name="ปกติ 16 10" xfId="3355" xr:uid="{00000000-0005-0000-0000-0000550D0000}"/>
    <cellStyle name="ปกติ 16 11" xfId="3356" xr:uid="{00000000-0005-0000-0000-0000560D0000}"/>
    <cellStyle name="ปกติ 16 12" xfId="3357" xr:uid="{00000000-0005-0000-0000-0000570D0000}"/>
    <cellStyle name="ปกติ 16 13" xfId="3358" xr:uid="{00000000-0005-0000-0000-0000580D0000}"/>
    <cellStyle name="ปกติ 16 14" xfId="3359" xr:uid="{00000000-0005-0000-0000-0000590D0000}"/>
    <cellStyle name="ปกติ 16 15" xfId="3360" xr:uid="{00000000-0005-0000-0000-00005A0D0000}"/>
    <cellStyle name="ปกติ 16 16" xfId="3361" xr:uid="{00000000-0005-0000-0000-00005B0D0000}"/>
    <cellStyle name="ปกติ 16 17" xfId="3362" xr:uid="{00000000-0005-0000-0000-00005C0D0000}"/>
    <cellStyle name="ปกติ 16 18" xfId="3363" xr:uid="{00000000-0005-0000-0000-00005D0D0000}"/>
    <cellStyle name="ปกติ 16 19" xfId="3364" xr:uid="{00000000-0005-0000-0000-00005E0D0000}"/>
    <cellStyle name="ปกติ 16 2" xfId="3365" xr:uid="{00000000-0005-0000-0000-00005F0D0000}"/>
    <cellStyle name="ปกติ 16 20" xfId="3366" xr:uid="{00000000-0005-0000-0000-0000600D0000}"/>
    <cellStyle name="ปกติ 16 21" xfId="3367" xr:uid="{00000000-0005-0000-0000-0000610D0000}"/>
    <cellStyle name="ปกติ 16 22" xfId="3368" xr:uid="{00000000-0005-0000-0000-0000620D0000}"/>
    <cellStyle name="ปกติ 16 23" xfId="3369" xr:uid="{00000000-0005-0000-0000-0000630D0000}"/>
    <cellStyle name="ปกติ 16 24" xfId="3370" xr:uid="{00000000-0005-0000-0000-0000640D0000}"/>
    <cellStyle name="ปกติ 16 25" xfId="3371" xr:uid="{00000000-0005-0000-0000-0000650D0000}"/>
    <cellStyle name="ปกติ 16 26" xfId="3372" xr:uid="{00000000-0005-0000-0000-0000660D0000}"/>
    <cellStyle name="ปกติ 16 27" xfId="3373" xr:uid="{00000000-0005-0000-0000-0000670D0000}"/>
    <cellStyle name="ปกติ 16 28" xfId="3374" xr:uid="{00000000-0005-0000-0000-0000680D0000}"/>
    <cellStyle name="ปกติ 16 29" xfId="3375" xr:uid="{00000000-0005-0000-0000-0000690D0000}"/>
    <cellStyle name="ปกติ 16 3" xfId="3376" xr:uid="{00000000-0005-0000-0000-00006A0D0000}"/>
    <cellStyle name="ปกติ 16 30" xfId="3377" xr:uid="{00000000-0005-0000-0000-00006B0D0000}"/>
    <cellStyle name="ปกติ 16 31" xfId="3378" xr:uid="{00000000-0005-0000-0000-00006C0D0000}"/>
    <cellStyle name="ปกติ 16 32" xfId="3379" xr:uid="{00000000-0005-0000-0000-00006D0D0000}"/>
    <cellStyle name="ปกติ 16 33" xfId="3380" xr:uid="{00000000-0005-0000-0000-00006E0D0000}"/>
    <cellStyle name="ปกติ 16 34" xfId="3381" xr:uid="{00000000-0005-0000-0000-00006F0D0000}"/>
    <cellStyle name="ปกติ 16 35" xfId="3382" xr:uid="{00000000-0005-0000-0000-0000700D0000}"/>
    <cellStyle name="ปกติ 16 36" xfId="3383" xr:uid="{00000000-0005-0000-0000-0000710D0000}"/>
    <cellStyle name="ปกติ 16 37" xfId="3384" xr:uid="{00000000-0005-0000-0000-0000720D0000}"/>
    <cellStyle name="ปกติ 16 38" xfId="3385" xr:uid="{00000000-0005-0000-0000-0000730D0000}"/>
    <cellStyle name="ปกติ 16 39" xfId="3386" xr:uid="{00000000-0005-0000-0000-0000740D0000}"/>
    <cellStyle name="ปกติ 16 4" xfId="3387" xr:uid="{00000000-0005-0000-0000-0000750D0000}"/>
    <cellStyle name="ปกติ 16 40" xfId="3388" xr:uid="{00000000-0005-0000-0000-0000760D0000}"/>
    <cellStyle name="ปกติ 16 41" xfId="3389" xr:uid="{00000000-0005-0000-0000-0000770D0000}"/>
    <cellStyle name="ปกติ 16 42" xfId="3390" xr:uid="{00000000-0005-0000-0000-0000780D0000}"/>
    <cellStyle name="ปกติ 16 43" xfId="3391" xr:uid="{00000000-0005-0000-0000-0000790D0000}"/>
    <cellStyle name="ปกติ 16 44" xfId="3392" xr:uid="{00000000-0005-0000-0000-00007A0D0000}"/>
    <cellStyle name="ปกติ 16 45" xfId="3393" xr:uid="{00000000-0005-0000-0000-00007B0D0000}"/>
    <cellStyle name="ปกติ 16 46" xfId="3394" xr:uid="{00000000-0005-0000-0000-00007C0D0000}"/>
    <cellStyle name="ปกติ 16 47" xfId="3395" xr:uid="{00000000-0005-0000-0000-00007D0D0000}"/>
    <cellStyle name="ปกติ 16 48" xfId="3396" xr:uid="{00000000-0005-0000-0000-00007E0D0000}"/>
    <cellStyle name="ปกติ 16 49" xfId="3397" xr:uid="{00000000-0005-0000-0000-00007F0D0000}"/>
    <cellStyle name="ปกติ 16 5" xfId="3398" xr:uid="{00000000-0005-0000-0000-0000800D0000}"/>
    <cellStyle name="ปกติ 16 50" xfId="3399" xr:uid="{00000000-0005-0000-0000-0000810D0000}"/>
    <cellStyle name="ปกติ 16 51" xfId="3400" xr:uid="{00000000-0005-0000-0000-0000820D0000}"/>
    <cellStyle name="ปกติ 16 52" xfId="3401" xr:uid="{00000000-0005-0000-0000-0000830D0000}"/>
    <cellStyle name="ปกติ 16 53" xfId="3402" xr:uid="{00000000-0005-0000-0000-0000840D0000}"/>
    <cellStyle name="ปกติ 16 54" xfId="3403" xr:uid="{00000000-0005-0000-0000-0000850D0000}"/>
    <cellStyle name="ปกติ 16 55" xfId="3404" xr:uid="{00000000-0005-0000-0000-0000860D0000}"/>
    <cellStyle name="ปกติ 16 56" xfId="3405" xr:uid="{00000000-0005-0000-0000-0000870D0000}"/>
    <cellStyle name="ปกติ 16 57" xfId="3406" xr:uid="{00000000-0005-0000-0000-0000880D0000}"/>
    <cellStyle name="ปกติ 16 58" xfId="3407" xr:uid="{00000000-0005-0000-0000-0000890D0000}"/>
    <cellStyle name="ปกติ 16 59" xfId="3408" xr:uid="{00000000-0005-0000-0000-00008A0D0000}"/>
    <cellStyle name="ปกติ 16 6" xfId="3409" xr:uid="{00000000-0005-0000-0000-00008B0D0000}"/>
    <cellStyle name="ปกติ 16 60" xfId="3410" xr:uid="{00000000-0005-0000-0000-00008C0D0000}"/>
    <cellStyle name="ปกติ 16 61" xfId="3411" xr:uid="{00000000-0005-0000-0000-00008D0D0000}"/>
    <cellStyle name="ปกติ 16 62" xfId="3412" xr:uid="{00000000-0005-0000-0000-00008E0D0000}"/>
    <cellStyle name="ปกติ 16 63" xfId="3413" xr:uid="{00000000-0005-0000-0000-00008F0D0000}"/>
    <cellStyle name="ปกติ 16 64" xfId="3414" xr:uid="{00000000-0005-0000-0000-0000900D0000}"/>
    <cellStyle name="ปกติ 16 65" xfId="3415" xr:uid="{00000000-0005-0000-0000-0000910D0000}"/>
    <cellStyle name="ปกติ 16 66" xfId="3416" xr:uid="{00000000-0005-0000-0000-0000920D0000}"/>
    <cellStyle name="ปกติ 16 67" xfId="3417" xr:uid="{00000000-0005-0000-0000-0000930D0000}"/>
    <cellStyle name="ปกติ 16 68" xfId="3418" xr:uid="{00000000-0005-0000-0000-0000940D0000}"/>
    <cellStyle name="ปกติ 16 69" xfId="3419" xr:uid="{00000000-0005-0000-0000-0000950D0000}"/>
    <cellStyle name="ปกติ 16 7" xfId="3420" xr:uid="{00000000-0005-0000-0000-0000960D0000}"/>
    <cellStyle name="ปกติ 16 8" xfId="3421" xr:uid="{00000000-0005-0000-0000-0000970D0000}"/>
    <cellStyle name="ปกติ 16 9" xfId="3422" xr:uid="{00000000-0005-0000-0000-0000980D0000}"/>
    <cellStyle name="ปกติ 16_Asia Metal Y2008" xfId="3423" xr:uid="{00000000-0005-0000-0000-0000990D0000}"/>
    <cellStyle name="ปกติ 17" xfId="3424" xr:uid="{00000000-0005-0000-0000-00009A0D0000}"/>
    <cellStyle name="ปกติ 18" xfId="3425" xr:uid="{00000000-0005-0000-0000-00009B0D0000}"/>
    <cellStyle name="ปกติ 19" xfId="3426" xr:uid="{00000000-0005-0000-0000-00009C0D0000}"/>
    <cellStyle name="ปกติ 19 2" xfId="3427" xr:uid="{00000000-0005-0000-0000-00009D0D0000}"/>
    <cellStyle name="ปกติ 2" xfId="3428" xr:uid="{00000000-0005-0000-0000-00009E0D0000}"/>
    <cellStyle name="ปกติ 2 2" xfId="3429" xr:uid="{00000000-0005-0000-0000-00009F0D0000}"/>
    <cellStyle name="ปกติ 2 2 2" xfId="3430" xr:uid="{00000000-0005-0000-0000-0000A00D0000}"/>
    <cellStyle name="ปกติ 2 2 3" xfId="3431" xr:uid="{00000000-0005-0000-0000-0000A10D0000}"/>
    <cellStyle name="ปกติ 2 2 3 2" xfId="4453" xr:uid="{00000000-0005-0000-0000-0000A20D0000}"/>
    <cellStyle name="ปกติ 2 2 4" xfId="3432" xr:uid="{00000000-0005-0000-0000-0000A30D0000}"/>
    <cellStyle name="ปกติ 2 2 5" xfId="4429" xr:uid="{00000000-0005-0000-0000-0000A40D0000}"/>
    <cellStyle name="ปกติ 2 2 6" xfId="4450" xr:uid="{00000000-0005-0000-0000-0000A50D0000}"/>
    <cellStyle name="ปกติ 2 3" xfId="3433" xr:uid="{00000000-0005-0000-0000-0000A60D0000}"/>
    <cellStyle name="ปกติ 2 3 3" xfId="4458" xr:uid="{00000000-0005-0000-0000-0000A70D0000}"/>
    <cellStyle name="ปกติ 2 4" xfId="3434" xr:uid="{00000000-0005-0000-0000-0000A80D0000}"/>
    <cellStyle name="ปกติ 2 6" xfId="4434" xr:uid="{00000000-0005-0000-0000-0000A90D0000}"/>
    <cellStyle name="ปกติ 20" xfId="3435" xr:uid="{00000000-0005-0000-0000-0000AA0D0000}"/>
    <cellStyle name="ปกติ 21" xfId="3436" xr:uid="{00000000-0005-0000-0000-0000AB0D0000}"/>
    <cellStyle name="ปกติ 22" xfId="3437" xr:uid="{00000000-0005-0000-0000-0000AC0D0000}"/>
    <cellStyle name="ปกติ 23" xfId="4455" xr:uid="{00000000-0005-0000-0000-0000AD0D0000}"/>
    <cellStyle name="ปกติ 3" xfId="3438" xr:uid="{00000000-0005-0000-0000-0000AE0D0000}"/>
    <cellStyle name="ปกติ 3 10" xfId="3439" xr:uid="{00000000-0005-0000-0000-0000AF0D0000}"/>
    <cellStyle name="ปกติ 3 11" xfId="3440" xr:uid="{00000000-0005-0000-0000-0000B00D0000}"/>
    <cellStyle name="ปกติ 3 12" xfId="3441" xr:uid="{00000000-0005-0000-0000-0000B10D0000}"/>
    <cellStyle name="ปกติ 3 13" xfId="3442" xr:uid="{00000000-0005-0000-0000-0000B20D0000}"/>
    <cellStyle name="ปกติ 3 14" xfId="3443" xr:uid="{00000000-0005-0000-0000-0000B30D0000}"/>
    <cellStyle name="ปกติ 3 15" xfId="3444" xr:uid="{00000000-0005-0000-0000-0000B40D0000}"/>
    <cellStyle name="ปกติ 3 16" xfId="3445" xr:uid="{00000000-0005-0000-0000-0000B50D0000}"/>
    <cellStyle name="ปกติ 3 17" xfId="3446" xr:uid="{00000000-0005-0000-0000-0000B60D0000}"/>
    <cellStyle name="ปกติ 3 18" xfId="3447" xr:uid="{00000000-0005-0000-0000-0000B70D0000}"/>
    <cellStyle name="ปกติ 3 19" xfId="3448" xr:uid="{00000000-0005-0000-0000-0000B80D0000}"/>
    <cellStyle name="ปกติ 3 2" xfId="3449" xr:uid="{00000000-0005-0000-0000-0000B90D0000}"/>
    <cellStyle name="ปกติ 3 2 2" xfId="3450" xr:uid="{00000000-0005-0000-0000-0000BA0D0000}"/>
    <cellStyle name="ปกติ 3 20" xfId="3451" xr:uid="{00000000-0005-0000-0000-0000BB0D0000}"/>
    <cellStyle name="ปกติ 3 21" xfId="3452" xr:uid="{00000000-0005-0000-0000-0000BC0D0000}"/>
    <cellStyle name="ปกติ 3 22" xfId="3453" xr:uid="{00000000-0005-0000-0000-0000BD0D0000}"/>
    <cellStyle name="ปกติ 3 23" xfId="3454" xr:uid="{00000000-0005-0000-0000-0000BE0D0000}"/>
    <cellStyle name="ปกติ 3 24" xfId="3455" xr:uid="{00000000-0005-0000-0000-0000BF0D0000}"/>
    <cellStyle name="ปกติ 3 25" xfId="3456" xr:uid="{00000000-0005-0000-0000-0000C00D0000}"/>
    <cellStyle name="ปกติ 3 26" xfId="3457" xr:uid="{00000000-0005-0000-0000-0000C10D0000}"/>
    <cellStyle name="ปกติ 3 27" xfId="3458" xr:uid="{00000000-0005-0000-0000-0000C20D0000}"/>
    <cellStyle name="ปกติ 3 28" xfId="3459" xr:uid="{00000000-0005-0000-0000-0000C30D0000}"/>
    <cellStyle name="ปกติ 3 29" xfId="3460" xr:uid="{00000000-0005-0000-0000-0000C40D0000}"/>
    <cellStyle name="ปกติ 3 3" xfId="3461" xr:uid="{00000000-0005-0000-0000-0000C50D0000}"/>
    <cellStyle name="ปกติ 3 30" xfId="3462" xr:uid="{00000000-0005-0000-0000-0000C60D0000}"/>
    <cellStyle name="ปกติ 3 31" xfId="3463" xr:uid="{00000000-0005-0000-0000-0000C70D0000}"/>
    <cellStyle name="ปกติ 3 32" xfId="3464" xr:uid="{00000000-0005-0000-0000-0000C80D0000}"/>
    <cellStyle name="ปกติ 3 33" xfId="3465" xr:uid="{00000000-0005-0000-0000-0000C90D0000}"/>
    <cellStyle name="ปกติ 3 34" xfId="3466" xr:uid="{00000000-0005-0000-0000-0000CA0D0000}"/>
    <cellStyle name="ปกติ 3 35" xfId="3467" xr:uid="{00000000-0005-0000-0000-0000CB0D0000}"/>
    <cellStyle name="ปกติ 3 36" xfId="3468" xr:uid="{00000000-0005-0000-0000-0000CC0D0000}"/>
    <cellStyle name="ปกติ 3 37" xfId="3469" xr:uid="{00000000-0005-0000-0000-0000CD0D0000}"/>
    <cellStyle name="ปกติ 3 38" xfId="3470" xr:uid="{00000000-0005-0000-0000-0000CE0D0000}"/>
    <cellStyle name="ปกติ 3 39" xfId="3471" xr:uid="{00000000-0005-0000-0000-0000CF0D0000}"/>
    <cellStyle name="ปกติ 3 4" xfId="3472" xr:uid="{00000000-0005-0000-0000-0000D00D0000}"/>
    <cellStyle name="ปกติ 3 40" xfId="3473" xr:uid="{00000000-0005-0000-0000-0000D10D0000}"/>
    <cellStyle name="ปกติ 3 41" xfId="3474" xr:uid="{00000000-0005-0000-0000-0000D20D0000}"/>
    <cellStyle name="ปกติ 3 42" xfId="3475" xr:uid="{00000000-0005-0000-0000-0000D30D0000}"/>
    <cellStyle name="ปกติ 3 43" xfId="3476" xr:uid="{00000000-0005-0000-0000-0000D40D0000}"/>
    <cellStyle name="ปกติ 3 44" xfId="3477" xr:uid="{00000000-0005-0000-0000-0000D50D0000}"/>
    <cellStyle name="ปกติ 3 45" xfId="3478" xr:uid="{00000000-0005-0000-0000-0000D60D0000}"/>
    <cellStyle name="ปกติ 3 46" xfId="3479" xr:uid="{00000000-0005-0000-0000-0000D70D0000}"/>
    <cellStyle name="ปกติ 3 47" xfId="3480" xr:uid="{00000000-0005-0000-0000-0000D80D0000}"/>
    <cellStyle name="ปกติ 3 48" xfId="3481" xr:uid="{00000000-0005-0000-0000-0000D90D0000}"/>
    <cellStyle name="ปกติ 3 49" xfId="3482" xr:uid="{00000000-0005-0000-0000-0000DA0D0000}"/>
    <cellStyle name="ปกติ 3 5" xfId="3483" xr:uid="{00000000-0005-0000-0000-0000DB0D0000}"/>
    <cellStyle name="ปกติ 3 50" xfId="3484" xr:uid="{00000000-0005-0000-0000-0000DC0D0000}"/>
    <cellStyle name="ปกติ 3 51" xfId="3485" xr:uid="{00000000-0005-0000-0000-0000DD0D0000}"/>
    <cellStyle name="ปกติ 3 52" xfId="3486" xr:uid="{00000000-0005-0000-0000-0000DE0D0000}"/>
    <cellStyle name="ปกติ 3 53" xfId="3487" xr:uid="{00000000-0005-0000-0000-0000DF0D0000}"/>
    <cellStyle name="ปกติ 3 54" xfId="3488" xr:uid="{00000000-0005-0000-0000-0000E00D0000}"/>
    <cellStyle name="ปกติ 3 55" xfId="3489" xr:uid="{00000000-0005-0000-0000-0000E10D0000}"/>
    <cellStyle name="ปกติ 3 56" xfId="3490" xr:uid="{00000000-0005-0000-0000-0000E20D0000}"/>
    <cellStyle name="ปกติ 3 57" xfId="3491" xr:uid="{00000000-0005-0000-0000-0000E30D0000}"/>
    <cellStyle name="ปกติ 3 58" xfId="3492" xr:uid="{00000000-0005-0000-0000-0000E40D0000}"/>
    <cellStyle name="ปกติ 3 59" xfId="3493" xr:uid="{00000000-0005-0000-0000-0000E50D0000}"/>
    <cellStyle name="ปกติ 3 6" xfId="3494" xr:uid="{00000000-0005-0000-0000-0000E60D0000}"/>
    <cellStyle name="ปกติ 3 60" xfId="3495" xr:uid="{00000000-0005-0000-0000-0000E70D0000}"/>
    <cellStyle name="ปกติ 3 61" xfId="3496" xr:uid="{00000000-0005-0000-0000-0000E80D0000}"/>
    <cellStyle name="ปกติ 3 62" xfId="3497" xr:uid="{00000000-0005-0000-0000-0000E90D0000}"/>
    <cellStyle name="ปกติ 3 63" xfId="3498" xr:uid="{00000000-0005-0000-0000-0000EA0D0000}"/>
    <cellStyle name="ปกติ 3 64" xfId="3499" xr:uid="{00000000-0005-0000-0000-0000EB0D0000}"/>
    <cellStyle name="ปกติ 3 65" xfId="3500" xr:uid="{00000000-0005-0000-0000-0000EC0D0000}"/>
    <cellStyle name="ปกติ 3 66" xfId="3501" xr:uid="{00000000-0005-0000-0000-0000ED0D0000}"/>
    <cellStyle name="ปกติ 3 67" xfId="3502" xr:uid="{00000000-0005-0000-0000-0000EE0D0000}"/>
    <cellStyle name="ปกติ 3 68" xfId="3503" xr:uid="{00000000-0005-0000-0000-0000EF0D0000}"/>
    <cellStyle name="ปกติ 3 69" xfId="3504" xr:uid="{00000000-0005-0000-0000-0000F00D0000}"/>
    <cellStyle name="ปกติ 3 7" xfId="3505" xr:uid="{00000000-0005-0000-0000-0000F10D0000}"/>
    <cellStyle name="ปกติ 3 70" xfId="3506" xr:uid="{00000000-0005-0000-0000-0000F20D0000}"/>
    <cellStyle name="ปกติ 3 71" xfId="3507" xr:uid="{00000000-0005-0000-0000-0000F30D0000}"/>
    <cellStyle name="ปกติ 3 72" xfId="3508" xr:uid="{00000000-0005-0000-0000-0000F40D0000}"/>
    <cellStyle name="ปกติ 3 73" xfId="3509" xr:uid="{00000000-0005-0000-0000-0000F50D0000}"/>
    <cellStyle name="ปกติ 3 74" xfId="3510" xr:uid="{00000000-0005-0000-0000-0000F60D0000}"/>
    <cellStyle name="ปกติ 3 75" xfId="3511" xr:uid="{00000000-0005-0000-0000-0000F70D0000}"/>
    <cellStyle name="ปกติ 3 76" xfId="3512" xr:uid="{00000000-0005-0000-0000-0000F80D0000}"/>
    <cellStyle name="ปกติ 3 77" xfId="3513" xr:uid="{00000000-0005-0000-0000-0000F90D0000}"/>
    <cellStyle name="ปกติ 3 78" xfId="3514" xr:uid="{00000000-0005-0000-0000-0000FA0D0000}"/>
    <cellStyle name="ปกติ 3 79" xfId="4451" xr:uid="{00000000-0005-0000-0000-0000FB0D0000}"/>
    <cellStyle name="ปกติ 3 8" xfId="3515" xr:uid="{00000000-0005-0000-0000-0000FC0D0000}"/>
    <cellStyle name="ปกติ 3 9" xfId="3516" xr:uid="{00000000-0005-0000-0000-0000FD0D0000}"/>
    <cellStyle name="ปกติ 3_Asia Metal Y2008" xfId="3517" xr:uid="{00000000-0005-0000-0000-0000FE0D0000}"/>
    <cellStyle name="ปกติ 4" xfId="3518" xr:uid="{00000000-0005-0000-0000-0000FF0D0000}"/>
    <cellStyle name="ปกติ 4 2" xfId="3519" xr:uid="{00000000-0005-0000-0000-0000000E0000}"/>
    <cellStyle name="ปกติ 5" xfId="3520" xr:uid="{00000000-0005-0000-0000-0000010E0000}"/>
    <cellStyle name="ปกติ 5 10" xfId="3521" xr:uid="{00000000-0005-0000-0000-0000020E0000}"/>
    <cellStyle name="ปกติ 5 11" xfId="3522" xr:uid="{00000000-0005-0000-0000-0000030E0000}"/>
    <cellStyle name="ปกติ 5 12" xfId="3523" xr:uid="{00000000-0005-0000-0000-0000040E0000}"/>
    <cellStyle name="ปกติ 5 13" xfId="3524" xr:uid="{00000000-0005-0000-0000-0000050E0000}"/>
    <cellStyle name="ปกติ 5 14" xfId="3525" xr:uid="{00000000-0005-0000-0000-0000060E0000}"/>
    <cellStyle name="ปกติ 5 15" xfId="3526" xr:uid="{00000000-0005-0000-0000-0000070E0000}"/>
    <cellStyle name="ปกติ 5 16" xfId="3527" xr:uid="{00000000-0005-0000-0000-0000080E0000}"/>
    <cellStyle name="ปกติ 5 17" xfId="3528" xr:uid="{00000000-0005-0000-0000-0000090E0000}"/>
    <cellStyle name="ปกติ 5 18" xfId="3529" xr:uid="{00000000-0005-0000-0000-00000A0E0000}"/>
    <cellStyle name="ปกติ 5 19" xfId="3530" xr:uid="{00000000-0005-0000-0000-00000B0E0000}"/>
    <cellStyle name="ปกติ 5 2" xfId="3531" xr:uid="{00000000-0005-0000-0000-00000C0E0000}"/>
    <cellStyle name="ปกติ 5 20" xfId="3532" xr:uid="{00000000-0005-0000-0000-00000D0E0000}"/>
    <cellStyle name="ปกติ 5 21" xfId="3533" xr:uid="{00000000-0005-0000-0000-00000E0E0000}"/>
    <cellStyle name="ปกติ 5 22" xfId="3534" xr:uid="{00000000-0005-0000-0000-00000F0E0000}"/>
    <cellStyle name="ปกติ 5 23" xfId="3535" xr:uid="{00000000-0005-0000-0000-0000100E0000}"/>
    <cellStyle name="ปกติ 5 24" xfId="3536" xr:uid="{00000000-0005-0000-0000-0000110E0000}"/>
    <cellStyle name="ปกติ 5 25" xfId="3537" xr:uid="{00000000-0005-0000-0000-0000120E0000}"/>
    <cellStyle name="ปกติ 5 26" xfId="3538" xr:uid="{00000000-0005-0000-0000-0000130E0000}"/>
    <cellStyle name="ปกติ 5 27" xfId="3539" xr:uid="{00000000-0005-0000-0000-0000140E0000}"/>
    <cellStyle name="ปกติ 5 28" xfId="3540" xr:uid="{00000000-0005-0000-0000-0000150E0000}"/>
    <cellStyle name="ปกติ 5 29" xfId="3541" xr:uid="{00000000-0005-0000-0000-0000160E0000}"/>
    <cellStyle name="ปกติ 5 3" xfId="3542" xr:uid="{00000000-0005-0000-0000-0000170E0000}"/>
    <cellStyle name="ปกติ 5 30" xfId="3543" xr:uid="{00000000-0005-0000-0000-0000180E0000}"/>
    <cellStyle name="ปกติ 5 31" xfId="3544" xr:uid="{00000000-0005-0000-0000-0000190E0000}"/>
    <cellStyle name="ปกติ 5 32" xfId="3545" xr:uid="{00000000-0005-0000-0000-00001A0E0000}"/>
    <cellStyle name="ปกติ 5 33" xfId="3546" xr:uid="{00000000-0005-0000-0000-00001B0E0000}"/>
    <cellStyle name="ปกติ 5 34" xfId="3547" xr:uid="{00000000-0005-0000-0000-00001C0E0000}"/>
    <cellStyle name="ปกติ 5 35" xfId="3548" xr:uid="{00000000-0005-0000-0000-00001D0E0000}"/>
    <cellStyle name="ปกติ 5 36" xfId="3549" xr:uid="{00000000-0005-0000-0000-00001E0E0000}"/>
    <cellStyle name="ปกติ 5 37" xfId="3550" xr:uid="{00000000-0005-0000-0000-00001F0E0000}"/>
    <cellStyle name="ปกติ 5 38" xfId="3551" xr:uid="{00000000-0005-0000-0000-0000200E0000}"/>
    <cellStyle name="ปกติ 5 39" xfId="3552" xr:uid="{00000000-0005-0000-0000-0000210E0000}"/>
    <cellStyle name="ปกติ 5 4" xfId="3553" xr:uid="{00000000-0005-0000-0000-0000220E0000}"/>
    <cellStyle name="ปกติ 5 40" xfId="3554" xr:uid="{00000000-0005-0000-0000-0000230E0000}"/>
    <cellStyle name="ปกติ 5 41" xfId="3555" xr:uid="{00000000-0005-0000-0000-0000240E0000}"/>
    <cellStyle name="ปกติ 5 42" xfId="3556" xr:uid="{00000000-0005-0000-0000-0000250E0000}"/>
    <cellStyle name="ปกติ 5 43" xfId="3557" xr:uid="{00000000-0005-0000-0000-0000260E0000}"/>
    <cellStyle name="ปกติ 5 44" xfId="3558" xr:uid="{00000000-0005-0000-0000-0000270E0000}"/>
    <cellStyle name="ปกติ 5 45" xfId="3559" xr:uid="{00000000-0005-0000-0000-0000280E0000}"/>
    <cellStyle name="ปกติ 5 46" xfId="3560" xr:uid="{00000000-0005-0000-0000-0000290E0000}"/>
    <cellStyle name="ปกติ 5 47" xfId="3561" xr:uid="{00000000-0005-0000-0000-00002A0E0000}"/>
    <cellStyle name="ปกติ 5 48" xfId="3562" xr:uid="{00000000-0005-0000-0000-00002B0E0000}"/>
    <cellStyle name="ปกติ 5 49" xfId="3563" xr:uid="{00000000-0005-0000-0000-00002C0E0000}"/>
    <cellStyle name="ปกติ 5 5" xfId="3564" xr:uid="{00000000-0005-0000-0000-00002D0E0000}"/>
    <cellStyle name="ปกติ 5 50" xfId="3565" xr:uid="{00000000-0005-0000-0000-00002E0E0000}"/>
    <cellStyle name="ปกติ 5 51" xfId="3566" xr:uid="{00000000-0005-0000-0000-00002F0E0000}"/>
    <cellStyle name="ปกติ 5 52" xfId="3567" xr:uid="{00000000-0005-0000-0000-0000300E0000}"/>
    <cellStyle name="ปกติ 5 53" xfId="3568" xr:uid="{00000000-0005-0000-0000-0000310E0000}"/>
    <cellStyle name="ปกติ 5 54" xfId="3569" xr:uid="{00000000-0005-0000-0000-0000320E0000}"/>
    <cellStyle name="ปกติ 5 55" xfId="3570" xr:uid="{00000000-0005-0000-0000-0000330E0000}"/>
    <cellStyle name="ปกติ 5 56" xfId="3571" xr:uid="{00000000-0005-0000-0000-0000340E0000}"/>
    <cellStyle name="ปกติ 5 57" xfId="3572" xr:uid="{00000000-0005-0000-0000-0000350E0000}"/>
    <cellStyle name="ปกติ 5 58" xfId="3573" xr:uid="{00000000-0005-0000-0000-0000360E0000}"/>
    <cellStyle name="ปกติ 5 59" xfId="3574" xr:uid="{00000000-0005-0000-0000-0000370E0000}"/>
    <cellStyle name="ปกติ 5 6" xfId="3575" xr:uid="{00000000-0005-0000-0000-0000380E0000}"/>
    <cellStyle name="ปกติ 5 60" xfId="3576" xr:uid="{00000000-0005-0000-0000-0000390E0000}"/>
    <cellStyle name="ปกติ 5 61" xfId="3577" xr:uid="{00000000-0005-0000-0000-00003A0E0000}"/>
    <cellStyle name="ปกติ 5 62" xfId="3578" xr:uid="{00000000-0005-0000-0000-00003B0E0000}"/>
    <cellStyle name="ปกติ 5 63" xfId="3579" xr:uid="{00000000-0005-0000-0000-00003C0E0000}"/>
    <cellStyle name="ปกติ 5 64" xfId="3580" xr:uid="{00000000-0005-0000-0000-00003D0E0000}"/>
    <cellStyle name="ปกติ 5 65" xfId="3581" xr:uid="{00000000-0005-0000-0000-00003E0E0000}"/>
    <cellStyle name="ปกติ 5 66" xfId="3582" xr:uid="{00000000-0005-0000-0000-00003F0E0000}"/>
    <cellStyle name="ปกติ 5 67" xfId="3583" xr:uid="{00000000-0005-0000-0000-0000400E0000}"/>
    <cellStyle name="ปกติ 5 68" xfId="3584" xr:uid="{00000000-0005-0000-0000-0000410E0000}"/>
    <cellStyle name="ปกติ 5 69" xfId="3585" xr:uid="{00000000-0005-0000-0000-0000420E0000}"/>
    <cellStyle name="ปกติ 5 7" xfId="3586" xr:uid="{00000000-0005-0000-0000-0000430E0000}"/>
    <cellStyle name="ปกติ 5 70" xfId="3587" xr:uid="{00000000-0005-0000-0000-0000440E0000}"/>
    <cellStyle name="ปกติ 5 71" xfId="3588" xr:uid="{00000000-0005-0000-0000-0000450E0000}"/>
    <cellStyle name="ปกติ 5 72" xfId="3589" xr:uid="{00000000-0005-0000-0000-0000460E0000}"/>
    <cellStyle name="ปกติ 5 73" xfId="3590" xr:uid="{00000000-0005-0000-0000-0000470E0000}"/>
    <cellStyle name="ปกติ 5 74" xfId="3591" xr:uid="{00000000-0005-0000-0000-0000480E0000}"/>
    <cellStyle name="ปกติ 5 75" xfId="3592" xr:uid="{00000000-0005-0000-0000-0000490E0000}"/>
    <cellStyle name="ปกติ 5 76" xfId="3593" xr:uid="{00000000-0005-0000-0000-00004A0E0000}"/>
    <cellStyle name="ปกติ 5 77" xfId="3594" xr:uid="{00000000-0005-0000-0000-00004B0E0000}"/>
    <cellStyle name="ปกติ 5 8" xfId="3595" xr:uid="{00000000-0005-0000-0000-00004C0E0000}"/>
    <cellStyle name="ปกติ 5 9" xfId="3596" xr:uid="{00000000-0005-0000-0000-00004D0E0000}"/>
    <cellStyle name="ปกติ 5_Asia Metal Y2008" xfId="3597" xr:uid="{00000000-0005-0000-0000-00004E0E0000}"/>
    <cellStyle name="ปกติ 6" xfId="3598" xr:uid="{00000000-0005-0000-0000-00004F0E0000}"/>
    <cellStyle name="ปกติ 6 10" xfId="3599" xr:uid="{00000000-0005-0000-0000-0000500E0000}"/>
    <cellStyle name="ปกติ 6 11" xfId="3600" xr:uid="{00000000-0005-0000-0000-0000510E0000}"/>
    <cellStyle name="ปกติ 6 12" xfId="3601" xr:uid="{00000000-0005-0000-0000-0000520E0000}"/>
    <cellStyle name="ปกติ 6 13" xfId="3602" xr:uid="{00000000-0005-0000-0000-0000530E0000}"/>
    <cellStyle name="ปกติ 6 14" xfId="3603" xr:uid="{00000000-0005-0000-0000-0000540E0000}"/>
    <cellStyle name="ปกติ 6 15" xfId="3604" xr:uid="{00000000-0005-0000-0000-0000550E0000}"/>
    <cellStyle name="ปกติ 6 16" xfId="3605" xr:uid="{00000000-0005-0000-0000-0000560E0000}"/>
    <cellStyle name="ปกติ 6 17" xfId="3606" xr:uid="{00000000-0005-0000-0000-0000570E0000}"/>
    <cellStyle name="ปกติ 6 18" xfId="3607" xr:uid="{00000000-0005-0000-0000-0000580E0000}"/>
    <cellStyle name="ปกติ 6 19" xfId="3608" xr:uid="{00000000-0005-0000-0000-0000590E0000}"/>
    <cellStyle name="ปกติ 6 2" xfId="3609" xr:uid="{00000000-0005-0000-0000-00005A0E0000}"/>
    <cellStyle name="ปกติ 6 20" xfId="3610" xr:uid="{00000000-0005-0000-0000-00005B0E0000}"/>
    <cellStyle name="ปกติ 6 21" xfId="3611" xr:uid="{00000000-0005-0000-0000-00005C0E0000}"/>
    <cellStyle name="ปกติ 6 22" xfId="3612" xr:uid="{00000000-0005-0000-0000-00005D0E0000}"/>
    <cellStyle name="ปกติ 6 23" xfId="3613" xr:uid="{00000000-0005-0000-0000-00005E0E0000}"/>
    <cellStyle name="ปกติ 6 24" xfId="3614" xr:uid="{00000000-0005-0000-0000-00005F0E0000}"/>
    <cellStyle name="ปกติ 6 25" xfId="3615" xr:uid="{00000000-0005-0000-0000-0000600E0000}"/>
    <cellStyle name="ปกติ 6 26" xfId="3616" xr:uid="{00000000-0005-0000-0000-0000610E0000}"/>
    <cellStyle name="ปกติ 6 27" xfId="3617" xr:uid="{00000000-0005-0000-0000-0000620E0000}"/>
    <cellStyle name="ปกติ 6 28" xfId="3618" xr:uid="{00000000-0005-0000-0000-0000630E0000}"/>
    <cellStyle name="ปกติ 6 29" xfId="3619" xr:uid="{00000000-0005-0000-0000-0000640E0000}"/>
    <cellStyle name="ปกติ 6 3" xfId="3620" xr:uid="{00000000-0005-0000-0000-0000650E0000}"/>
    <cellStyle name="ปกติ 6 30" xfId="3621" xr:uid="{00000000-0005-0000-0000-0000660E0000}"/>
    <cellStyle name="ปกติ 6 31" xfId="3622" xr:uid="{00000000-0005-0000-0000-0000670E0000}"/>
    <cellStyle name="ปกติ 6 32" xfId="3623" xr:uid="{00000000-0005-0000-0000-0000680E0000}"/>
    <cellStyle name="ปกติ 6 33" xfId="3624" xr:uid="{00000000-0005-0000-0000-0000690E0000}"/>
    <cellStyle name="ปกติ 6 34" xfId="3625" xr:uid="{00000000-0005-0000-0000-00006A0E0000}"/>
    <cellStyle name="ปกติ 6 35" xfId="3626" xr:uid="{00000000-0005-0000-0000-00006B0E0000}"/>
    <cellStyle name="ปกติ 6 36" xfId="3627" xr:uid="{00000000-0005-0000-0000-00006C0E0000}"/>
    <cellStyle name="ปกติ 6 37" xfId="3628" xr:uid="{00000000-0005-0000-0000-00006D0E0000}"/>
    <cellStyle name="ปกติ 6 38" xfId="3629" xr:uid="{00000000-0005-0000-0000-00006E0E0000}"/>
    <cellStyle name="ปกติ 6 39" xfId="3630" xr:uid="{00000000-0005-0000-0000-00006F0E0000}"/>
    <cellStyle name="ปกติ 6 4" xfId="3631" xr:uid="{00000000-0005-0000-0000-0000700E0000}"/>
    <cellStyle name="ปกติ 6 40" xfId="3632" xr:uid="{00000000-0005-0000-0000-0000710E0000}"/>
    <cellStyle name="ปกติ 6 41" xfId="3633" xr:uid="{00000000-0005-0000-0000-0000720E0000}"/>
    <cellStyle name="ปกติ 6 42" xfId="3634" xr:uid="{00000000-0005-0000-0000-0000730E0000}"/>
    <cellStyle name="ปกติ 6 43" xfId="3635" xr:uid="{00000000-0005-0000-0000-0000740E0000}"/>
    <cellStyle name="ปกติ 6 44" xfId="3636" xr:uid="{00000000-0005-0000-0000-0000750E0000}"/>
    <cellStyle name="ปกติ 6 45" xfId="3637" xr:uid="{00000000-0005-0000-0000-0000760E0000}"/>
    <cellStyle name="ปกติ 6 46" xfId="3638" xr:uid="{00000000-0005-0000-0000-0000770E0000}"/>
    <cellStyle name="ปกติ 6 47" xfId="3639" xr:uid="{00000000-0005-0000-0000-0000780E0000}"/>
    <cellStyle name="ปกติ 6 48" xfId="3640" xr:uid="{00000000-0005-0000-0000-0000790E0000}"/>
    <cellStyle name="ปกติ 6 49" xfId="3641" xr:uid="{00000000-0005-0000-0000-00007A0E0000}"/>
    <cellStyle name="ปกติ 6 5" xfId="3642" xr:uid="{00000000-0005-0000-0000-00007B0E0000}"/>
    <cellStyle name="ปกติ 6 50" xfId="3643" xr:uid="{00000000-0005-0000-0000-00007C0E0000}"/>
    <cellStyle name="ปกติ 6 51" xfId="3644" xr:uid="{00000000-0005-0000-0000-00007D0E0000}"/>
    <cellStyle name="ปกติ 6 52" xfId="3645" xr:uid="{00000000-0005-0000-0000-00007E0E0000}"/>
    <cellStyle name="ปกติ 6 53" xfId="3646" xr:uid="{00000000-0005-0000-0000-00007F0E0000}"/>
    <cellStyle name="ปกติ 6 54" xfId="3647" xr:uid="{00000000-0005-0000-0000-0000800E0000}"/>
    <cellStyle name="ปกติ 6 55" xfId="3648" xr:uid="{00000000-0005-0000-0000-0000810E0000}"/>
    <cellStyle name="ปกติ 6 56" xfId="3649" xr:uid="{00000000-0005-0000-0000-0000820E0000}"/>
    <cellStyle name="ปกติ 6 57" xfId="3650" xr:uid="{00000000-0005-0000-0000-0000830E0000}"/>
    <cellStyle name="ปกติ 6 58" xfId="3651" xr:uid="{00000000-0005-0000-0000-0000840E0000}"/>
    <cellStyle name="ปกติ 6 59" xfId="3652" xr:uid="{00000000-0005-0000-0000-0000850E0000}"/>
    <cellStyle name="ปกติ 6 6" xfId="3653" xr:uid="{00000000-0005-0000-0000-0000860E0000}"/>
    <cellStyle name="ปกติ 6 60" xfId="3654" xr:uid="{00000000-0005-0000-0000-0000870E0000}"/>
    <cellStyle name="ปกติ 6 61" xfId="3655" xr:uid="{00000000-0005-0000-0000-0000880E0000}"/>
    <cellStyle name="ปกติ 6 62" xfId="3656" xr:uid="{00000000-0005-0000-0000-0000890E0000}"/>
    <cellStyle name="ปกติ 6 63" xfId="3657" xr:uid="{00000000-0005-0000-0000-00008A0E0000}"/>
    <cellStyle name="ปกติ 6 64" xfId="3658" xr:uid="{00000000-0005-0000-0000-00008B0E0000}"/>
    <cellStyle name="ปกติ 6 65" xfId="3659" xr:uid="{00000000-0005-0000-0000-00008C0E0000}"/>
    <cellStyle name="ปกติ 6 66" xfId="3660" xr:uid="{00000000-0005-0000-0000-00008D0E0000}"/>
    <cellStyle name="ปกติ 6 67" xfId="3661" xr:uid="{00000000-0005-0000-0000-00008E0E0000}"/>
    <cellStyle name="ปกติ 6 68" xfId="3662" xr:uid="{00000000-0005-0000-0000-00008F0E0000}"/>
    <cellStyle name="ปกติ 6 69" xfId="3663" xr:uid="{00000000-0005-0000-0000-0000900E0000}"/>
    <cellStyle name="ปกติ 6 7" xfId="3664" xr:uid="{00000000-0005-0000-0000-0000910E0000}"/>
    <cellStyle name="ปกติ 6 70" xfId="3665" xr:uid="{00000000-0005-0000-0000-0000920E0000}"/>
    <cellStyle name="ปกติ 6 71" xfId="3666" xr:uid="{00000000-0005-0000-0000-0000930E0000}"/>
    <cellStyle name="ปกติ 6 72" xfId="3667" xr:uid="{00000000-0005-0000-0000-0000940E0000}"/>
    <cellStyle name="ปกติ 6 73" xfId="3668" xr:uid="{00000000-0005-0000-0000-0000950E0000}"/>
    <cellStyle name="ปกติ 6 74" xfId="3669" xr:uid="{00000000-0005-0000-0000-0000960E0000}"/>
    <cellStyle name="ปกติ 6 75" xfId="3670" xr:uid="{00000000-0005-0000-0000-0000970E0000}"/>
    <cellStyle name="ปกติ 6 76" xfId="3671" xr:uid="{00000000-0005-0000-0000-0000980E0000}"/>
    <cellStyle name="ปกติ 6 77" xfId="3672" xr:uid="{00000000-0005-0000-0000-0000990E0000}"/>
    <cellStyle name="ปกติ 6 8" xfId="3673" xr:uid="{00000000-0005-0000-0000-00009A0E0000}"/>
    <cellStyle name="ปกติ 6 9" xfId="3674" xr:uid="{00000000-0005-0000-0000-00009B0E0000}"/>
    <cellStyle name="ปกติ 6_Asia Metal Y2008" xfId="3675" xr:uid="{00000000-0005-0000-0000-00009C0E0000}"/>
    <cellStyle name="ปกติ 7" xfId="3676" xr:uid="{00000000-0005-0000-0000-00009D0E0000}"/>
    <cellStyle name="ปกติ 7 10" xfId="3677" xr:uid="{00000000-0005-0000-0000-00009E0E0000}"/>
    <cellStyle name="ปกติ 7 11" xfId="3678" xr:uid="{00000000-0005-0000-0000-00009F0E0000}"/>
    <cellStyle name="ปกติ 7 12" xfId="3679" xr:uid="{00000000-0005-0000-0000-0000A00E0000}"/>
    <cellStyle name="ปกติ 7 13" xfId="3680" xr:uid="{00000000-0005-0000-0000-0000A10E0000}"/>
    <cellStyle name="ปกติ 7 14" xfId="3681" xr:uid="{00000000-0005-0000-0000-0000A20E0000}"/>
    <cellStyle name="ปกติ 7 15" xfId="3682" xr:uid="{00000000-0005-0000-0000-0000A30E0000}"/>
    <cellStyle name="ปกติ 7 16" xfId="3683" xr:uid="{00000000-0005-0000-0000-0000A40E0000}"/>
    <cellStyle name="ปกติ 7 17" xfId="3684" xr:uid="{00000000-0005-0000-0000-0000A50E0000}"/>
    <cellStyle name="ปกติ 7 18" xfId="3685" xr:uid="{00000000-0005-0000-0000-0000A60E0000}"/>
    <cellStyle name="ปกติ 7 19" xfId="3686" xr:uid="{00000000-0005-0000-0000-0000A70E0000}"/>
    <cellStyle name="ปกติ 7 2" xfId="3687" xr:uid="{00000000-0005-0000-0000-0000A80E0000}"/>
    <cellStyle name="ปกติ 7 20" xfId="3688" xr:uid="{00000000-0005-0000-0000-0000A90E0000}"/>
    <cellStyle name="ปกติ 7 21" xfId="3689" xr:uid="{00000000-0005-0000-0000-0000AA0E0000}"/>
    <cellStyle name="ปกติ 7 22" xfId="3690" xr:uid="{00000000-0005-0000-0000-0000AB0E0000}"/>
    <cellStyle name="ปกติ 7 23" xfId="3691" xr:uid="{00000000-0005-0000-0000-0000AC0E0000}"/>
    <cellStyle name="ปกติ 7 24" xfId="3692" xr:uid="{00000000-0005-0000-0000-0000AD0E0000}"/>
    <cellStyle name="ปกติ 7 25" xfId="3693" xr:uid="{00000000-0005-0000-0000-0000AE0E0000}"/>
    <cellStyle name="ปกติ 7 26" xfId="3694" xr:uid="{00000000-0005-0000-0000-0000AF0E0000}"/>
    <cellStyle name="ปกติ 7 27" xfId="3695" xr:uid="{00000000-0005-0000-0000-0000B00E0000}"/>
    <cellStyle name="ปกติ 7 28" xfId="3696" xr:uid="{00000000-0005-0000-0000-0000B10E0000}"/>
    <cellStyle name="ปกติ 7 29" xfId="3697" xr:uid="{00000000-0005-0000-0000-0000B20E0000}"/>
    <cellStyle name="ปกติ 7 3" xfId="3698" xr:uid="{00000000-0005-0000-0000-0000B30E0000}"/>
    <cellStyle name="ปกติ 7 30" xfId="3699" xr:uid="{00000000-0005-0000-0000-0000B40E0000}"/>
    <cellStyle name="ปกติ 7 31" xfId="3700" xr:uid="{00000000-0005-0000-0000-0000B50E0000}"/>
    <cellStyle name="ปกติ 7 32" xfId="3701" xr:uid="{00000000-0005-0000-0000-0000B60E0000}"/>
    <cellStyle name="ปกติ 7 33" xfId="3702" xr:uid="{00000000-0005-0000-0000-0000B70E0000}"/>
    <cellStyle name="ปกติ 7 34" xfId="3703" xr:uid="{00000000-0005-0000-0000-0000B80E0000}"/>
    <cellStyle name="ปกติ 7 35" xfId="3704" xr:uid="{00000000-0005-0000-0000-0000B90E0000}"/>
    <cellStyle name="ปกติ 7 36" xfId="3705" xr:uid="{00000000-0005-0000-0000-0000BA0E0000}"/>
    <cellStyle name="ปกติ 7 37" xfId="3706" xr:uid="{00000000-0005-0000-0000-0000BB0E0000}"/>
    <cellStyle name="ปกติ 7 38" xfId="3707" xr:uid="{00000000-0005-0000-0000-0000BC0E0000}"/>
    <cellStyle name="ปกติ 7 39" xfId="3708" xr:uid="{00000000-0005-0000-0000-0000BD0E0000}"/>
    <cellStyle name="ปกติ 7 4" xfId="3709" xr:uid="{00000000-0005-0000-0000-0000BE0E0000}"/>
    <cellStyle name="ปกติ 7 40" xfId="3710" xr:uid="{00000000-0005-0000-0000-0000BF0E0000}"/>
    <cellStyle name="ปกติ 7 41" xfId="3711" xr:uid="{00000000-0005-0000-0000-0000C00E0000}"/>
    <cellStyle name="ปกติ 7 42" xfId="3712" xr:uid="{00000000-0005-0000-0000-0000C10E0000}"/>
    <cellStyle name="ปกติ 7 43" xfId="3713" xr:uid="{00000000-0005-0000-0000-0000C20E0000}"/>
    <cellStyle name="ปกติ 7 44" xfId="3714" xr:uid="{00000000-0005-0000-0000-0000C30E0000}"/>
    <cellStyle name="ปกติ 7 45" xfId="3715" xr:uid="{00000000-0005-0000-0000-0000C40E0000}"/>
    <cellStyle name="ปกติ 7 46" xfId="3716" xr:uid="{00000000-0005-0000-0000-0000C50E0000}"/>
    <cellStyle name="ปกติ 7 47" xfId="3717" xr:uid="{00000000-0005-0000-0000-0000C60E0000}"/>
    <cellStyle name="ปกติ 7 48" xfId="3718" xr:uid="{00000000-0005-0000-0000-0000C70E0000}"/>
    <cellStyle name="ปกติ 7 49" xfId="3719" xr:uid="{00000000-0005-0000-0000-0000C80E0000}"/>
    <cellStyle name="ปกติ 7 5" xfId="3720" xr:uid="{00000000-0005-0000-0000-0000C90E0000}"/>
    <cellStyle name="ปกติ 7 50" xfId="3721" xr:uid="{00000000-0005-0000-0000-0000CA0E0000}"/>
    <cellStyle name="ปกติ 7 51" xfId="3722" xr:uid="{00000000-0005-0000-0000-0000CB0E0000}"/>
    <cellStyle name="ปกติ 7 52" xfId="3723" xr:uid="{00000000-0005-0000-0000-0000CC0E0000}"/>
    <cellStyle name="ปกติ 7 53" xfId="3724" xr:uid="{00000000-0005-0000-0000-0000CD0E0000}"/>
    <cellStyle name="ปกติ 7 54" xfId="3725" xr:uid="{00000000-0005-0000-0000-0000CE0E0000}"/>
    <cellStyle name="ปกติ 7 55" xfId="3726" xr:uid="{00000000-0005-0000-0000-0000CF0E0000}"/>
    <cellStyle name="ปกติ 7 56" xfId="3727" xr:uid="{00000000-0005-0000-0000-0000D00E0000}"/>
    <cellStyle name="ปกติ 7 57" xfId="3728" xr:uid="{00000000-0005-0000-0000-0000D10E0000}"/>
    <cellStyle name="ปกติ 7 58" xfId="3729" xr:uid="{00000000-0005-0000-0000-0000D20E0000}"/>
    <cellStyle name="ปกติ 7 59" xfId="3730" xr:uid="{00000000-0005-0000-0000-0000D30E0000}"/>
    <cellStyle name="ปกติ 7 6" xfId="3731" xr:uid="{00000000-0005-0000-0000-0000D40E0000}"/>
    <cellStyle name="ปกติ 7 60" xfId="3732" xr:uid="{00000000-0005-0000-0000-0000D50E0000}"/>
    <cellStyle name="ปกติ 7 61" xfId="3733" xr:uid="{00000000-0005-0000-0000-0000D60E0000}"/>
    <cellStyle name="ปกติ 7 62" xfId="3734" xr:uid="{00000000-0005-0000-0000-0000D70E0000}"/>
    <cellStyle name="ปกติ 7 63" xfId="3735" xr:uid="{00000000-0005-0000-0000-0000D80E0000}"/>
    <cellStyle name="ปกติ 7 64" xfId="3736" xr:uid="{00000000-0005-0000-0000-0000D90E0000}"/>
    <cellStyle name="ปกติ 7 65" xfId="3737" xr:uid="{00000000-0005-0000-0000-0000DA0E0000}"/>
    <cellStyle name="ปกติ 7 66" xfId="3738" xr:uid="{00000000-0005-0000-0000-0000DB0E0000}"/>
    <cellStyle name="ปกติ 7 67" xfId="3739" xr:uid="{00000000-0005-0000-0000-0000DC0E0000}"/>
    <cellStyle name="ปกติ 7 68" xfId="3740" xr:uid="{00000000-0005-0000-0000-0000DD0E0000}"/>
    <cellStyle name="ปกติ 7 69" xfId="3741" xr:uid="{00000000-0005-0000-0000-0000DE0E0000}"/>
    <cellStyle name="ปกติ 7 7" xfId="3742" xr:uid="{00000000-0005-0000-0000-0000DF0E0000}"/>
    <cellStyle name="ปกติ 7 70" xfId="3743" xr:uid="{00000000-0005-0000-0000-0000E00E0000}"/>
    <cellStyle name="ปกติ 7 71" xfId="3744" xr:uid="{00000000-0005-0000-0000-0000E10E0000}"/>
    <cellStyle name="ปกติ 7 72" xfId="3745" xr:uid="{00000000-0005-0000-0000-0000E20E0000}"/>
    <cellStyle name="ปกติ 7 73" xfId="3746" xr:uid="{00000000-0005-0000-0000-0000E30E0000}"/>
    <cellStyle name="ปกติ 7 74" xfId="3747" xr:uid="{00000000-0005-0000-0000-0000E40E0000}"/>
    <cellStyle name="ปกติ 7 75" xfId="3748" xr:uid="{00000000-0005-0000-0000-0000E50E0000}"/>
    <cellStyle name="ปกติ 7 76" xfId="3749" xr:uid="{00000000-0005-0000-0000-0000E60E0000}"/>
    <cellStyle name="ปกติ 7 77" xfId="3750" xr:uid="{00000000-0005-0000-0000-0000E70E0000}"/>
    <cellStyle name="ปกติ 7 8" xfId="3751" xr:uid="{00000000-0005-0000-0000-0000E80E0000}"/>
    <cellStyle name="ปกติ 7 9" xfId="3752" xr:uid="{00000000-0005-0000-0000-0000E90E0000}"/>
    <cellStyle name="ปกติ 7_Asia Metal Y2008" xfId="3753" xr:uid="{00000000-0005-0000-0000-0000EA0E0000}"/>
    <cellStyle name="ปกติ 8" xfId="3754" xr:uid="{00000000-0005-0000-0000-0000EB0E0000}"/>
    <cellStyle name="ปกติ 8 10" xfId="3755" xr:uid="{00000000-0005-0000-0000-0000EC0E0000}"/>
    <cellStyle name="ปกติ 8 11" xfId="3756" xr:uid="{00000000-0005-0000-0000-0000ED0E0000}"/>
    <cellStyle name="ปกติ 8 12" xfId="3757" xr:uid="{00000000-0005-0000-0000-0000EE0E0000}"/>
    <cellStyle name="ปกติ 8 13" xfId="3758" xr:uid="{00000000-0005-0000-0000-0000EF0E0000}"/>
    <cellStyle name="ปกติ 8 14" xfId="3759" xr:uid="{00000000-0005-0000-0000-0000F00E0000}"/>
    <cellStyle name="ปกติ 8 15" xfId="3760" xr:uid="{00000000-0005-0000-0000-0000F10E0000}"/>
    <cellStyle name="ปกติ 8 16" xfId="3761" xr:uid="{00000000-0005-0000-0000-0000F20E0000}"/>
    <cellStyle name="ปกติ 8 17" xfId="3762" xr:uid="{00000000-0005-0000-0000-0000F30E0000}"/>
    <cellStyle name="ปกติ 8 18" xfId="3763" xr:uid="{00000000-0005-0000-0000-0000F40E0000}"/>
    <cellStyle name="ปกติ 8 19" xfId="3764" xr:uid="{00000000-0005-0000-0000-0000F50E0000}"/>
    <cellStyle name="ปกติ 8 2" xfId="3765" xr:uid="{00000000-0005-0000-0000-0000F60E0000}"/>
    <cellStyle name="ปกติ 8 20" xfId="3766" xr:uid="{00000000-0005-0000-0000-0000F70E0000}"/>
    <cellStyle name="ปกติ 8 21" xfId="3767" xr:uid="{00000000-0005-0000-0000-0000F80E0000}"/>
    <cellStyle name="ปกติ 8 22" xfId="3768" xr:uid="{00000000-0005-0000-0000-0000F90E0000}"/>
    <cellStyle name="ปกติ 8 23" xfId="3769" xr:uid="{00000000-0005-0000-0000-0000FA0E0000}"/>
    <cellStyle name="ปกติ 8 24" xfId="3770" xr:uid="{00000000-0005-0000-0000-0000FB0E0000}"/>
    <cellStyle name="ปกติ 8 25" xfId="3771" xr:uid="{00000000-0005-0000-0000-0000FC0E0000}"/>
    <cellStyle name="ปกติ 8 26" xfId="3772" xr:uid="{00000000-0005-0000-0000-0000FD0E0000}"/>
    <cellStyle name="ปกติ 8 27" xfId="3773" xr:uid="{00000000-0005-0000-0000-0000FE0E0000}"/>
    <cellStyle name="ปกติ 8 28" xfId="3774" xr:uid="{00000000-0005-0000-0000-0000FF0E0000}"/>
    <cellStyle name="ปกติ 8 29" xfId="3775" xr:uid="{00000000-0005-0000-0000-0000000F0000}"/>
    <cellStyle name="ปกติ 8 3" xfId="3776" xr:uid="{00000000-0005-0000-0000-0000010F0000}"/>
    <cellStyle name="ปกติ 8 30" xfId="3777" xr:uid="{00000000-0005-0000-0000-0000020F0000}"/>
    <cellStyle name="ปกติ 8 31" xfId="3778" xr:uid="{00000000-0005-0000-0000-0000030F0000}"/>
    <cellStyle name="ปกติ 8 32" xfId="3779" xr:uid="{00000000-0005-0000-0000-0000040F0000}"/>
    <cellStyle name="ปกติ 8 33" xfId="3780" xr:uid="{00000000-0005-0000-0000-0000050F0000}"/>
    <cellStyle name="ปกติ 8 34" xfId="3781" xr:uid="{00000000-0005-0000-0000-0000060F0000}"/>
    <cellStyle name="ปกติ 8 35" xfId="3782" xr:uid="{00000000-0005-0000-0000-0000070F0000}"/>
    <cellStyle name="ปกติ 8 36" xfId="3783" xr:uid="{00000000-0005-0000-0000-0000080F0000}"/>
    <cellStyle name="ปกติ 8 37" xfId="3784" xr:uid="{00000000-0005-0000-0000-0000090F0000}"/>
    <cellStyle name="ปกติ 8 38" xfId="3785" xr:uid="{00000000-0005-0000-0000-00000A0F0000}"/>
    <cellStyle name="ปกติ 8 39" xfId="3786" xr:uid="{00000000-0005-0000-0000-00000B0F0000}"/>
    <cellStyle name="ปกติ 8 4" xfId="3787" xr:uid="{00000000-0005-0000-0000-00000C0F0000}"/>
    <cellStyle name="ปกติ 8 40" xfId="3788" xr:uid="{00000000-0005-0000-0000-00000D0F0000}"/>
    <cellStyle name="ปกติ 8 41" xfId="3789" xr:uid="{00000000-0005-0000-0000-00000E0F0000}"/>
    <cellStyle name="ปกติ 8 42" xfId="3790" xr:uid="{00000000-0005-0000-0000-00000F0F0000}"/>
    <cellStyle name="ปกติ 8 43" xfId="3791" xr:uid="{00000000-0005-0000-0000-0000100F0000}"/>
    <cellStyle name="ปกติ 8 44" xfId="3792" xr:uid="{00000000-0005-0000-0000-0000110F0000}"/>
    <cellStyle name="ปกติ 8 45" xfId="3793" xr:uid="{00000000-0005-0000-0000-0000120F0000}"/>
    <cellStyle name="ปกติ 8 46" xfId="3794" xr:uid="{00000000-0005-0000-0000-0000130F0000}"/>
    <cellStyle name="ปกติ 8 47" xfId="3795" xr:uid="{00000000-0005-0000-0000-0000140F0000}"/>
    <cellStyle name="ปกติ 8 48" xfId="3796" xr:uid="{00000000-0005-0000-0000-0000150F0000}"/>
    <cellStyle name="ปกติ 8 49" xfId="3797" xr:uid="{00000000-0005-0000-0000-0000160F0000}"/>
    <cellStyle name="ปกติ 8 5" xfId="3798" xr:uid="{00000000-0005-0000-0000-0000170F0000}"/>
    <cellStyle name="ปกติ 8 50" xfId="3799" xr:uid="{00000000-0005-0000-0000-0000180F0000}"/>
    <cellStyle name="ปกติ 8 51" xfId="3800" xr:uid="{00000000-0005-0000-0000-0000190F0000}"/>
    <cellStyle name="ปกติ 8 52" xfId="3801" xr:uid="{00000000-0005-0000-0000-00001A0F0000}"/>
    <cellStyle name="ปกติ 8 53" xfId="3802" xr:uid="{00000000-0005-0000-0000-00001B0F0000}"/>
    <cellStyle name="ปกติ 8 54" xfId="3803" xr:uid="{00000000-0005-0000-0000-00001C0F0000}"/>
    <cellStyle name="ปกติ 8 55" xfId="3804" xr:uid="{00000000-0005-0000-0000-00001D0F0000}"/>
    <cellStyle name="ปกติ 8 56" xfId="3805" xr:uid="{00000000-0005-0000-0000-00001E0F0000}"/>
    <cellStyle name="ปกติ 8 57" xfId="3806" xr:uid="{00000000-0005-0000-0000-00001F0F0000}"/>
    <cellStyle name="ปกติ 8 58" xfId="3807" xr:uid="{00000000-0005-0000-0000-0000200F0000}"/>
    <cellStyle name="ปกติ 8 59" xfId="3808" xr:uid="{00000000-0005-0000-0000-0000210F0000}"/>
    <cellStyle name="ปกติ 8 6" xfId="3809" xr:uid="{00000000-0005-0000-0000-0000220F0000}"/>
    <cellStyle name="ปกติ 8 60" xfId="3810" xr:uid="{00000000-0005-0000-0000-0000230F0000}"/>
    <cellStyle name="ปกติ 8 61" xfId="3811" xr:uid="{00000000-0005-0000-0000-0000240F0000}"/>
    <cellStyle name="ปกติ 8 62" xfId="3812" xr:uid="{00000000-0005-0000-0000-0000250F0000}"/>
    <cellStyle name="ปกติ 8 63" xfId="3813" xr:uid="{00000000-0005-0000-0000-0000260F0000}"/>
    <cellStyle name="ปกติ 8 64" xfId="3814" xr:uid="{00000000-0005-0000-0000-0000270F0000}"/>
    <cellStyle name="ปกติ 8 65" xfId="3815" xr:uid="{00000000-0005-0000-0000-0000280F0000}"/>
    <cellStyle name="ปกติ 8 66" xfId="3816" xr:uid="{00000000-0005-0000-0000-0000290F0000}"/>
    <cellStyle name="ปกติ 8 67" xfId="3817" xr:uid="{00000000-0005-0000-0000-00002A0F0000}"/>
    <cellStyle name="ปกติ 8 68" xfId="3818" xr:uid="{00000000-0005-0000-0000-00002B0F0000}"/>
    <cellStyle name="ปกติ 8 69" xfId="3819" xr:uid="{00000000-0005-0000-0000-00002C0F0000}"/>
    <cellStyle name="ปกติ 8 7" xfId="3820" xr:uid="{00000000-0005-0000-0000-00002D0F0000}"/>
    <cellStyle name="ปกติ 8 70" xfId="3821" xr:uid="{00000000-0005-0000-0000-00002E0F0000}"/>
    <cellStyle name="ปกติ 8 71" xfId="3822" xr:uid="{00000000-0005-0000-0000-00002F0F0000}"/>
    <cellStyle name="ปกติ 8 72" xfId="3823" xr:uid="{00000000-0005-0000-0000-0000300F0000}"/>
    <cellStyle name="ปกติ 8 73" xfId="3824" xr:uid="{00000000-0005-0000-0000-0000310F0000}"/>
    <cellStyle name="ปกติ 8 74" xfId="3825" xr:uid="{00000000-0005-0000-0000-0000320F0000}"/>
    <cellStyle name="ปกติ 8 75" xfId="3826" xr:uid="{00000000-0005-0000-0000-0000330F0000}"/>
    <cellStyle name="ปกติ 8 76" xfId="3827" xr:uid="{00000000-0005-0000-0000-0000340F0000}"/>
    <cellStyle name="ปกติ 8 77" xfId="3828" xr:uid="{00000000-0005-0000-0000-0000350F0000}"/>
    <cellStyle name="ปกติ 8 8" xfId="3829" xr:uid="{00000000-0005-0000-0000-0000360F0000}"/>
    <cellStyle name="ปกติ 8 9" xfId="3830" xr:uid="{00000000-0005-0000-0000-0000370F0000}"/>
    <cellStyle name="ปกติ 8_Asia Metal Y2008" xfId="3831" xr:uid="{00000000-0005-0000-0000-0000380F0000}"/>
    <cellStyle name="ปกติ 9" xfId="3832" xr:uid="{00000000-0005-0000-0000-0000390F0000}"/>
    <cellStyle name="ปกติ 9 10" xfId="3833" xr:uid="{00000000-0005-0000-0000-00003A0F0000}"/>
    <cellStyle name="ปกติ 9 11" xfId="3834" xr:uid="{00000000-0005-0000-0000-00003B0F0000}"/>
    <cellStyle name="ปกติ 9 12" xfId="3835" xr:uid="{00000000-0005-0000-0000-00003C0F0000}"/>
    <cellStyle name="ปกติ 9 13" xfId="3836" xr:uid="{00000000-0005-0000-0000-00003D0F0000}"/>
    <cellStyle name="ปกติ 9 14" xfId="3837" xr:uid="{00000000-0005-0000-0000-00003E0F0000}"/>
    <cellStyle name="ปกติ 9 15" xfId="3838" xr:uid="{00000000-0005-0000-0000-00003F0F0000}"/>
    <cellStyle name="ปกติ 9 16" xfId="3839" xr:uid="{00000000-0005-0000-0000-0000400F0000}"/>
    <cellStyle name="ปกติ 9 17" xfId="3840" xr:uid="{00000000-0005-0000-0000-0000410F0000}"/>
    <cellStyle name="ปกติ 9 18" xfId="3841" xr:uid="{00000000-0005-0000-0000-0000420F0000}"/>
    <cellStyle name="ปกติ 9 19" xfId="3842" xr:uid="{00000000-0005-0000-0000-0000430F0000}"/>
    <cellStyle name="ปกติ 9 2" xfId="3843" xr:uid="{00000000-0005-0000-0000-0000440F0000}"/>
    <cellStyle name="ปกติ 9 20" xfId="3844" xr:uid="{00000000-0005-0000-0000-0000450F0000}"/>
    <cellStyle name="ปกติ 9 21" xfId="3845" xr:uid="{00000000-0005-0000-0000-0000460F0000}"/>
    <cellStyle name="ปกติ 9 22" xfId="3846" xr:uid="{00000000-0005-0000-0000-0000470F0000}"/>
    <cellStyle name="ปกติ 9 23" xfId="3847" xr:uid="{00000000-0005-0000-0000-0000480F0000}"/>
    <cellStyle name="ปกติ 9 24" xfId="3848" xr:uid="{00000000-0005-0000-0000-0000490F0000}"/>
    <cellStyle name="ปกติ 9 25" xfId="3849" xr:uid="{00000000-0005-0000-0000-00004A0F0000}"/>
    <cellStyle name="ปกติ 9 26" xfId="3850" xr:uid="{00000000-0005-0000-0000-00004B0F0000}"/>
    <cellStyle name="ปกติ 9 27" xfId="3851" xr:uid="{00000000-0005-0000-0000-00004C0F0000}"/>
    <cellStyle name="ปกติ 9 28" xfId="3852" xr:uid="{00000000-0005-0000-0000-00004D0F0000}"/>
    <cellStyle name="ปกติ 9 29" xfId="3853" xr:uid="{00000000-0005-0000-0000-00004E0F0000}"/>
    <cellStyle name="ปกติ 9 3" xfId="3854" xr:uid="{00000000-0005-0000-0000-00004F0F0000}"/>
    <cellStyle name="ปกติ 9 30" xfId="3855" xr:uid="{00000000-0005-0000-0000-0000500F0000}"/>
    <cellStyle name="ปกติ 9 31" xfId="3856" xr:uid="{00000000-0005-0000-0000-0000510F0000}"/>
    <cellStyle name="ปกติ 9 32" xfId="3857" xr:uid="{00000000-0005-0000-0000-0000520F0000}"/>
    <cellStyle name="ปกติ 9 33" xfId="3858" xr:uid="{00000000-0005-0000-0000-0000530F0000}"/>
    <cellStyle name="ปกติ 9 34" xfId="3859" xr:uid="{00000000-0005-0000-0000-0000540F0000}"/>
    <cellStyle name="ปกติ 9 35" xfId="3860" xr:uid="{00000000-0005-0000-0000-0000550F0000}"/>
    <cellStyle name="ปกติ 9 36" xfId="3861" xr:uid="{00000000-0005-0000-0000-0000560F0000}"/>
    <cellStyle name="ปกติ 9 37" xfId="3862" xr:uid="{00000000-0005-0000-0000-0000570F0000}"/>
    <cellStyle name="ปกติ 9 38" xfId="3863" xr:uid="{00000000-0005-0000-0000-0000580F0000}"/>
    <cellStyle name="ปกติ 9 39" xfId="3864" xr:uid="{00000000-0005-0000-0000-0000590F0000}"/>
    <cellStyle name="ปกติ 9 4" xfId="3865" xr:uid="{00000000-0005-0000-0000-00005A0F0000}"/>
    <cellStyle name="ปกติ 9 40" xfId="3866" xr:uid="{00000000-0005-0000-0000-00005B0F0000}"/>
    <cellStyle name="ปกติ 9 41" xfId="3867" xr:uid="{00000000-0005-0000-0000-00005C0F0000}"/>
    <cellStyle name="ปกติ 9 42" xfId="3868" xr:uid="{00000000-0005-0000-0000-00005D0F0000}"/>
    <cellStyle name="ปกติ 9 43" xfId="3869" xr:uid="{00000000-0005-0000-0000-00005E0F0000}"/>
    <cellStyle name="ปกติ 9 44" xfId="3870" xr:uid="{00000000-0005-0000-0000-00005F0F0000}"/>
    <cellStyle name="ปกติ 9 45" xfId="3871" xr:uid="{00000000-0005-0000-0000-0000600F0000}"/>
    <cellStyle name="ปกติ 9 46" xfId="3872" xr:uid="{00000000-0005-0000-0000-0000610F0000}"/>
    <cellStyle name="ปกติ 9 47" xfId="3873" xr:uid="{00000000-0005-0000-0000-0000620F0000}"/>
    <cellStyle name="ปกติ 9 48" xfId="3874" xr:uid="{00000000-0005-0000-0000-0000630F0000}"/>
    <cellStyle name="ปกติ 9 49" xfId="3875" xr:uid="{00000000-0005-0000-0000-0000640F0000}"/>
    <cellStyle name="ปกติ 9 5" xfId="3876" xr:uid="{00000000-0005-0000-0000-0000650F0000}"/>
    <cellStyle name="ปกติ 9 50" xfId="3877" xr:uid="{00000000-0005-0000-0000-0000660F0000}"/>
    <cellStyle name="ปกติ 9 51" xfId="3878" xr:uid="{00000000-0005-0000-0000-0000670F0000}"/>
    <cellStyle name="ปกติ 9 52" xfId="3879" xr:uid="{00000000-0005-0000-0000-0000680F0000}"/>
    <cellStyle name="ปกติ 9 53" xfId="3880" xr:uid="{00000000-0005-0000-0000-0000690F0000}"/>
    <cellStyle name="ปกติ 9 54" xfId="3881" xr:uid="{00000000-0005-0000-0000-00006A0F0000}"/>
    <cellStyle name="ปกติ 9 55" xfId="3882" xr:uid="{00000000-0005-0000-0000-00006B0F0000}"/>
    <cellStyle name="ปกติ 9 56" xfId="3883" xr:uid="{00000000-0005-0000-0000-00006C0F0000}"/>
    <cellStyle name="ปกติ 9 57" xfId="3884" xr:uid="{00000000-0005-0000-0000-00006D0F0000}"/>
    <cellStyle name="ปกติ 9 58" xfId="3885" xr:uid="{00000000-0005-0000-0000-00006E0F0000}"/>
    <cellStyle name="ปกติ 9 59" xfId="3886" xr:uid="{00000000-0005-0000-0000-00006F0F0000}"/>
    <cellStyle name="ปกติ 9 6" xfId="3887" xr:uid="{00000000-0005-0000-0000-0000700F0000}"/>
    <cellStyle name="ปกติ 9 60" xfId="3888" xr:uid="{00000000-0005-0000-0000-0000710F0000}"/>
    <cellStyle name="ปกติ 9 61" xfId="3889" xr:uid="{00000000-0005-0000-0000-0000720F0000}"/>
    <cellStyle name="ปกติ 9 62" xfId="3890" xr:uid="{00000000-0005-0000-0000-0000730F0000}"/>
    <cellStyle name="ปกติ 9 63" xfId="3891" xr:uid="{00000000-0005-0000-0000-0000740F0000}"/>
    <cellStyle name="ปกติ 9 64" xfId="3892" xr:uid="{00000000-0005-0000-0000-0000750F0000}"/>
    <cellStyle name="ปกติ 9 65" xfId="3893" xr:uid="{00000000-0005-0000-0000-0000760F0000}"/>
    <cellStyle name="ปกติ 9 66" xfId="3894" xr:uid="{00000000-0005-0000-0000-0000770F0000}"/>
    <cellStyle name="ปกติ 9 67" xfId="3895" xr:uid="{00000000-0005-0000-0000-0000780F0000}"/>
    <cellStyle name="ปกติ 9 68" xfId="3896" xr:uid="{00000000-0005-0000-0000-0000790F0000}"/>
    <cellStyle name="ปกติ 9 69" xfId="3897" xr:uid="{00000000-0005-0000-0000-00007A0F0000}"/>
    <cellStyle name="ปกติ 9 7" xfId="3898" xr:uid="{00000000-0005-0000-0000-00007B0F0000}"/>
    <cellStyle name="ปกติ 9 8" xfId="3899" xr:uid="{00000000-0005-0000-0000-00007C0F0000}"/>
    <cellStyle name="ปกติ 9 9" xfId="3900" xr:uid="{00000000-0005-0000-0000-00007D0F0000}"/>
    <cellStyle name="ปกติ_lpnt3" xfId="4477" xr:uid="{00000000-0005-0000-0000-00007E0F0000}"/>
    <cellStyle name="ปกติ_Sheet1" xfId="4408" xr:uid="{00000000-0005-0000-0000-00007F0F0000}"/>
    <cellStyle name="ปกติ_Sheet1 2" xfId="4431" xr:uid="{00000000-0005-0000-0000-0000800F0000}"/>
    <cellStyle name="ปกติ_Sheet1 2 2" xfId="4436" xr:uid="{00000000-0005-0000-0000-0000810F0000}"/>
    <cellStyle name="ปกติ_Sheet1 3 2" xfId="4462" xr:uid="{00000000-0005-0000-0000-0000820F0000}"/>
    <cellStyle name="ปกติ_Sheet1_W169T-Dec'51 วีพีพี โปรเกรสซิฟ" xfId="4456" xr:uid="{00000000-0005-0000-0000-0000830F0000}"/>
    <cellStyle name="ปกติ_SPC-Dec'50-T3 2" xfId="4475" xr:uid="{00000000-0005-0000-0000-0000850F0000}"/>
    <cellStyle name="ปกติ_Thai Ha-Mar'51-T3 6" xfId="4452" xr:uid="{00000000-0005-0000-0000-0000860F0000}"/>
    <cellStyle name="เปอร์เซ็นต์ 2" xfId="3901" xr:uid="{00000000-0005-0000-0000-0000870F0000}"/>
    <cellStyle name="เปอร์เซ็นต์ 3" xfId="3902" xr:uid="{00000000-0005-0000-0000-0000880F0000}"/>
    <cellStyle name="เปอร์เซ็นต์ 4" xfId="3903" xr:uid="{00000000-0005-0000-0000-0000890F0000}"/>
    <cellStyle name="ฤธถ [0]_95" xfId="3904" xr:uid="{00000000-0005-0000-0000-00008A0F0000}"/>
    <cellStyle name="ฤธถ_95" xfId="3905" xr:uid="{00000000-0005-0000-0000-00008B0F0000}"/>
    <cellStyle name="ล๋ศญ [0]_95" xfId="3906" xr:uid="{00000000-0005-0000-0000-00008C0F0000}"/>
    <cellStyle name="ล๋ศญ_95" xfId="3907" xr:uid="{00000000-0005-0000-0000-00008D0F0000}"/>
    <cellStyle name="ลักษณะ 1" xfId="3908" xr:uid="{00000000-0005-0000-0000-00008E0F0000}"/>
    <cellStyle name="ลักษณะ 1 2" xfId="4432" xr:uid="{00000000-0005-0000-0000-00008F0F0000}"/>
    <cellStyle name="วฅมุ_4ฟ๙ฝวภ๛" xfId="3909" xr:uid="{00000000-0005-0000-0000-0000900F0000}"/>
    <cellStyle name="หมายเหตุ 10" xfId="3910" xr:uid="{00000000-0005-0000-0000-0000910F0000}"/>
    <cellStyle name="หมายเหตุ 10 10" xfId="3911" xr:uid="{00000000-0005-0000-0000-0000920F0000}"/>
    <cellStyle name="หมายเหตุ 10 11" xfId="3912" xr:uid="{00000000-0005-0000-0000-0000930F0000}"/>
    <cellStyle name="หมายเหตุ 10 12" xfId="3913" xr:uid="{00000000-0005-0000-0000-0000940F0000}"/>
    <cellStyle name="หมายเหตุ 10 13" xfId="3914" xr:uid="{00000000-0005-0000-0000-0000950F0000}"/>
    <cellStyle name="หมายเหตุ 10 14" xfId="3915" xr:uid="{00000000-0005-0000-0000-0000960F0000}"/>
    <cellStyle name="หมายเหตุ 10 15" xfId="3916" xr:uid="{00000000-0005-0000-0000-0000970F0000}"/>
    <cellStyle name="หมายเหตุ 10 16" xfId="3917" xr:uid="{00000000-0005-0000-0000-0000980F0000}"/>
    <cellStyle name="หมายเหตุ 10 17" xfId="3918" xr:uid="{00000000-0005-0000-0000-0000990F0000}"/>
    <cellStyle name="หมายเหตุ 10 18" xfId="3919" xr:uid="{00000000-0005-0000-0000-00009A0F0000}"/>
    <cellStyle name="หมายเหตุ 10 19" xfId="3920" xr:uid="{00000000-0005-0000-0000-00009B0F0000}"/>
    <cellStyle name="หมายเหตุ 10 2" xfId="3921" xr:uid="{00000000-0005-0000-0000-00009C0F0000}"/>
    <cellStyle name="หมายเหตุ 10 20" xfId="3922" xr:uid="{00000000-0005-0000-0000-00009D0F0000}"/>
    <cellStyle name="หมายเหตุ 10 21" xfId="3923" xr:uid="{00000000-0005-0000-0000-00009E0F0000}"/>
    <cellStyle name="หมายเหตุ 10 22" xfId="3924" xr:uid="{00000000-0005-0000-0000-00009F0F0000}"/>
    <cellStyle name="หมายเหตุ 10 23" xfId="3925" xr:uid="{00000000-0005-0000-0000-0000A00F0000}"/>
    <cellStyle name="หมายเหตุ 10 24" xfId="3926" xr:uid="{00000000-0005-0000-0000-0000A10F0000}"/>
    <cellStyle name="หมายเหตุ 10 25" xfId="3927" xr:uid="{00000000-0005-0000-0000-0000A20F0000}"/>
    <cellStyle name="หมายเหตุ 10 26" xfId="3928" xr:uid="{00000000-0005-0000-0000-0000A30F0000}"/>
    <cellStyle name="หมายเหตุ 10 27" xfId="3929" xr:uid="{00000000-0005-0000-0000-0000A40F0000}"/>
    <cellStyle name="หมายเหตุ 10 28" xfId="3930" xr:uid="{00000000-0005-0000-0000-0000A50F0000}"/>
    <cellStyle name="หมายเหตุ 10 29" xfId="3931" xr:uid="{00000000-0005-0000-0000-0000A60F0000}"/>
    <cellStyle name="หมายเหตุ 10 3" xfId="3932" xr:uid="{00000000-0005-0000-0000-0000A70F0000}"/>
    <cellStyle name="หมายเหตุ 10 30" xfId="3933" xr:uid="{00000000-0005-0000-0000-0000A80F0000}"/>
    <cellStyle name="หมายเหตุ 10 31" xfId="3934" xr:uid="{00000000-0005-0000-0000-0000A90F0000}"/>
    <cellStyle name="หมายเหตุ 10 32" xfId="3935" xr:uid="{00000000-0005-0000-0000-0000AA0F0000}"/>
    <cellStyle name="หมายเหตุ 10 33" xfId="3936" xr:uid="{00000000-0005-0000-0000-0000AB0F0000}"/>
    <cellStyle name="หมายเหตุ 10 34" xfId="3937" xr:uid="{00000000-0005-0000-0000-0000AC0F0000}"/>
    <cellStyle name="หมายเหตุ 10 35" xfId="3938" xr:uid="{00000000-0005-0000-0000-0000AD0F0000}"/>
    <cellStyle name="หมายเหตุ 10 36" xfId="3939" xr:uid="{00000000-0005-0000-0000-0000AE0F0000}"/>
    <cellStyle name="หมายเหตุ 10 4" xfId="3940" xr:uid="{00000000-0005-0000-0000-0000AF0F0000}"/>
    <cellStyle name="หมายเหตุ 10 5" xfId="3941" xr:uid="{00000000-0005-0000-0000-0000B00F0000}"/>
    <cellStyle name="หมายเหตุ 10 6" xfId="3942" xr:uid="{00000000-0005-0000-0000-0000B10F0000}"/>
    <cellStyle name="หมายเหตุ 10 7" xfId="3943" xr:uid="{00000000-0005-0000-0000-0000B20F0000}"/>
    <cellStyle name="หมายเหตุ 10 8" xfId="3944" xr:uid="{00000000-0005-0000-0000-0000B30F0000}"/>
    <cellStyle name="หมายเหตุ 10 9" xfId="3945" xr:uid="{00000000-0005-0000-0000-0000B40F0000}"/>
    <cellStyle name="หมายเหตุ 11" xfId="3946" xr:uid="{00000000-0005-0000-0000-0000B50F0000}"/>
    <cellStyle name="หมายเหตุ 11 10" xfId="3947" xr:uid="{00000000-0005-0000-0000-0000B60F0000}"/>
    <cellStyle name="หมายเหตุ 11 11" xfId="3948" xr:uid="{00000000-0005-0000-0000-0000B70F0000}"/>
    <cellStyle name="หมายเหตุ 11 12" xfId="3949" xr:uid="{00000000-0005-0000-0000-0000B80F0000}"/>
    <cellStyle name="หมายเหตุ 11 13" xfId="3950" xr:uid="{00000000-0005-0000-0000-0000B90F0000}"/>
    <cellStyle name="หมายเหตุ 11 14" xfId="3951" xr:uid="{00000000-0005-0000-0000-0000BA0F0000}"/>
    <cellStyle name="หมายเหตุ 11 15" xfId="3952" xr:uid="{00000000-0005-0000-0000-0000BB0F0000}"/>
    <cellStyle name="หมายเหตุ 11 16" xfId="3953" xr:uid="{00000000-0005-0000-0000-0000BC0F0000}"/>
    <cellStyle name="หมายเหตุ 11 17" xfId="3954" xr:uid="{00000000-0005-0000-0000-0000BD0F0000}"/>
    <cellStyle name="หมายเหตุ 11 18" xfId="3955" xr:uid="{00000000-0005-0000-0000-0000BE0F0000}"/>
    <cellStyle name="หมายเหตุ 11 19" xfId="3956" xr:uid="{00000000-0005-0000-0000-0000BF0F0000}"/>
    <cellStyle name="หมายเหตุ 11 2" xfId="3957" xr:uid="{00000000-0005-0000-0000-0000C00F0000}"/>
    <cellStyle name="หมายเหตุ 11 20" xfId="3958" xr:uid="{00000000-0005-0000-0000-0000C10F0000}"/>
    <cellStyle name="หมายเหตุ 11 21" xfId="3959" xr:uid="{00000000-0005-0000-0000-0000C20F0000}"/>
    <cellStyle name="หมายเหตุ 11 22" xfId="3960" xr:uid="{00000000-0005-0000-0000-0000C30F0000}"/>
    <cellStyle name="หมายเหตุ 11 23" xfId="3961" xr:uid="{00000000-0005-0000-0000-0000C40F0000}"/>
    <cellStyle name="หมายเหตุ 11 24" xfId="3962" xr:uid="{00000000-0005-0000-0000-0000C50F0000}"/>
    <cellStyle name="หมายเหตุ 11 25" xfId="3963" xr:uid="{00000000-0005-0000-0000-0000C60F0000}"/>
    <cellStyle name="หมายเหตุ 11 26" xfId="3964" xr:uid="{00000000-0005-0000-0000-0000C70F0000}"/>
    <cellStyle name="หมายเหตุ 11 27" xfId="3965" xr:uid="{00000000-0005-0000-0000-0000C80F0000}"/>
    <cellStyle name="หมายเหตุ 11 28" xfId="3966" xr:uid="{00000000-0005-0000-0000-0000C90F0000}"/>
    <cellStyle name="หมายเหตุ 11 29" xfId="3967" xr:uid="{00000000-0005-0000-0000-0000CA0F0000}"/>
    <cellStyle name="หมายเหตุ 11 3" xfId="3968" xr:uid="{00000000-0005-0000-0000-0000CB0F0000}"/>
    <cellStyle name="หมายเหตุ 11 30" xfId="3969" xr:uid="{00000000-0005-0000-0000-0000CC0F0000}"/>
    <cellStyle name="หมายเหตุ 11 31" xfId="3970" xr:uid="{00000000-0005-0000-0000-0000CD0F0000}"/>
    <cellStyle name="หมายเหตุ 11 32" xfId="3971" xr:uid="{00000000-0005-0000-0000-0000CE0F0000}"/>
    <cellStyle name="หมายเหตุ 11 33" xfId="3972" xr:uid="{00000000-0005-0000-0000-0000CF0F0000}"/>
    <cellStyle name="หมายเหตุ 11 34" xfId="3973" xr:uid="{00000000-0005-0000-0000-0000D00F0000}"/>
    <cellStyle name="หมายเหตุ 11 35" xfId="3974" xr:uid="{00000000-0005-0000-0000-0000D10F0000}"/>
    <cellStyle name="หมายเหตุ 11 36" xfId="3975" xr:uid="{00000000-0005-0000-0000-0000D20F0000}"/>
    <cellStyle name="หมายเหตุ 11 4" xfId="3976" xr:uid="{00000000-0005-0000-0000-0000D30F0000}"/>
    <cellStyle name="หมายเหตุ 11 5" xfId="3977" xr:uid="{00000000-0005-0000-0000-0000D40F0000}"/>
    <cellStyle name="หมายเหตุ 11 6" xfId="3978" xr:uid="{00000000-0005-0000-0000-0000D50F0000}"/>
    <cellStyle name="หมายเหตุ 11 7" xfId="3979" xr:uid="{00000000-0005-0000-0000-0000D60F0000}"/>
    <cellStyle name="หมายเหตุ 11 8" xfId="3980" xr:uid="{00000000-0005-0000-0000-0000D70F0000}"/>
    <cellStyle name="หมายเหตุ 11 9" xfId="3981" xr:uid="{00000000-0005-0000-0000-0000D80F0000}"/>
    <cellStyle name="หมายเหตุ 12" xfId="3982" xr:uid="{00000000-0005-0000-0000-0000D90F0000}"/>
    <cellStyle name="หมายเหตุ 12 10" xfId="3983" xr:uid="{00000000-0005-0000-0000-0000DA0F0000}"/>
    <cellStyle name="หมายเหตุ 12 11" xfId="3984" xr:uid="{00000000-0005-0000-0000-0000DB0F0000}"/>
    <cellStyle name="หมายเหตุ 12 12" xfId="3985" xr:uid="{00000000-0005-0000-0000-0000DC0F0000}"/>
    <cellStyle name="หมายเหตุ 12 13" xfId="3986" xr:uid="{00000000-0005-0000-0000-0000DD0F0000}"/>
    <cellStyle name="หมายเหตุ 12 14" xfId="3987" xr:uid="{00000000-0005-0000-0000-0000DE0F0000}"/>
    <cellStyle name="หมายเหตุ 12 15" xfId="3988" xr:uid="{00000000-0005-0000-0000-0000DF0F0000}"/>
    <cellStyle name="หมายเหตุ 12 16" xfId="3989" xr:uid="{00000000-0005-0000-0000-0000E00F0000}"/>
    <cellStyle name="หมายเหตุ 12 17" xfId="3990" xr:uid="{00000000-0005-0000-0000-0000E10F0000}"/>
    <cellStyle name="หมายเหตุ 12 18" xfId="3991" xr:uid="{00000000-0005-0000-0000-0000E20F0000}"/>
    <cellStyle name="หมายเหตุ 12 19" xfId="3992" xr:uid="{00000000-0005-0000-0000-0000E30F0000}"/>
    <cellStyle name="หมายเหตุ 12 2" xfId="3993" xr:uid="{00000000-0005-0000-0000-0000E40F0000}"/>
    <cellStyle name="หมายเหตุ 12 20" xfId="3994" xr:uid="{00000000-0005-0000-0000-0000E50F0000}"/>
    <cellStyle name="หมายเหตุ 12 21" xfId="3995" xr:uid="{00000000-0005-0000-0000-0000E60F0000}"/>
    <cellStyle name="หมายเหตุ 12 22" xfId="3996" xr:uid="{00000000-0005-0000-0000-0000E70F0000}"/>
    <cellStyle name="หมายเหตุ 12 23" xfId="3997" xr:uid="{00000000-0005-0000-0000-0000E80F0000}"/>
    <cellStyle name="หมายเหตุ 12 24" xfId="3998" xr:uid="{00000000-0005-0000-0000-0000E90F0000}"/>
    <cellStyle name="หมายเหตุ 12 25" xfId="3999" xr:uid="{00000000-0005-0000-0000-0000EA0F0000}"/>
    <cellStyle name="หมายเหตุ 12 26" xfId="4000" xr:uid="{00000000-0005-0000-0000-0000EB0F0000}"/>
    <cellStyle name="หมายเหตุ 12 27" xfId="4001" xr:uid="{00000000-0005-0000-0000-0000EC0F0000}"/>
    <cellStyle name="หมายเหตุ 12 28" xfId="4002" xr:uid="{00000000-0005-0000-0000-0000ED0F0000}"/>
    <cellStyle name="หมายเหตุ 12 29" xfId="4003" xr:uid="{00000000-0005-0000-0000-0000EE0F0000}"/>
    <cellStyle name="หมายเหตุ 12 3" xfId="4004" xr:uid="{00000000-0005-0000-0000-0000EF0F0000}"/>
    <cellStyle name="หมายเหตุ 12 30" xfId="4005" xr:uid="{00000000-0005-0000-0000-0000F00F0000}"/>
    <cellStyle name="หมายเหตุ 12 31" xfId="4006" xr:uid="{00000000-0005-0000-0000-0000F10F0000}"/>
    <cellStyle name="หมายเหตุ 12 32" xfId="4007" xr:uid="{00000000-0005-0000-0000-0000F20F0000}"/>
    <cellStyle name="หมายเหตุ 12 33" xfId="4008" xr:uid="{00000000-0005-0000-0000-0000F30F0000}"/>
    <cellStyle name="หมายเหตุ 12 34" xfId="4009" xr:uid="{00000000-0005-0000-0000-0000F40F0000}"/>
    <cellStyle name="หมายเหตุ 12 35" xfId="4010" xr:uid="{00000000-0005-0000-0000-0000F50F0000}"/>
    <cellStyle name="หมายเหตุ 12 36" xfId="4011" xr:uid="{00000000-0005-0000-0000-0000F60F0000}"/>
    <cellStyle name="หมายเหตุ 12 4" xfId="4012" xr:uid="{00000000-0005-0000-0000-0000F70F0000}"/>
    <cellStyle name="หมายเหตุ 12 5" xfId="4013" xr:uid="{00000000-0005-0000-0000-0000F80F0000}"/>
    <cellStyle name="หมายเหตุ 12 6" xfId="4014" xr:uid="{00000000-0005-0000-0000-0000F90F0000}"/>
    <cellStyle name="หมายเหตุ 12 7" xfId="4015" xr:uid="{00000000-0005-0000-0000-0000FA0F0000}"/>
    <cellStyle name="หมายเหตุ 12 8" xfId="4016" xr:uid="{00000000-0005-0000-0000-0000FB0F0000}"/>
    <cellStyle name="หมายเหตุ 12 9" xfId="4017" xr:uid="{00000000-0005-0000-0000-0000FC0F0000}"/>
    <cellStyle name="หมายเหตุ 13" xfId="4018" xr:uid="{00000000-0005-0000-0000-0000FD0F0000}"/>
    <cellStyle name="หมายเหตุ 13 10" xfId="4019" xr:uid="{00000000-0005-0000-0000-0000FE0F0000}"/>
    <cellStyle name="หมายเหตุ 13 11" xfId="4020" xr:uid="{00000000-0005-0000-0000-0000FF0F0000}"/>
    <cellStyle name="หมายเหตุ 13 12" xfId="4021" xr:uid="{00000000-0005-0000-0000-000000100000}"/>
    <cellStyle name="หมายเหตุ 13 13" xfId="4022" xr:uid="{00000000-0005-0000-0000-000001100000}"/>
    <cellStyle name="หมายเหตุ 13 14" xfId="4023" xr:uid="{00000000-0005-0000-0000-000002100000}"/>
    <cellStyle name="หมายเหตุ 13 15" xfId="4024" xr:uid="{00000000-0005-0000-0000-000003100000}"/>
    <cellStyle name="หมายเหตุ 13 16" xfId="4025" xr:uid="{00000000-0005-0000-0000-000004100000}"/>
    <cellStyle name="หมายเหตุ 13 17" xfId="4026" xr:uid="{00000000-0005-0000-0000-000005100000}"/>
    <cellStyle name="หมายเหตุ 13 18" xfId="4027" xr:uid="{00000000-0005-0000-0000-000006100000}"/>
    <cellStyle name="หมายเหตุ 13 19" xfId="4028" xr:uid="{00000000-0005-0000-0000-000007100000}"/>
    <cellStyle name="หมายเหตุ 13 2" xfId="4029" xr:uid="{00000000-0005-0000-0000-000008100000}"/>
    <cellStyle name="หมายเหตุ 13 20" xfId="4030" xr:uid="{00000000-0005-0000-0000-000009100000}"/>
    <cellStyle name="หมายเหตุ 13 21" xfId="4031" xr:uid="{00000000-0005-0000-0000-00000A100000}"/>
    <cellStyle name="หมายเหตุ 13 22" xfId="4032" xr:uid="{00000000-0005-0000-0000-00000B100000}"/>
    <cellStyle name="หมายเหตุ 13 23" xfId="4033" xr:uid="{00000000-0005-0000-0000-00000C100000}"/>
    <cellStyle name="หมายเหตุ 13 24" xfId="4034" xr:uid="{00000000-0005-0000-0000-00000D100000}"/>
    <cellStyle name="หมายเหตุ 13 25" xfId="4035" xr:uid="{00000000-0005-0000-0000-00000E100000}"/>
    <cellStyle name="หมายเหตุ 13 26" xfId="4036" xr:uid="{00000000-0005-0000-0000-00000F100000}"/>
    <cellStyle name="หมายเหตุ 13 27" xfId="4037" xr:uid="{00000000-0005-0000-0000-000010100000}"/>
    <cellStyle name="หมายเหตุ 13 28" xfId="4038" xr:uid="{00000000-0005-0000-0000-000011100000}"/>
    <cellStyle name="หมายเหตุ 13 29" xfId="4039" xr:uid="{00000000-0005-0000-0000-000012100000}"/>
    <cellStyle name="หมายเหตุ 13 3" xfId="4040" xr:uid="{00000000-0005-0000-0000-000013100000}"/>
    <cellStyle name="หมายเหตุ 13 30" xfId="4041" xr:uid="{00000000-0005-0000-0000-000014100000}"/>
    <cellStyle name="หมายเหตุ 13 31" xfId="4042" xr:uid="{00000000-0005-0000-0000-000015100000}"/>
    <cellStyle name="หมายเหตุ 13 32" xfId="4043" xr:uid="{00000000-0005-0000-0000-000016100000}"/>
    <cellStyle name="หมายเหตุ 13 33" xfId="4044" xr:uid="{00000000-0005-0000-0000-000017100000}"/>
    <cellStyle name="หมายเหตุ 13 34" xfId="4045" xr:uid="{00000000-0005-0000-0000-000018100000}"/>
    <cellStyle name="หมายเหตุ 13 35" xfId="4046" xr:uid="{00000000-0005-0000-0000-000019100000}"/>
    <cellStyle name="หมายเหตุ 13 36" xfId="4047" xr:uid="{00000000-0005-0000-0000-00001A100000}"/>
    <cellStyle name="หมายเหตุ 13 4" xfId="4048" xr:uid="{00000000-0005-0000-0000-00001B100000}"/>
    <cellStyle name="หมายเหตุ 13 5" xfId="4049" xr:uid="{00000000-0005-0000-0000-00001C100000}"/>
    <cellStyle name="หมายเหตุ 13 6" xfId="4050" xr:uid="{00000000-0005-0000-0000-00001D100000}"/>
    <cellStyle name="หมายเหตุ 13 7" xfId="4051" xr:uid="{00000000-0005-0000-0000-00001E100000}"/>
    <cellStyle name="หมายเหตุ 13 8" xfId="4052" xr:uid="{00000000-0005-0000-0000-00001F100000}"/>
    <cellStyle name="หมายเหตุ 13 9" xfId="4053" xr:uid="{00000000-0005-0000-0000-000020100000}"/>
    <cellStyle name="หมายเหตุ 14" xfId="4054" xr:uid="{00000000-0005-0000-0000-000021100000}"/>
    <cellStyle name="หมายเหตุ 15" xfId="4055" xr:uid="{00000000-0005-0000-0000-000022100000}"/>
    <cellStyle name="หมายเหตุ 16" xfId="4056" xr:uid="{00000000-0005-0000-0000-000023100000}"/>
    <cellStyle name="หมายเหตุ 17" xfId="4057" xr:uid="{00000000-0005-0000-0000-000024100000}"/>
    <cellStyle name="หมายเหตุ 18" xfId="4058" xr:uid="{00000000-0005-0000-0000-000025100000}"/>
    <cellStyle name="หมายเหตุ 19" xfId="4059" xr:uid="{00000000-0005-0000-0000-000026100000}"/>
    <cellStyle name="หมายเหตุ 2" xfId="4060" xr:uid="{00000000-0005-0000-0000-000027100000}"/>
    <cellStyle name="หมายเหตุ 2 10" xfId="4061" xr:uid="{00000000-0005-0000-0000-000028100000}"/>
    <cellStyle name="หมายเหตุ 2 11" xfId="4062" xr:uid="{00000000-0005-0000-0000-000029100000}"/>
    <cellStyle name="หมายเหตุ 2 12" xfId="4063" xr:uid="{00000000-0005-0000-0000-00002A100000}"/>
    <cellStyle name="หมายเหตุ 2 13" xfId="4064" xr:uid="{00000000-0005-0000-0000-00002B100000}"/>
    <cellStyle name="หมายเหตุ 2 14" xfId="4065" xr:uid="{00000000-0005-0000-0000-00002C100000}"/>
    <cellStyle name="หมายเหตุ 2 15" xfId="4066" xr:uid="{00000000-0005-0000-0000-00002D100000}"/>
    <cellStyle name="หมายเหตุ 2 16" xfId="4067" xr:uid="{00000000-0005-0000-0000-00002E100000}"/>
    <cellStyle name="หมายเหตุ 2 17" xfId="4068" xr:uid="{00000000-0005-0000-0000-00002F100000}"/>
    <cellStyle name="หมายเหตุ 2 18" xfId="4069" xr:uid="{00000000-0005-0000-0000-000030100000}"/>
    <cellStyle name="หมายเหตุ 2 19" xfId="4070" xr:uid="{00000000-0005-0000-0000-000031100000}"/>
    <cellStyle name="หมายเหตุ 2 2" xfId="4071" xr:uid="{00000000-0005-0000-0000-000032100000}"/>
    <cellStyle name="หมายเหตุ 2 20" xfId="4072" xr:uid="{00000000-0005-0000-0000-000033100000}"/>
    <cellStyle name="หมายเหตุ 2 21" xfId="4073" xr:uid="{00000000-0005-0000-0000-000034100000}"/>
    <cellStyle name="หมายเหตุ 2 22" xfId="4074" xr:uid="{00000000-0005-0000-0000-000035100000}"/>
    <cellStyle name="หมายเหตุ 2 23" xfId="4075" xr:uid="{00000000-0005-0000-0000-000036100000}"/>
    <cellStyle name="หมายเหตุ 2 24" xfId="4076" xr:uid="{00000000-0005-0000-0000-000037100000}"/>
    <cellStyle name="หมายเหตุ 2 25" xfId="4077" xr:uid="{00000000-0005-0000-0000-000038100000}"/>
    <cellStyle name="หมายเหตุ 2 26" xfId="4078" xr:uid="{00000000-0005-0000-0000-000039100000}"/>
    <cellStyle name="หมายเหตุ 2 27" xfId="4079" xr:uid="{00000000-0005-0000-0000-00003A100000}"/>
    <cellStyle name="หมายเหตุ 2 28" xfId="4080" xr:uid="{00000000-0005-0000-0000-00003B100000}"/>
    <cellStyle name="หมายเหตุ 2 29" xfId="4081" xr:uid="{00000000-0005-0000-0000-00003C100000}"/>
    <cellStyle name="หมายเหตุ 2 3" xfId="4082" xr:uid="{00000000-0005-0000-0000-00003D100000}"/>
    <cellStyle name="หมายเหตุ 2 30" xfId="4083" xr:uid="{00000000-0005-0000-0000-00003E100000}"/>
    <cellStyle name="หมายเหตุ 2 31" xfId="4084" xr:uid="{00000000-0005-0000-0000-00003F100000}"/>
    <cellStyle name="หมายเหตุ 2 32" xfId="4085" xr:uid="{00000000-0005-0000-0000-000040100000}"/>
    <cellStyle name="หมายเหตุ 2 33" xfId="4086" xr:uid="{00000000-0005-0000-0000-000041100000}"/>
    <cellStyle name="หมายเหตุ 2 34" xfId="4087" xr:uid="{00000000-0005-0000-0000-000042100000}"/>
    <cellStyle name="หมายเหตุ 2 35" xfId="4088" xr:uid="{00000000-0005-0000-0000-000043100000}"/>
    <cellStyle name="หมายเหตุ 2 36" xfId="4089" xr:uid="{00000000-0005-0000-0000-000044100000}"/>
    <cellStyle name="หมายเหตุ 2 4" xfId="4090" xr:uid="{00000000-0005-0000-0000-000045100000}"/>
    <cellStyle name="หมายเหตุ 2 5" xfId="4091" xr:uid="{00000000-0005-0000-0000-000046100000}"/>
    <cellStyle name="หมายเหตุ 2 6" xfId="4092" xr:uid="{00000000-0005-0000-0000-000047100000}"/>
    <cellStyle name="หมายเหตุ 2 7" xfId="4093" xr:uid="{00000000-0005-0000-0000-000048100000}"/>
    <cellStyle name="หมายเหตุ 2 8" xfId="4094" xr:uid="{00000000-0005-0000-0000-000049100000}"/>
    <cellStyle name="หมายเหตุ 2 9" xfId="4095" xr:uid="{00000000-0005-0000-0000-00004A100000}"/>
    <cellStyle name="หมายเหตุ 20" xfId="4096" xr:uid="{00000000-0005-0000-0000-00004B100000}"/>
    <cellStyle name="หมายเหตุ 21" xfId="4097" xr:uid="{00000000-0005-0000-0000-00004C100000}"/>
    <cellStyle name="หมายเหตุ 22" xfId="4098" xr:uid="{00000000-0005-0000-0000-00004D100000}"/>
    <cellStyle name="หมายเหตุ 23" xfId="4099" xr:uid="{00000000-0005-0000-0000-00004E100000}"/>
    <cellStyle name="หมายเหตุ 24" xfId="4100" xr:uid="{00000000-0005-0000-0000-00004F100000}"/>
    <cellStyle name="หมายเหตุ 25" xfId="4101" xr:uid="{00000000-0005-0000-0000-000050100000}"/>
    <cellStyle name="หมายเหตุ 26" xfId="4102" xr:uid="{00000000-0005-0000-0000-000051100000}"/>
    <cellStyle name="หมายเหตุ 27" xfId="4103" xr:uid="{00000000-0005-0000-0000-000052100000}"/>
    <cellStyle name="หมายเหตุ 28" xfId="4104" xr:uid="{00000000-0005-0000-0000-000053100000}"/>
    <cellStyle name="หมายเหตุ 29" xfId="4105" xr:uid="{00000000-0005-0000-0000-000054100000}"/>
    <cellStyle name="หมายเหตุ 3" xfId="4106" xr:uid="{00000000-0005-0000-0000-000055100000}"/>
    <cellStyle name="หมายเหตุ 3 10" xfId="4107" xr:uid="{00000000-0005-0000-0000-000056100000}"/>
    <cellStyle name="หมายเหตุ 3 11" xfId="4108" xr:uid="{00000000-0005-0000-0000-000057100000}"/>
    <cellStyle name="หมายเหตุ 3 12" xfId="4109" xr:uid="{00000000-0005-0000-0000-000058100000}"/>
    <cellStyle name="หมายเหตุ 3 13" xfId="4110" xr:uid="{00000000-0005-0000-0000-000059100000}"/>
    <cellStyle name="หมายเหตุ 3 14" xfId="4111" xr:uid="{00000000-0005-0000-0000-00005A100000}"/>
    <cellStyle name="หมายเหตุ 3 15" xfId="4112" xr:uid="{00000000-0005-0000-0000-00005B100000}"/>
    <cellStyle name="หมายเหตุ 3 16" xfId="4113" xr:uid="{00000000-0005-0000-0000-00005C100000}"/>
    <cellStyle name="หมายเหตุ 3 17" xfId="4114" xr:uid="{00000000-0005-0000-0000-00005D100000}"/>
    <cellStyle name="หมายเหตุ 3 18" xfId="4115" xr:uid="{00000000-0005-0000-0000-00005E100000}"/>
    <cellStyle name="หมายเหตุ 3 19" xfId="4116" xr:uid="{00000000-0005-0000-0000-00005F100000}"/>
    <cellStyle name="หมายเหตุ 3 2" xfId="4117" xr:uid="{00000000-0005-0000-0000-000060100000}"/>
    <cellStyle name="หมายเหตุ 3 20" xfId="4118" xr:uid="{00000000-0005-0000-0000-000061100000}"/>
    <cellStyle name="หมายเหตุ 3 21" xfId="4119" xr:uid="{00000000-0005-0000-0000-000062100000}"/>
    <cellStyle name="หมายเหตุ 3 22" xfId="4120" xr:uid="{00000000-0005-0000-0000-000063100000}"/>
    <cellStyle name="หมายเหตุ 3 23" xfId="4121" xr:uid="{00000000-0005-0000-0000-000064100000}"/>
    <cellStyle name="หมายเหตุ 3 24" xfId="4122" xr:uid="{00000000-0005-0000-0000-000065100000}"/>
    <cellStyle name="หมายเหตุ 3 25" xfId="4123" xr:uid="{00000000-0005-0000-0000-000066100000}"/>
    <cellStyle name="หมายเหตุ 3 26" xfId="4124" xr:uid="{00000000-0005-0000-0000-000067100000}"/>
    <cellStyle name="หมายเหตุ 3 27" xfId="4125" xr:uid="{00000000-0005-0000-0000-000068100000}"/>
    <cellStyle name="หมายเหตุ 3 28" xfId="4126" xr:uid="{00000000-0005-0000-0000-000069100000}"/>
    <cellStyle name="หมายเหตุ 3 29" xfId="4127" xr:uid="{00000000-0005-0000-0000-00006A100000}"/>
    <cellStyle name="หมายเหตุ 3 3" xfId="4128" xr:uid="{00000000-0005-0000-0000-00006B100000}"/>
    <cellStyle name="หมายเหตุ 3 30" xfId="4129" xr:uid="{00000000-0005-0000-0000-00006C100000}"/>
    <cellStyle name="หมายเหตุ 3 31" xfId="4130" xr:uid="{00000000-0005-0000-0000-00006D100000}"/>
    <cellStyle name="หมายเหตุ 3 32" xfId="4131" xr:uid="{00000000-0005-0000-0000-00006E100000}"/>
    <cellStyle name="หมายเหตุ 3 33" xfId="4132" xr:uid="{00000000-0005-0000-0000-00006F100000}"/>
    <cellStyle name="หมายเหตุ 3 34" xfId="4133" xr:uid="{00000000-0005-0000-0000-000070100000}"/>
    <cellStyle name="หมายเหตุ 3 35" xfId="4134" xr:uid="{00000000-0005-0000-0000-000071100000}"/>
    <cellStyle name="หมายเหตุ 3 36" xfId="4135" xr:uid="{00000000-0005-0000-0000-000072100000}"/>
    <cellStyle name="หมายเหตุ 3 4" xfId="4136" xr:uid="{00000000-0005-0000-0000-000073100000}"/>
    <cellStyle name="หมายเหตุ 3 5" xfId="4137" xr:uid="{00000000-0005-0000-0000-000074100000}"/>
    <cellStyle name="หมายเหตุ 3 6" xfId="4138" xr:uid="{00000000-0005-0000-0000-000075100000}"/>
    <cellStyle name="หมายเหตุ 3 7" xfId="4139" xr:uid="{00000000-0005-0000-0000-000076100000}"/>
    <cellStyle name="หมายเหตุ 3 8" xfId="4140" xr:uid="{00000000-0005-0000-0000-000077100000}"/>
    <cellStyle name="หมายเหตุ 3 9" xfId="4141" xr:uid="{00000000-0005-0000-0000-000078100000}"/>
    <cellStyle name="หมายเหตุ 30" xfId="4142" xr:uid="{00000000-0005-0000-0000-000079100000}"/>
    <cellStyle name="หมายเหตุ 31" xfId="4143" xr:uid="{00000000-0005-0000-0000-00007A100000}"/>
    <cellStyle name="หมายเหตุ 32" xfId="4144" xr:uid="{00000000-0005-0000-0000-00007B100000}"/>
    <cellStyle name="หมายเหตุ 33" xfId="4145" xr:uid="{00000000-0005-0000-0000-00007C100000}"/>
    <cellStyle name="หมายเหตุ 34" xfId="4146" xr:uid="{00000000-0005-0000-0000-00007D100000}"/>
    <cellStyle name="หมายเหตุ 35" xfId="4147" xr:uid="{00000000-0005-0000-0000-00007E100000}"/>
    <cellStyle name="หมายเหตุ 36" xfId="4148" xr:uid="{00000000-0005-0000-0000-00007F100000}"/>
    <cellStyle name="หมายเหตุ 37" xfId="4149" xr:uid="{00000000-0005-0000-0000-000080100000}"/>
    <cellStyle name="หมายเหตุ 38" xfId="4150" xr:uid="{00000000-0005-0000-0000-000081100000}"/>
    <cellStyle name="หมายเหตุ 39" xfId="4151" xr:uid="{00000000-0005-0000-0000-000082100000}"/>
    <cellStyle name="หมายเหตุ 4" xfId="4152" xr:uid="{00000000-0005-0000-0000-000083100000}"/>
    <cellStyle name="หมายเหตุ 4 10" xfId="4153" xr:uid="{00000000-0005-0000-0000-000084100000}"/>
    <cellStyle name="หมายเหตุ 4 11" xfId="4154" xr:uid="{00000000-0005-0000-0000-000085100000}"/>
    <cellStyle name="หมายเหตุ 4 12" xfId="4155" xr:uid="{00000000-0005-0000-0000-000086100000}"/>
    <cellStyle name="หมายเหตุ 4 13" xfId="4156" xr:uid="{00000000-0005-0000-0000-000087100000}"/>
    <cellStyle name="หมายเหตุ 4 14" xfId="4157" xr:uid="{00000000-0005-0000-0000-000088100000}"/>
    <cellStyle name="หมายเหตุ 4 15" xfId="4158" xr:uid="{00000000-0005-0000-0000-000089100000}"/>
    <cellStyle name="หมายเหตุ 4 16" xfId="4159" xr:uid="{00000000-0005-0000-0000-00008A100000}"/>
    <cellStyle name="หมายเหตุ 4 17" xfId="4160" xr:uid="{00000000-0005-0000-0000-00008B100000}"/>
    <cellStyle name="หมายเหตุ 4 18" xfId="4161" xr:uid="{00000000-0005-0000-0000-00008C100000}"/>
    <cellStyle name="หมายเหตุ 4 19" xfId="4162" xr:uid="{00000000-0005-0000-0000-00008D100000}"/>
    <cellStyle name="หมายเหตุ 4 2" xfId="4163" xr:uid="{00000000-0005-0000-0000-00008E100000}"/>
    <cellStyle name="หมายเหตุ 4 20" xfId="4164" xr:uid="{00000000-0005-0000-0000-00008F100000}"/>
    <cellStyle name="หมายเหตุ 4 21" xfId="4165" xr:uid="{00000000-0005-0000-0000-000090100000}"/>
    <cellStyle name="หมายเหตุ 4 22" xfId="4166" xr:uid="{00000000-0005-0000-0000-000091100000}"/>
    <cellStyle name="หมายเหตุ 4 23" xfId="4167" xr:uid="{00000000-0005-0000-0000-000092100000}"/>
    <cellStyle name="หมายเหตุ 4 24" xfId="4168" xr:uid="{00000000-0005-0000-0000-000093100000}"/>
    <cellStyle name="หมายเหตุ 4 25" xfId="4169" xr:uid="{00000000-0005-0000-0000-000094100000}"/>
    <cellStyle name="หมายเหตุ 4 26" xfId="4170" xr:uid="{00000000-0005-0000-0000-000095100000}"/>
    <cellStyle name="หมายเหตุ 4 27" xfId="4171" xr:uid="{00000000-0005-0000-0000-000096100000}"/>
    <cellStyle name="หมายเหตุ 4 28" xfId="4172" xr:uid="{00000000-0005-0000-0000-000097100000}"/>
    <cellStyle name="หมายเหตุ 4 29" xfId="4173" xr:uid="{00000000-0005-0000-0000-000098100000}"/>
    <cellStyle name="หมายเหตุ 4 3" xfId="4174" xr:uid="{00000000-0005-0000-0000-000099100000}"/>
    <cellStyle name="หมายเหตุ 4 30" xfId="4175" xr:uid="{00000000-0005-0000-0000-00009A100000}"/>
    <cellStyle name="หมายเหตุ 4 31" xfId="4176" xr:uid="{00000000-0005-0000-0000-00009B100000}"/>
    <cellStyle name="หมายเหตุ 4 32" xfId="4177" xr:uid="{00000000-0005-0000-0000-00009C100000}"/>
    <cellStyle name="หมายเหตุ 4 33" xfId="4178" xr:uid="{00000000-0005-0000-0000-00009D100000}"/>
    <cellStyle name="หมายเหตุ 4 34" xfId="4179" xr:uid="{00000000-0005-0000-0000-00009E100000}"/>
    <cellStyle name="หมายเหตุ 4 35" xfId="4180" xr:uid="{00000000-0005-0000-0000-00009F100000}"/>
    <cellStyle name="หมายเหตุ 4 36" xfId="4181" xr:uid="{00000000-0005-0000-0000-0000A0100000}"/>
    <cellStyle name="หมายเหตุ 4 4" xfId="4182" xr:uid="{00000000-0005-0000-0000-0000A1100000}"/>
    <cellStyle name="หมายเหตุ 4 5" xfId="4183" xr:uid="{00000000-0005-0000-0000-0000A2100000}"/>
    <cellStyle name="หมายเหตุ 4 6" xfId="4184" xr:uid="{00000000-0005-0000-0000-0000A3100000}"/>
    <cellStyle name="หมายเหตุ 4 7" xfId="4185" xr:uid="{00000000-0005-0000-0000-0000A4100000}"/>
    <cellStyle name="หมายเหตุ 4 8" xfId="4186" xr:uid="{00000000-0005-0000-0000-0000A5100000}"/>
    <cellStyle name="หมายเหตุ 4 9" xfId="4187" xr:uid="{00000000-0005-0000-0000-0000A6100000}"/>
    <cellStyle name="หมายเหตุ 40" xfId="4188" xr:uid="{00000000-0005-0000-0000-0000A7100000}"/>
    <cellStyle name="หมายเหตุ 41" xfId="4189" xr:uid="{00000000-0005-0000-0000-0000A8100000}"/>
    <cellStyle name="หมายเหตุ 42" xfId="4190" xr:uid="{00000000-0005-0000-0000-0000A9100000}"/>
    <cellStyle name="หมายเหตุ 43" xfId="4191" xr:uid="{00000000-0005-0000-0000-0000AA100000}"/>
    <cellStyle name="หมายเหตุ 44" xfId="4192" xr:uid="{00000000-0005-0000-0000-0000AB100000}"/>
    <cellStyle name="หมายเหตุ 45" xfId="4193" xr:uid="{00000000-0005-0000-0000-0000AC100000}"/>
    <cellStyle name="หมายเหตุ 46" xfId="4194" xr:uid="{00000000-0005-0000-0000-0000AD100000}"/>
    <cellStyle name="หมายเหตุ 47" xfId="4195" xr:uid="{00000000-0005-0000-0000-0000AE100000}"/>
    <cellStyle name="หมายเหตุ 48" xfId="4196" xr:uid="{00000000-0005-0000-0000-0000AF100000}"/>
    <cellStyle name="หมายเหตุ 49" xfId="4197" xr:uid="{00000000-0005-0000-0000-0000B0100000}"/>
    <cellStyle name="หมายเหตุ 5" xfId="4198" xr:uid="{00000000-0005-0000-0000-0000B1100000}"/>
    <cellStyle name="หมายเหตุ 5 10" xfId="4199" xr:uid="{00000000-0005-0000-0000-0000B2100000}"/>
    <cellStyle name="หมายเหตุ 5 11" xfId="4200" xr:uid="{00000000-0005-0000-0000-0000B3100000}"/>
    <cellStyle name="หมายเหตุ 5 12" xfId="4201" xr:uid="{00000000-0005-0000-0000-0000B4100000}"/>
    <cellStyle name="หมายเหตุ 5 13" xfId="4202" xr:uid="{00000000-0005-0000-0000-0000B5100000}"/>
    <cellStyle name="หมายเหตุ 5 14" xfId="4203" xr:uid="{00000000-0005-0000-0000-0000B6100000}"/>
    <cellStyle name="หมายเหตุ 5 15" xfId="4204" xr:uid="{00000000-0005-0000-0000-0000B7100000}"/>
    <cellStyle name="หมายเหตุ 5 16" xfId="4205" xr:uid="{00000000-0005-0000-0000-0000B8100000}"/>
    <cellStyle name="หมายเหตุ 5 17" xfId="4206" xr:uid="{00000000-0005-0000-0000-0000B9100000}"/>
    <cellStyle name="หมายเหตุ 5 18" xfId="4207" xr:uid="{00000000-0005-0000-0000-0000BA100000}"/>
    <cellStyle name="หมายเหตุ 5 19" xfId="4208" xr:uid="{00000000-0005-0000-0000-0000BB100000}"/>
    <cellStyle name="หมายเหตุ 5 2" xfId="4209" xr:uid="{00000000-0005-0000-0000-0000BC100000}"/>
    <cellStyle name="หมายเหตุ 5 20" xfId="4210" xr:uid="{00000000-0005-0000-0000-0000BD100000}"/>
    <cellStyle name="หมายเหตุ 5 21" xfId="4211" xr:uid="{00000000-0005-0000-0000-0000BE100000}"/>
    <cellStyle name="หมายเหตุ 5 22" xfId="4212" xr:uid="{00000000-0005-0000-0000-0000BF100000}"/>
    <cellStyle name="หมายเหตุ 5 23" xfId="4213" xr:uid="{00000000-0005-0000-0000-0000C0100000}"/>
    <cellStyle name="หมายเหตุ 5 24" xfId="4214" xr:uid="{00000000-0005-0000-0000-0000C1100000}"/>
    <cellStyle name="หมายเหตุ 5 25" xfId="4215" xr:uid="{00000000-0005-0000-0000-0000C2100000}"/>
    <cellStyle name="หมายเหตุ 5 26" xfId="4216" xr:uid="{00000000-0005-0000-0000-0000C3100000}"/>
    <cellStyle name="หมายเหตุ 5 27" xfId="4217" xr:uid="{00000000-0005-0000-0000-0000C4100000}"/>
    <cellStyle name="หมายเหตุ 5 28" xfId="4218" xr:uid="{00000000-0005-0000-0000-0000C5100000}"/>
    <cellStyle name="หมายเหตุ 5 29" xfId="4219" xr:uid="{00000000-0005-0000-0000-0000C6100000}"/>
    <cellStyle name="หมายเหตุ 5 3" xfId="4220" xr:uid="{00000000-0005-0000-0000-0000C7100000}"/>
    <cellStyle name="หมายเหตุ 5 30" xfId="4221" xr:uid="{00000000-0005-0000-0000-0000C8100000}"/>
    <cellStyle name="หมายเหตุ 5 31" xfId="4222" xr:uid="{00000000-0005-0000-0000-0000C9100000}"/>
    <cellStyle name="หมายเหตุ 5 32" xfId="4223" xr:uid="{00000000-0005-0000-0000-0000CA100000}"/>
    <cellStyle name="หมายเหตุ 5 33" xfId="4224" xr:uid="{00000000-0005-0000-0000-0000CB100000}"/>
    <cellStyle name="หมายเหตุ 5 34" xfId="4225" xr:uid="{00000000-0005-0000-0000-0000CC100000}"/>
    <cellStyle name="หมายเหตุ 5 35" xfId="4226" xr:uid="{00000000-0005-0000-0000-0000CD100000}"/>
    <cellStyle name="หมายเหตุ 5 36" xfId="4227" xr:uid="{00000000-0005-0000-0000-0000CE100000}"/>
    <cellStyle name="หมายเหตุ 5 4" xfId="4228" xr:uid="{00000000-0005-0000-0000-0000CF100000}"/>
    <cellStyle name="หมายเหตุ 5 5" xfId="4229" xr:uid="{00000000-0005-0000-0000-0000D0100000}"/>
    <cellStyle name="หมายเหตุ 5 6" xfId="4230" xr:uid="{00000000-0005-0000-0000-0000D1100000}"/>
    <cellStyle name="หมายเหตุ 5 7" xfId="4231" xr:uid="{00000000-0005-0000-0000-0000D2100000}"/>
    <cellStyle name="หมายเหตุ 5 8" xfId="4232" xr:uid="{00000000-0005-0000-0000-0000D3100000}"/>
    <cellStyle name="หมายเหตุ 5 9" xfId="4233" xr:uid="{00000000-0005-0000-0000-0000D4100000}"/>
    <cellStyle name="หมายเหตุ 50" xfId="4234" xr:uid="{00000000-0005-0000-0000-0000D5100000}"/>
    <cellStyle name="หมายเหตุ 51" xfId="4235" xr:uid="{00000000-0005-0000-0000-0000D6100000}"/>
    <cellStyle name="หมายเหตุ 52" xfId="4236" xr:uid="{00000000-0005-0000-0000-0000D7100000}"/>
    <cellStyle name="หมายเหตุ 53" xfId="4237" xr:uid="{00000000-0005-0000-0000-0000D8100000}"/>
    <cellStyle name="หมายเหตุ 54" xfId="4238" xr:uid="{00000000-0005-0000-0000-0000D9100000}"/>
    <cellStyle name="หมายเหตุ 55" xfId="4239" xr:uid="{00000000-0005-0000-0000-0000DA100000}"/>
    <cellStyle name="หมายเหตุ 56" xfId="4240" xr:uid="{00000000-0005-0000-0000-0000DB100000}"/>
    <cellStyle name="หมายเหตุ 57" xfId="4241" xr:uid="{00000000-0005-0000-0000-0000DC100000}"/>
    <cellStyle name="หมายเหตุ 58" xfId="4242" xr:uid="{00000000-0005-0000-0000-0000DD100000}"/>
    <cellStyle name="หมายเหตุ 59" xfId="4243" xr:uid="{00000000-0005-0000-0000-0000DE100000}"/>
    <cellStyle name="หมายเหตุ 6" xfId="4244" xr:uid="{00000000-0005-0000-0000-0000DF100000}"/>
    <cellStyle name="หมายเหตุ 6 10" xfId="4245" xr:uid="{00000000-0005-0000-0000-0000E0100000}"/>
    <cellStyle name="หมายเหตุ 6 11" xfId="4246" xr:uid="{00000000-0005-0000-0000-0000E1100000}"/>
    <cellStyle name="หมายเหตุ 6 12" xfId="4247" xr:uid="{00000000-0005-0000-0000-0000E2100000}"/>
    <cellStyle name="หมายเหตุ 6 13" xfId="4248" xr:uid="{00000000-0005-0000-0000-0000E3100000}"/>
    <cellStyle name="หมายเหตุ 6 14" xfId="4249" xr:uid="{00000000-0005-0000-0000-0000E4100000}"/>
    <cellStyle name="หมายเหตุ 6 15" xfId="4250" xr:uid="{00000000-0005-0000-0000-0000E5100000}"/>
    <cellStyle name="หมายเหตุ 6 16" xfId="4251" xr:uid="{00000000-0005-0000-0000-0000E6100000}"/>
    <cellStyle name="หมายเหตุ 6 17" xfId="4252" xr:uid="{00000000-0005-0000-0000-0000E7100000}"/>
    <cellStyle name="หมายเหตุ 6 18" xfId="4253" xr:uid="{00000000-0005-0000-0000-0000E8100000}"/>
    <cellStyle name="หมายเหตุ 6 19" xfId="4254" xr:uid="{00000000-0005-0000-0000-0000E9100000}"/>
    <cellStyle name="หมายเหตุ 6 2" xfId="4255" xr:uid="{00000000-0005-0000-0000-0000EA100000}"/>
    <cellStyle name="หมายเหตุ 6 20" xfId="4256" xr:uid="{00000000-0005-0000-0000-0000EB100000}"/>
    <cellStyle name="หมายเหตุ 6 21" xfId="4257" xr:uid="{00000000-0005-0000-0000-0000EC100000}"/>
    <cellStyle name="หมายเหตุ 6 22" xfId="4258" xr:uid="{00000000-0005-0000-0000-0000ED100000}"/>
    <cellStyle name="หมายเหตุ 6 23" xfId="4259" xr:uid="{00000000-0005-0000-0000-0000EE100000}"/>
    <cellStyle name="หมายเหตุ 6 24" xfId="4260" xr:uid="{00000000-0005-0000-0000-0000EF100000}"/>
    <cellStyle name="หมายเหตุ 6 25" xfId="4261" xr:uid="{00000000-0005-0000-0000-0000F0100000}"/>
    <cellStyle name="หมายเหตุ 6 26" xfId="4262" xr:uid="{00000000-0005-0000-0000-0000F1100000}"/>
    <cellStyle name="หมายเหตุ 6 27" xfId="4263" xr:uid="{00000000-0005-0000-0000-0000F2100000}"/>
    <cellStyle name="หมายเหตุ 6 28" xfId="4264" xr:uid="{00000000-0005-0000-0000-0000F3100000}"/>
    <cellStyle name="หมายเหตุ 6 29" xfId="4265" xr:uid="{00000000-0005-0000-0000-0000F4100000}"/>
    <cellStyle name="หมายเหตุ 6 3" xfId="4266" xr:uid="{00000000-0005-0000-0000-0000F5100000}"/>
    <cellStyle name="หมายเหตุ 6 30" xfId="4267" xr:uid="{00000000-0005-0000-0000-0000F6100000}"/>
    <cellStyle name="หมายเหตุ 6 31" xfId="4268" xr:uid="{00000000-0005-0000-0000-0000F7100000}"/>
    <cellStyle name="หมายเหตุ 6 32" xfId="4269" xr:uid="{00000000-0005-0000-0000-0000F8100000}"/>
    <cellStyle name="หมายเหตุ 6 33" xfId="4270" xr:uid="{00000000-0005-0000-0000-0000F9100000}"/>
    <cellStyle name="หมายเหตุ 6 34" xfId="4271" xr:uid="{00000000-0005-0000-0000-0000FA100000}"/>
    <cellStyle name="หมายเหตุ 6 35" xfId="4272" xr:uid="{00000000-0005-0000-0000-0000FB100000}"/>
    <cellStyle name="หมายเหตุ 6 36" xfId="4273" xr:uid="{00000000-0005-0000-0000-0000FC100000}"/>
    <cellStyle name="หมายเหตุ 6 4" xfId="4274" xr:uid="{00000000-0005-0000-0000-0000FD100000}"/>
    <cellStyle name="หมายเหตุ 6 5" xfId="4275" xr:uid="{00000000-0005-0000-0000-0000FE100000}"/>
    <cellStyle name="หมายเหตุ 6 6" xfId="4276" xr:uid="{00000000-0005-0000-0000-0000FF100000}"/>
    <cellStyle name="หมายเหตุ 6 7" xfId="4277" xr:uid="{00000000-0005-0000-0000-000000110000}"/>
    <cellStyle name="หมายเหตุ 6 8" xfId="4278" xr:uid="{00000000-0005-0000-0000-000001110000}"/>
    <cellStyle name="หมายเหตุ 6 9" xfId="4279" xr:uid="{00000000-0005-0000-0000-000002110000}"/>
    <cellStyle name="หมายเหตุ 60" xfId="4280" xr:uid="{00000000-0005-0000-0000-000003110000}"/>
    <cellStyle name="หมายเหตุ 61" xfId="4281" xr:uid="{00000000-0005-0000-0000-000004110000}"/>
    <cellStyle name="หมายเหตุ 62" xfId="4282" xr:uid="{00000000-0005-0000-0000-000005110000}"/>
    <cellStyle name="หมายเหตุ 63" xfId="4283" xr:uid="{00000000-0005-0000-0000-000006110000}"/>
    <cellStyle name="หมายเหตุ 64" xfId="4284" xr:uid="{00000000-0005-0000-0000-000007110000}"/>
    <cellStyle name="หมายเหตุ 65" xfId="4285" xr:uid="{00000000-0005-0000-0000-000008110000}"/>
    <cellStyle name="หมายเหตุ 66" xfId="4286" xr:uid="{00000000-0005-0000-0000-000009110000}"/>
    <cellStyle name="หมายเหตุ 67" xfId="4287" xr:uid="{00000000-0005-0000-0000-00000A110000}"/>
    <cellStyle name="หมายเหตุ 68" xfId="4288" xr:uid="{00000000-0005-0000-0000-00000B110000}"/>
    <cellStyle name="หมายเหตุ 69" xfId="4289" xr:uid="{00000000-0005-0000-0000-00000C110000}"/>
    <cellStyle name="หมายเหตุ 7" xfId="4290" xr:uid="{00000000-0005-0000-0000-00000D110000}"/>
    <cellStyle name="หมายเหตุ 7 10" xfId="4291" xr:uid="{00000000-0005-0000-0000-00000E110000}"/>
    <cellStyle name="หมายเหตุ 7 11" xfId="4292" xr:uid="{00000000-0005-0000-0000-00000F110000}"/>
    <cellStyle name="หมายเหตุ 7 12" xfId="4293" xr:uid="{00000000-0005-0000-0000-000010110000}"/>
    <cellStyle name="หมายเหตุ 7 13" xfId="4294" xr:uid="{00000000-0005-0000-0000-000011110000}"/>
    <cellStyle name="หมายเหตุ 7 14" xfId="4295" xr:uid="{00000000-0005-0000-0000-000012110000}"/>
    <cellStyle name="หมายเหตุ 7 15" xfId="4296" xr:uid="{00000000-0005-0000-0000-000013110000}"/>
    <cellStyle name="หมายเหตุ 7 16" xfId="4297" xr:uid="{00000000-0005-0000-0000-000014110000}"/>
    <cellStyle name="หมายเหตุ 7 17" xfId="4298" xr:uid="{00000000-0005-0000-0000-000015110000}"/>
    <cellStyle name="หมายเหตุ 7 18" xfId="4299" xr:uid="{00000000-0005-0000-0000-000016110000}"/>
    <cellStyle name="หมายเหตุ 7 19" xfId="4300" xr:uid="{00000000-0005-0000-0000-000017110000}"/>
    <cellStyle name="หมายเหตุ 7 2" xfId="4301" xr:uid="{00000000-0005-0000-0000-000018110000}"/>
    <cellStyle name="หมายเหตุ 7 20" xfId="4302" xr:uid="{00000000-0005-0000-0000-000019110000}"/>
    <cellStyle name="หมายเหตุ 7 21" xfId="4303" xr:uid="{00000000-0005-0000-0000-00001A110000}"/>
    <cellStyle name="หมายเหตุ 7 22" xfId="4304" xr:uid="{00000000-0005-0000-0000-00001B110000}"/>
    <cellStyle name="หมายเหตุ 7 23" xfId="4305" xr:uid="{00000000-0005-0000-0000-00001C110000}"/>
    <cellStyle name="หมายเหตุ 7 24" xfId="4306" xr:uid="{00000000-0005-0000-0000-00001D110000}"/>
    <cellStyle name="หมายเหตุ 7 25" xfId="4307" xr:uid="{00000000-0005-0000-0000-00001E110000}"/>
    <cellStyle name="หมายเหตุ 7 26" xfId="4308" xr:uid="{00000000-0005-0000-0000-00001F110000}"/>
    <cellStyle name="หมายเหตุ 7 27" xfId="4309" xr:uid="{00000000-0005-0000-0000-000020110000}"/>
    <cellStyle name="หมายเหตุ 7 28" xfId="4310" xr:uid="{00000000-0005-0000-0000-000021110000}"/>
    <cellStyle name="หมายเหตุ 7 29" xfId="4311" xr:uid="{00000000-0005-0000-0000-000022110000}"/>
    <cellStyle name="หมายเหตุ 7 3" xfId="4312" xr:uid="{00000000-0005-0000-0000-000023110000}"/>
    <cellStyle name="หมายเหตุ 7 30" xfId="4313" xr:uid="{00000000-0005-0000-0000-000024110000}"/>
    <cellStyle name="หมายเหตุ 7 31" xfId="4314" xr:uid="{00000000-0005-0000-0000-000025110000}"/>
    <cellStyle name="หมายเหตุ 7 32" xfId="4315" xr:uid="{00000000-0005-0000-0000-000026110000}"/>
    <cellStyle name="หมายเหตุ 7 33" xfId="4316" xr:uid="{00000000-0005-0000-0000-000027110000}"/>
    <cellStyle name="หมายเหตุ 7 34" xfId="4317" xr:uid="{00000000-0005-0000-0000-000028110000}"/>
    <cellStyle name="หมายเหตุ 7 35" xfId="4318" xr:uid="{00000000-0005-0000-0000-000029110000}"/>
    <cellStyle name="หมายเหตุ 7 36" xfId="4319" xr:uid="{00000000-0005-0000-0000-00002A110000}"/>
    <cellStyle name="หมายเหตุ 7 4" xfId="4320" xr:uid="{00000000-0005-0000-0000-00002B110000}"/>
    <cellStyle name="หมายเหตุ 7 5" xfId="4321" xr:uid="{00000000-0005-0000-0000-00002C110000}"/>
    <cellStyle name="หมายเหตุ 7 6" xfId="4322" xr:uid="{00000000-0005-0000-0000-00002D110000}"/>
    <cellStyle name="หมายเหตุ 7 7" xfId="4323" xr:uid="{00000000-0005-0000-0000-00002E110000}"/>
    <cellStyle name="หมายเหตุ 7 8" xfId="4324" xr:uid="{00000000-0005-0000-0000-00002F110000}"/>
    <cellStyle name="หมายเหตุ 7 9" xfId="4325" xr:uid="{00000000-0005-0000-0000-000030110000}"/>
    <cellStyle name="หมายเหตุ 70" xfId="4326" xr:uid="{00000000-0005-0000-0000-000031110000}"/>
    <cellStyle name="หมายเหตุ 71" xfId="4327" xr:uid="{00000000-0005-0000-0000-000032110000}"/>
    <cellStyle name="หมายเหตุ 72" xfId="4328" xr:uid="{00000000-0005-0000-0000-000033110000}"/>
    <cellStyle name="หมายเหตุ 73" xfId="4329" xr:uid="{00000000-0005-0000-0000-000034110000}"/>
    <cellStyle name="หมายเหตุ 74" xfId="4330" xr:uid="{00000000-0005-0000-0000-000035110000}"/>
    <cellStyle name="หมายเหตุ 75" xfId="4331" xr:uid="{00000000-0005-0000-0000-000036110000}"/>
    <cellStyle name="หมายเหตุ 76" xfId="4332" xr:uid="{00000000-0005-0000-0000-000037110000}"/>
    <cellStyle name="หมายเหตุ 77" xfId="4333" xr:uid="{00000000-0005-0000-0000-000038110000}"/>
    <cellStyle name="หมายเหตุ 8" xfId="4334" xr:uid="{00000000-0005-0000-0000-000039110000}"/>
    <cellStyle name="หมายเหตุ 8 10" xfId="4335" xr:uid="{00000000-0005-0000-0000-00003A110000}"/>
    <cellStyle name="หมายเหตุ 8 11" xfId="4336" xr:uid="{00000000-0005-0000-0000-00003B110000}"/>
    <cellStyle name="หมายเหตุ 8 12" xfId="4337" xr:uid="{00000000-0005-0000-0000-00003C110000}"/>
    <cellStyle name="หมายเหตุ 8 13" xfId="4338" xr:uid="{00000000-0005-0000-0000-00003D110000}"/>
    <cellStyle name="หมายเหตุ 8 14" xfId="4339" xr:uid="{00000000-0005-0000-0000-00003E110000}"/>
    <cellStyle name="หมายเหตุ 8 15" xfId="4340" xr:uid="{00000000-0005-0000-0000-00003F110000}"/>
    <cellStyle name="หมายเหตุ 8 16" xfId="4341" xr:uid="{00000000-0005-0000-0000-000040110000}"/>
    <cellStyle name="หมายเหตุ 8 17" xfId="4342" xr:uid="{00000000-0005-0000-0000-000041110000}"/>
    <cellStyle name="หมายเหตุ 8 18" xfId="4343" xr:uid="{00000000-0005-0000-0000-000042110000}"/>
    <cellStyle name="หมายเหตุ 8 19" xfId="4344" xr:uid="{00000000-0005-0000-0000-000043110000}"/>
    <cellStyle name="หมายเหตุ 8 2" xfId="4345" xr:uid="{00000000-0005-0000-0000-000044110000}"/>
    <cellStyle name="หมายเหตุ 8 20" xfId="4346" xr:uid="{00000000-0005-0000-0000-000045110000}"/>
    <cellStyle name="หมายเหตุ 8 21" xfId="4347" xr:uid="{00000000-0005-0000-0000-000046110000}"/>
    <cellStyle name="หมายเหตุ 8 22" xfId="4348" xr:uid="{00000000-0005-0000-0000-000047110000}"/>
    <cellStyle name="หมายเหตุ 8 23" xfId="4349" xr:uid="{00000000-0005-0000-0000-000048110000}"/>
    <cellStyle name="หมายเหตุ 8 24" xfId="4350" xr:uid="{00000000-0005-0000-0000-000049110000}"/>
    <cellStyle name="หมายเหตุ 8 25" xfId="4351" xr:uid="{00000000-0005-0000-0000-00004A110000}"/>
    <cellStyle name="หมายเหตุ 8 26" xfId="4352" xr:uid="{00000000-0005-0000-0000-00004B110000}"/>
    <cellStyle name="หมายเหตุ 8 27" xfId="4353" xr:uid="{00000000-0005-0000-0000-00004C110000}"/>
    <cellStyle name="หมายเหตุ 8 28" xfId="4354" xr:uid="{00000000-0005-0000-0000-00004D110000}"/>
    <cellStyle name="หมายเหตุ 8 29" xfId="4355" xr:uid="{00000000-0005-0000-0000-00004E110000}"/>
    <cellStyle name="หมายเหตุ 8 3" xfId="4356" xr:uid="{00000000-0005-0000-0000-00004F110000}"/>
    <cellStyle name="หมายเหตุ 8 30" xfId="4357" xr:uid="{00000000-0005-0000-0000-000050110000}"/>
    <cellStyle name="หมายเหตุ 8 31" xfId="4358" xr:uid="{00000000-0005-0000-0000-000051110000}"/>
    <cellStyle name="หมายเหตุ 8 32" xfId="4359" xr:uid="{00000000-0005-0000-0000-000052110000}"/>
    <cellStyle name="หมายเหตุ 8 33" xfId="4360" xr:uid="{00000000-0005-0000-0000-000053110000}"/>
    <cellStyle name="หมายเหตุ 8 34" xfId="4361" xr:uid="{00000000-0005-0000-0000-000054110000}"/>
    <cellStyle name="หมายเหตุ 8 35" xfId="4362" xr:uid="{00000000-0005-0000-0000-000055110000}"/>
    <cellStyle name="หมายเหตุ 8 36" xfId="4363" xr:uid="{00000000-0005-0000-0000-000056110000}"/>
    <cellStyle name="หมายเหตุ 8 4" xfId="4364" xr:uid="{00000000-0005-0000-0000-000057110000}"/>
    <cellStyle name="หมายเหตุ 8 5" xfId="4365" xr:uid="{00000000-0005-0000-0000-000058110000}"/>
    <cellStyle name="หมายเหตุ 8 6" xfId="4366" xr:uid="{00000000-0005-0000-0000-000059110000}"/>
    <cellStyle name="หมายเหตุ 8 7" xfId="4367" xr:uid="{00000000-0005-0000-0000-00005A110000}"/>
    <cellStyle name="หมายเหตุ 8 8" xfId="4368" xr:uid="{00000000-0005-0000-0000-00005B110000}"/>
    <cellStyle name="หมายเหตุ 8 9" xfId="4369" xr:uid="{00000000-0005-0000-0000-00005C110000}"/>
    <cellStyle name="หมายเหตุ 9" xfId="4370" xr:uid="{00000000-0005-0000-0000-00005D110000}"/>
    <cellStyle name="หมายเหตุ 9 10" xfId="4371" xr:uid="{00000000-0005-0000-0000-00005E110000}"/>
    <cellStyle name="หมายเหตุ 9 11" xfId="4372" xr:uid="{00000000-0005-0000-0000-00005F110000}"/>
    <cellStyle name="หมายเหตุ 9 12" xfId="4373" xr:uid="{00000000-0005-0000-0000-000060110000}"/>
    <cellStyle name="หมายเหตุ 9 13" xfId="4374" xr:uid="{00000000-0005-0000-0000-000061110000}"/>
    <cellStyle name="หมายเหตุ 9 14" xfId="4375" xr:uid="{00000000-0005-0000-0000-000062110000}"/>
    <cellStyle name="หมายเหตุ 9 15" xfId="4376" xr:uid="{00000000-0005-0000-0000-000063110000}"/>
    <cellStyle name="หมายเหตุ 9 16" xfId="4377" xr:uid="{00000000-0005-0000-0000-000064110000}"/>
    <cellStyle name="หมายเหตุ 9 17" xfId="4378" xr:uid="{00000000-0005-0000-0000-000065110000}"/>
    <cellStyle name="หมายเหตุ 9 18" xfId="4379" xr:uid="{00000000-0005-0000-0000-000066110000}"/>
    <cellStyle name="หมายเหตุ 9 19" xfId="4380" xr:uid="{00000000-0005-0000-0000-000067110000}"/>
    <cellStyle name="หมายเหตุ 9 2" xfId="4381" xr:uid="{00000000-0005-0000-0000-000068110000}"/>
    <cellStyle name="หมายเหตุ 9 20" xfId="4382" xr:uid="{00000000-0005-0000-0000-000069110000}"/>
    <cellStyle name="หมายเหตุ 9 21" xfId="4383" xr:uid="{00000000-0005-0000-0000-00006A110000}"/>
    <cellStyle name="หมายเหตุ 9 22" xfId="4384" xr:uid="{00000000-0005-0000-0000-00006B110000}"/>
    <cellStyle name="หมายเหตุ 9 23" xfId="4385" xr:uid="{00000000-0005-0000-0000-00006C110000}"/>
    <cellStyle name="หมายเหตุ 9 24" xfId="4386" xr:uid="{00000000-0005-0000-0000-00006D110000}"/>
    <cellStyle name="หมายเหตุ 9 25" xfId="4387" xr:uid="{00000000-0005-0000-0000-00006E110000}"/>
    <cellStyle name="หมายเหตุ 9 26" xfId="4388" xr:uid="{00000000-0005-0000-0000-00006F110000}"/>
    <cellStyle name="หมายเหตุ 9 27" xfId="4389" xr:uid="{00000000-0005-0000-0000-000070110000}"/>
    <cellStyle name="หมายเหตุ 9 28" xfId="4390" xr:uid="{00000000-0005-0000-0000-000071110000}"/>
    <cellStyle name="หมายเหตุ 9 29" xfId="4391" xr:uid="{00000000-0005-0000-0000-000072110000}"/>
    <cellStyle name="หมายเหตุ 9 3" xfId="4392" xr:uid="{00000000-0005-0000-0000-000073110000}"/>
    <cellStyle name="หมายเหตุ 9 30" xfId="4393" xr:uid="{00000000-0005-0000-0000-000074110000}"/>
    <cellStyle name="หมายเหตุ 9 31" xfId="4394" xr:uid="{00000000-0005-0000-0000-000075110000}"/>
    <cellStyle name="หมายเหตุ 9 32" xfId="4395" xr:uid="{00000000-0005-0000-0000-000076110000}"/>
    <cellStyle name="หมายเหตุ 9 33" xfId="4396" xr:uid="{00000000-0005-0000-0000-000077110000}"/>
    <cellStyle name="หมายเหตุ 9 34" xfId="4397" xr:uid="{00000000-0005-0000-0000-000078110000}"/>
    <cellStyle name="หมายเหตุ 9 35" xfId="4398" xr:uid="{00000000-0005-0000-0000-000079110000}"/>
    <cellStyle name="หมายเหตุ 9 36" xfId="4399" xr:uid="{00000000-0005-0000-0000-00007A110000}"/>
    <cellStyle name="หมายเหตุ 9 4" xfId="4400" xr:uid="{00000000-0005-0000-0000-00007B110000}"/>
    <cellStyle name="หมายเหตุ 9 5" xfId="4401" xr:uid="{00000000-0005-0000-0000-00007C110000}"/>
    <cellStyle name="หมายเหตุ 9 6" xfId="4402" xr:uid="{00000000-0005-0000-0000-00007D110000}"/>
    <cellStyle name="หมายเหตุ 9 7" xfId="4403" xr:uid="{00000000-0005-0000-0000-00007E110000}"/>
    <cellStyle name="หมายเหตุ 9 8" xfId="4404" xr:uid="{00000000-0005-0000-0000-00007F110000}"/>
    <cellStyle name="หมายเหตุ 9 9" xfId="4405" xr:uid="{00000000-0005-0000-0000-000080110000}"/>
    <cellStyle name="常规_สต๊อกเดือน 12" xfId="4406" xr:uid="{00000000-0005-0000-0000-000081110000}"/>
    <cellStyle name="標準_FIXED ASSET" xfId="4407" xr:uid="{00000000-0005-0000-0000-000082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Jan"/>
      <sheetName val="Support"/>
      <sheetName val="Result_PD "/>
      <sheetName val="Code BD"/>
      <sheetName val="Data base"/>
      <sheetName val="Order_Oct_w40"/>
      <sheetName val="Order_Oct_w41"/>
      <sheetName val="pa_group2"/>
      <sheetName val="อัตรามรณะ"/>
      <sheetName val="Trial Balance"/>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gl"/>
      <sheetName val="DPLA"/>
      <sheetName val="Links"/>
      <sheetName val="AFA"/>
      <sheetName val="FF-1"/>
      <sheetName val="FF_21_a_"/>
      <sheetName val="Age311299TESP"/>
      <sheetName val="P4DDBFTESP"/>
      <sheetName val="IntDec00TespM&amp;B"/>
      <sheetName val="TBA"/>
      <sheetName val="M_Maincomp"/>
      <sheetName val="ลูกหนี้(เก่า)"/>
      <sheetName val="Actual-Monthly"/>
      <sheetName val="Actual-ＹＴＤ"/>
      <sheetName val="Budget-Monthly"/>
      <sheetName val="Budget-YTD"/>
      <sheetName val="FS"/>
      <sheetName val="feature"/>
      <sheetName val="FORMC94"/>
      <sheetName val="Expense Summary"/>
      <sheetName val="ภาคการขายโฆษณาNBT_ALL"/>
      <sheetName val="ภาคการขายวิศวกรรม_Weekly"/>
      <sheetName val="ภาคการขายโฆษณาNBT_Weekly"/>
      <sheetName val="HP"/>
      <sheetName val="Data 2"/>
      <sheetName val="SAP"/>
      <sheetName val="ชื่อหุ้น"/>
      <sheetName val="B&amp;S 1999"/>
      <sheetName val="CODE,NAME"/>
      <sheetName val="pa_group3"/>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Data 2"/>
      <sheetName val="PPH1298S"/>
      <sheetName val="Aging"/>
      <sheetName val="All"/>
      <sheetName val="พค45 "/>
      <sheetName val="Doubble dip"/>
      <sheetName val="Spoilge_LC SSC3"/>
      <sheetName val="Capacity_Line"/>
      <sheetName val="Speed_SSC3"/>
      <sheetName val="R-INT95"/>
      <sheetName val="db"/>
      <sheetName val="REPORT"/>
      <sheetName val="Order_Nov_w45"/>
      <sheetName val="RSS9801"/>
      <sheetName val="ปัจจุบัน_1"/>
      <sheetName val="Sale_05021"/>
      <sheetName val="Data_2"/>
      <sheetName val="พค45_"/>
      <sheetName val="Doubble_dip"/>
      <sheetName val="Spoilge_LC_SSC3"/>
      <sheetName val="Sale 0411"/>
      <sheetName val="Trial Balance"/>
      <sheetName val="JC2003"/>
      <sheetName val="MONTHLY"/>
      <sheetName val="M_Maincomp"/>
      <sheetName val="7.1_CUM"/>
      <sheetName val="JJDHT"/>
      <sheetName val="ปัจจุบัน_2"/>
      <sheetName val="Sale_05022"/>
      <sheetName val="Sale_0411"/>
      <sheetName val="Sheet1"/>
      <sheetName val="ops tb"/>
      <sheetName val="Staff List"/>
      <sheetName val="Sale 0501"/>
      <sheetName val="LTX"/>
      <sheetName val="Sale 0407"/>
      <sheetName val="O3"/>
      <sheetName val="O4"/>
      <sheetName val="Gain Loss Calculation"/>
      <sheetName val="Sale 0408"/>
      <sheetName val="BS"/>
      <sheetName val="???????? "/>
      <sheetName val="cal (2)"/>
      <sheetName val="ปัจจุบัน_3"/>
      <sheetName val="Sale_05023"/>
      <sheetName val="Sale_04111"/>
      <sheetName val="G Chart"/>
      <sheetName val="detail-AOP"/>
      <sheetName val="detail-Act"/>
      <sheetName val="TP"/>
      <sheetName val="เครื่องตกแต่ง"/>
      <sheetName val="เครื่องมือ"/>
      <sheetName val="อาคาร"/>
      <sheetName val="งบดุล"/>
      <sheetName val="発停サイクル表"/>
      <sheetName val="Detail"/>
      <sheetName val="PL-Kip(after adj)"/>
      <sheetName val="STart"/>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Y2020 INSP, REPAIR, OVH  "/>
      <sheetName val="AIRCRAFT DUE INSP 2019"/>
      <sheetName val="DATA 2020"/>
      <sheetName val="2020B"/>
      <sheetName val="2019F"/>
      <sheetName val="2019B"/>
      <sheetName val="2019F vs 2019B"/>
      <sheetName val="ปัจจุบัน_8"/>
      <sheetName val="Sale_05028"/>
      <sheetName val="Sale_04116"/>
      <sheetName val="Data_25"/>
      <sheetName val="PL-Kip(after_adj)"/>
      <sheetName val="cal_(2)"/>
      <sheetName val="พค45_5"/>
      <sheetName val="Doubble_dip5"/>
      <sheetName val="Spoilge_LC_SSC35"/>
      <sheetName val="ops_tb"/>
      <sheetName val="7_1_CUM"/>
      <sheetName val="งบการเงิน"/>
      <sheetName val="Standing data"/>
      <sheetName val="Sale 0401"/>
      <sheetName val="Sheet3"/>
      <sheetName val="INFO"/>
      <sheetName val="criteria"/>
      <sheetName val="ชีวิต "/>
      <sheetName val="DateBase"/>
      <sheetName val="Foreign exchange rate"/>
      <sheetName val="Addition_AUC"/>
      <sheetName val="PHSB-GL-TB"/>
      <sheetName val="FF-2"/>
      <sheetName val="BPR"/>
      <sheetName val="5) Parameters"/>
      <sheetName val="Sale 0404"/>
      <sheetName val="FORMC94"/>
      <sheetName val="Sale0402"/>
      <sheetName val="Sheet2"/>
      <sheetName val="D"/>
      <sheetName val="C2"/>
      <sheetName val="Sale0406"/>
      <sheetName val="TB"/>
      <sheetName val="M"/>
      <sheetName val="Sale0311"/>
      <sheetName val="FF_4"/>
      <sheetName val="_2__xls__2__xls_COV"/>
      <sheetName val="Order_Oct_w40"/>
      <sheetName val="Order_Oct_w41"/>
      <sheetName val="addl cost"/>
      <sheetName val="accumdeprn"/>
      <sheetName val="FF_3"/>
      <sheetName val="TB Worksheet"/>
      <sheetName val="HH"/>
      <sheetName val="FSA"/>
      <sheetName val="FF_2"/>
      <sheetName val="xSeries255"/>
      <sheetName val="200-110"/>
      <sheetName val="งบทดลอง - ต.ค.2547"/>
      <sheetName val="RATE"/>
      <sheetName val="110"/>
      <sheetName val="A"/>
      <sheetName val="Entity Data"/>
      <sheetName val="คชจ.ดำเนินงาน6-43"/>
      <sheetName val="Sale0403"/>
      <sheetName val="gl"/>
      <sheetName val="Fagor04-A3112e"/>
      <sheetName val="79 นอร์ธปาร์ค 021052"/>
      <sheetName val="bblยังไม่จ่าย"/>
      <sheetName val="Group"/>
      <sheetName val="PL from Finpack"/>
      <sheetName val="TB SAP"/>
      <sheetName val="SAM 19"/>
      <sheetName val="S.Comprehensive Income"/>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Prft&amp;Loss"/>
      <sheetName val="FIN TB_SI"/>
      <sheetName val="Data"/>
      <sheetName val="Stock Aging"/>
      <sheetName val="B"/>
      <sheetName val="3월가격"/>
      <sheetName val="U"/>
      <sheetName val="TB_55(6M)"/>
      <sheetName val="GIVTR00P"/>
      <sheetName val="2006_1_"/>
      <sheetName val="July2007"/>
      <sheetName val="2006_2_"/>
      <sheetName val="FF_2 _1_"/>
      <sheetName val="Sampling"/>
      <sheetName val="Header"/>
      <sheetName val="Raw Material"/>
      <sheetName val="UPG表"/>
      <sheetName val="非固内訳"/>
      <sheetName val="acs"/>
      <sheetName val="dBase"/>
      <sheetName val="FF_6"/>
      <sheetName val="10-1 Media"/>
      <sheetName val="10-cut"/>
      <sheetName val="Linkage Quote"/>
      <sheetName val="6A CA"/>
      <sheetName val="p&amp;L"/>
      <sheetName val="Scoping"/>
      <sheetName val="C 1"/>
      <sheetName val="Seagate _share_in_units"/>
      <sheetName val="ADJ - RATE"/>
      <sheetName val="PAYROLL"/>
      <sheetName val="K4. F&amp;F"/>
      <sheetName val="งบทดลองปภพ 4-47"/>
      <sheetName val="Sale0309"/>
      <sheetName val="APCODE"/>
      <sheetName val="Customize Your Loan Manager"/>
      <sheetName val="IBA &lt;O3&gt;"/>
      <sheetName val="Loan Amortization Table"/>
      <sheetName val="DEP12"/>
      <sheetName val="10"/>
      <sheetName val="tax-ss"/>
      <sheetName val="Reimbursements"/>
      <sheetName val="Thai Summit PKK-HW"/>
      <sheetName val="gold แลกทอง"/>
      <sheetName val="Tornado 4.7 Component List"/>
      <sheetName val="FF_21_a_"/>
      <sheetName val="GL CB"/>
      <sheetName val="GL M"/>
      <sheetName val="วงเครดิต 3"/>
      <sheetName val="CORPORATE TAX01"/>
      <sheetName val="Vat7% ภายในเดือน_Junต้นฉบับ"/>
      <sheetName val="1120"/>
      <sheetName val="BGT97STAFF"/>
      <sheetName val="เงินกู้ธนชาติ"/>
      <sheetName val="CA Sheet"/>
      <sheetName val="Type"/>
      <sheetName val="(O3) CA Sheet"/>
      <sheetName val="AFA"/>
      <sheetName val="เงินกู้ MGC"/>
      <sheetName val="Q3-46"/>
      <sheetName val="New Item"/>
      <sheetName val="E"/>
      <sheetName val="B- 1"/>
      <sheetName val="Details"/>
      <sheetName val="Company Info"/>
      <sheetName val="CA Comp"/>
      <sheetName val="SH-C"/>
      <sheetName val="SH-F"/>
      <sheetName val="SH-A"/>
      <sheetName val="K-5"/>
      <sheetName val="D200-30.2"/>
      <sheetName val="#REF!"/>
      <sheetName val="PNT-QUOT-#3"/>
      <sheetName val="COAT&amp;WRAP-QIOT-#3"/>
      <sheetName val="สูตรCustomer"/>
      <sheetName val="สูตรSupplier"/>
      <sheetName val="Customer"/>
      <sheetName val="กระดาษทำการ"/>
      <sheetName val="Q2 EXPECTED"/>
      <sheetName val="JAN"/>
      <sheetName val="DPLA"/>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1"/>
  <sheetViews>
    <sheetView topLeftCell="A16" zoomScaleNormal="100" zoomScaleSheetLayoutView="90" workbookViewId="0">
      <selection activeCell="T42" sqref="T42"/>
    </sheetView>
  </sheetViews>
  <sheetFormatPr defaultColWidth="9.125" defaultRowHeight="24.75" customHeight="1"/>
  <cols>
    <col min="1" max="1" width="9.125" style="189"/>
    <col min="2" max="2" width="9.125" style="189" customWidth="1"/>
    <col min="3" max="3" width="9.125" style="189"/>
    <col min="4" max="4" width="7.75" style="189" customWidth="1"/>
    <col min="5" max="5" width="10" style="189" customWidth="1"/>
    <col min="6" max="6" width="1.75" style="189" customWidth="1"/>
    <col min="7" max="7" width="10" style="189" customWidth="1"/>
    <col min="8" max="8" width="1.75" style="189" customWidth="1"/>
    <col min="9" max="9" width="14.125" style="189" bestFit="1" customWidth="1"/>
    <col min="10" max="10" width="1.75" style="189" customWidth="1"/>
    <col min="11" max="11" width="24.625" style="190" bestFit="1" customWidth="1"/>
    <col min="12" max="12" width="3.75" style="189" customWidth="1"/>
    <col min="13" max="16384" width="9.125" style="189"/>
  </cols>
  <sheetData>
    <row r="1" spans="1:11" s="188" customFormat="1" ht="27" customHeight="1">
      <c r="A1" s="449" t="s">
        <v>0</v>
      </c>
      <c r="B1" s="449"/>
      <c r="C1" s="449"/>
      <c r="D1" s="449"/>
      <c r="E1" s="449"/>
      <c r="F1" s="449"/>
      <c r="G1" s="449"/>
      <c r="H1" s="449"/>
      <c r="I1" s="449"/>
      <c r="J1" s="449"/>
      <c r="K1" s="449"/>
    </row>
    <row r="2" spans="1:11" s="188" customFormat="1" ht="27" customHeight="1">
      <c r="A2" s="449" t="s">
        <v>777</v>
      </c>
      <c r="B2" s="449"/>
      <c r="C2" s="449"/>
      <c r="D2" s="449"/>
      <c r="E2" s="449"/>
      <c r="F2" s="449"/>
      <c r="G2" s="449"/>
      <c r="H2" s="449"/>
      <c r="I2" s="449"/>
      <c r="J2" s="449"/>
      <c r="K2" s="449"/>
    </row>
    <row r="3" spans="1:11" s="188" customFormat="1" ht="27" customHeight="1">
      <c r="A3" s="450" t="s">
        <v>699</v>
      </c>
      <c r="B3" s="450"/>
      <c r="C3" s="450"/>
      <c r="D3" s="450"/>
      <c r="E3" s="450"/>
      <c r="F3" s="450"/>
      <c r="G3" s="450"/>
      <c r="H3" s="450"/>
      <c r="I3" s="450"/>
      <c r="J3" s="450"/>
      <c r="K3" s="450"/>
    </row>
    <row r="4" spans="1:11" s="188" customFormat="1" ht="27" customHeight="1">
      <c r="A4" s="452" t="s">
        <v>698</v>
      </c>
      <c r="B4" s="452"/>
      <c r="C4" s="452"/>
      <c r="D4" s="452"/>
      <c r="E4" s="452"/>
      <c r="F4" s="452"/>
      <c r="G4" s="452"/>
      <c r="H4" s="452"/>
      <c r="I4" s="452"/>
      <c r="J4" s="452"/>
      <c r="K4" s="452"/>
    </row>
    <row r="5" spans="1:11" ht="27" customHeight="1"/>
    <row r="6" spans="1:11" ht="27" customHeight="1">
      <c r="A6" s="188" t="s">
        <v>1</v>
      </c>
    </row>
    <row r="7" spans="1:11" ht="27" customHeight="1">
      <c r="A7" s="189" t="s">
        <v>2</v>
      </c>
      <c r="C7" s="189" t="s">
        <v>3</v>
      </c>
    </row>
    <row r="8" spans="1:11" ht="27" customHeight="1">
      <c r="C8" s="191" t="s">
        <v>4</v>
      </c>
    </row>
    <row r="9" spans="1:11" ht="27" customHeight="1">
      <c r="C9" s="191" t="s">
        <v>5</v>
      </c>
    </row>
    <row r="10" spans="1:11" ht="27" customHeight="1">
      <c r="A10" s="189" t="s">
        <v>6</v>
      </c>
      <c r="C10" s="189" t="s">
        <v>7</v>
      </c>
    </row>
    <row r="11" spans="1:11" ht="27" customHeight="1">
      <c r="C11" s="189" t="s">
        <v>8</v>
      </c>
    </row>
    <row r="12" spans="1:11" ht="27" customHeight="1">
      <c r="A12" s="189" t="s">
        <v>9</v>
      </c>
      <c r="C12" s="189" t="s">
        <v>10</v>
      </c>
    </row>
    <row r="13" spans="1:11" ht="27" customHeight="1">
      <c r="C13" s="189" t="s">
        <v>11</v>
      </c>
    </row>
    <row r="14" spans="1:11" ht="27" customHeight="1">
      <c r="A14" s="188" t="s">
        <v>12</v>
      </c>
    </row>
    <row r="15" spans="1:11" ht="27" customHeight="1">
      <c r="A15" s="192" t="s">
        <v>759</v>
      </c>
    </row>
    <row r="16" spans="1:11" s="193" customFormat="1" ht="27" customHeight="1">
      <c r="B16" s="194" t="s">
        <v>760</v>
      </c>
      <c r="C16" s="195"/>
      <c r="D16" s="196"/>
      <c r="E16" s="196"/>
      <c r="F16" s="196"/>
      <c r="G16" s="196"/>
      <c r="H16" s="196"/>
      <c r="I16" s="196"/>
      <c r="J16" s="196"/>
      <c r="K16" s="196"/>
    </row>
    <row r="17" spans="1:4" ht="27" customHeight="1">
      <c r="A17" s="194" t="s">
        <v>764</v>
      </c>
      <c r="B17" s="194"/>
    </row>
    <row r="18" spans="1:4" ht="27" customHeight="1">
      <c r="A18" s="194" t="s">
        <v>761</v>
      </c>
      <c r="B18" s="194"/>
    </row>
    <row r="19" spans="1:4" ht="27" customHeight="1">
      <c r="A19" s="194" t="s">
        <v>792</v>
      </c>
      <c r="B19" s="194"/>
    </row>
    <row r="20" spans="1:4" ht="27" customHeight="1">
      <c r="A20" s="197"/>
      <c r="B20" s="192" t="s">
        <v>793</v>
      </c>
    </row>
    <row r="21" spans="1:4" ht="27" customHeight="1">
      <c r="A21" s="198" t="s">
        <v>762</v>
      </c>
      <c r="B21" s="199"/>
    </row>
    <row r="22" spans="1:4" ht="27" customHeight="1">
      <c r="A22" s="198" t="s">
        <v>765</v>
      </c>
      <c r="B22" s="199"/>
    </row>
    <row r="23" spans="1:4" ht="27" customHeight="1">
      <c r="A23" s="198" t="s">
        <v>763</v>
      </c>
      <c r="B23" s="199"/>
    </row>
    <row r="24" spans="1:4" ht="27" customHeight="1">
      <c r="A24" s="197"/>
      <c r="B24" s="192" t="s">
        <v>766</v>
      </c>
    </row>
    <row r="25" spans="1:4" ht="27" customHeight="1">
      <c r="A25" s="198" t="s">
        <v>767</v>
      </c>
      <c r="B25" s="199"/>
    </row>
    <row r="26" spans="1:4" ht="27" customHeight="1">
      <c r="A26" s="200" t="s">
        <v>768</v>
      </c>
      <c r="B26" s="201"/>
    </row>
    <row r="27" spans="1:4" ht="27" customHeight="1">
      <c r="A27" s="197"/>
      <c r="B27" s="192" t="s">
        <v>769</v>
      </c>
    </row>
    <row r="28" spans="1:4" ht="27" customHeight="1">
      <c r="A28" s="202" t="s">
        <v>770</v>
      </c>
      <c r="B28" s="201"/>
      <c r="C28" s="203"/>
      <c r="D28" s="203"/>
    </row>
    <row r="29" spans="1:4" ht="27" customHeight="1">
      <c r="A29" s="202" t="s">
        <v>771</v>
      </c>
      <c r="B29" s="201"/>
      <c r="C29" s="203"/>
      <c r="D29" s="203"/>
    </row>
    <row r="30" spans="1:4" ht="27" customHeight="1">
      <c r="A30" s="197"/>
      <c r="B30" s="192" t="s">
        <v>772</v>
      </c>
    </row>
    <row r="31" spans="1:4" ht="27" customHeight="1">
      <c r="A31" s="202" t="s">
        <v>773</v>
      </c>
      <c r="B31" s="201"/>
      <c r="C31" s="203"/>
      <c r="D31" s="203"/>
    </row>
    <row r="32" spans="1:4" ht="27" customHeight="1">
      <c r="A32" s="202"/>
      <c r="B32" s="201"/>
      <c r="C32" s="203"/>
      <c r="D32" s="203"/>
    </row>
    <row r="33" spans="1:11" ht="27" customHeight="1"/>
    <row r="34" spans="1:11" ht="27.9" customHeight="1">
      <c r="A34" s="451" t="s">
        <v>14</v>
      </c>
      <c r="B34" s="451"/>
      <c r="C34" s="451"/>
      <c r="D34" s="451"/>
      <c r="E34" s="451"/>
      <c r="F34" s="451"/>
      <c r="G34" s="451"/>
      <c r="H34" s="451"/>
      <c r="I34" s="451"/>
      <c r="J34" s="451"/>
      <c r="K34" s="451"/>
    </row>
    <row r="35" spans="1:11" ht="27.9" customHeight="1">
      <c r="A35" s="207"/>
      <c r="B35" s="207"/>
      <c r="C35" s="207"/>
      <c r="D35" s="207"/>
      <c r="E35" s="207"/>
      <c r="F35" s="207"/>
      <c r="G35" s="207"/>
      <c r="H35" s="207"/>
      <c r="I35" s="207"/>
      <c r="J35" s="207"/>
      <c r="K35" s="207"/>
    </row>
    <row r="36" spans="1:11" ht="27.9" customHeight="1">
      <c r="A36" s="204" t="s">
        <v>13</v>
      </c>
      <c r="I36" s="190"/>
      <c r="J36" s="190"/>
      <c r="K36" s="189"/>
    </row>
    <row r="37" spans="1:11" ht="27.9" customHeight="1">
      <c r="A37" s="192" t="s">
        <v>774</v>
      </c>
      <c r="B37" s="206"/>
      <c r="I37" s="190"/>
      <c r="J37" s="190"/>
      <c r="K37" s="189"/>
    </row>
    <row r="38" spans="1:11" ht="27.9" customHeight="1">
      <c r="A38" s="192" t="s">
        <v>776</v>
      </c>
      <c r="B38" s="206"/>
      <c r="I38" s="190"/>
      <c r="J38" s="190"/>
      <c r="K38" s="189"/>
    </row>
    <row r="39" spans="1:11" ht="27.9" customHeight="1">
      <c r="A39" s="192" t="s">
        <v>775</v>
      </c>
      <c r="B39" s="205"/>
      <c r="I39" s="190"/>
      <c r="J39" s="190"/>
      <c r="K39" s="189"/>
    </row>
    <row r="40" spans="1:11" ht="27.9" customHeight="1">
      <c r="E40" s="445"/>
      <c r="F40" s="208" t="s">
        <v>15</v>
      </c>
      <c r="G40" s="208"/>
      <c r="I40" s="208" t="s">
        <v>16</v>
      </c>
      <c r="J40" s="190"/>
      <c r="K40" s="208" t="s">
        <v>17</v>
      </c>
    </row>
    <row r="41" spans="1:11" ht="27.9" customHeight="1">
      <c r="E41" s="209" t="s">
        <v>700</v>
      </c>
      <c r="F41" s="210"/>
      <c r="G41" s="209" t="s">
        <v>18</v>
      </c>
      <c r="I41" s="190"/>
      <c r="J41" s="190"/>
    </row>
    <row r="42" spans="1:11" ht="27.9" customHeight="1">
      <c r="A42" s="189" t="s">
        <v>19</v>
      </c>
      <c r="E42" s="190" t="s">
        <v>20</v>
      </c>
      <c r="G42" s="190" t="s">
        <v>20</v>
      </c>
      <c r="I42" s="190" t="s">
        <v>21</v>
      </c>
      <c r="J42" s="190"/>
      <c r="K42" s="190" t="s">
        <v>22</v>
      </c>
    </row>
    <row r="43" spans="1:11" ht="27.9" customHeight="1">
      <c r="A43" s="189" t="s">
        <v>23</v>
      </c>
      <c r="E43" s="190">
        <v>76</v>
      </c>
      <c r="G43" s="190">
        <v>76</v>
      </c>
      <c r="I43" s="190" t="s">
        <v>21</v>
      </c>
      <c r="J43" s="190"/>
      <c r="K43" s="190" t="s">
        <v>24</v>
      </c>
    </row>
    <row r="44" spans="1:11" ht="27.9" customHeight="1">
      <c r="E44" s="190"/>
      <c r="G44" s="190"/>
      <c r="I44" s="190"/>
      <c r="J44" s="190"/>
      <c r="K44" s="190" t="s">
        <v>25</v>
      </c>
    </row>
    <row r="45" spans="1:11" ht="27.9" customHeight="1">
      <c r="A45" s="189" t="s">
        <v>26</v>
      </c>
      <c r="E45" s="190">
        <v>76</v>
      </c>
      <c r="G45" s="190">
        <v>76</v>
      </c>
      <c r="I45" s="190" t="s">
        <v>21</v>
      </c>
      <c r="J45" s="190"/>
      <c r="K45" s="190" t="s">
        <v>24</v>
      </c>
    </row>
    <row r="46" spans="1:11" ht="27.9" customHeight="1">
      <c r="E46" s="190"/>
      <c r="G46" s="190"/>
      <c r="I46" s="190"/>
      <c r="J46" s="190"/>
      <c r="K46" s="190" t="s">
        <v>25</v>
      </c>
    </row>
    <row r="47" spans="1:11" ht="27.9" customHeight="1">
      <c r="A47" s="188" t="s">
        <v>757</v>
      </c>
    </row>
    <row r="48" spans="1:11" ht="27.9" customHeight="1">
      <c r="A48" s="189" t="s">
        <v>758</v>
      </c>
    </row>
    <row r="49" spans="1:1" ht="27.9" customHeight="1">
      <c r="A49" s="189" t="s">
        <v>831</v>
      </c>
    </row>
    <row r="50" spans="1:1" ht="27.9" customHeight="1"/>
    <row r="51" spans="1:1" ht="27.9" customHeight="1"/>
  </sheetData>
  <mergeCells count="5">
    <mergeCell ref="A1:K1"/>
    <mergeCell ref="A2:K2"/>
    <mergeCell ref="A3:K3"/>
    <mergeCell ref="A34:K34"/>
    <mergeCell ref="A4:K4"/>
  </mergeCells>
  <pageMargins left="0.98425196850393704" right="0.39370078740157483" top="0.6692913385826772" bottom="0.51181102362204722"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2"/>
  <sheetViews>
    <sheetView zoomScaleNormal="100" zoomScaleSheetLayoutView="90" workbookViewId="0">
      <selection sqref="A1:L1"/>
    </sheetView>
  </sheetViews>
  <sheetFormatPr defaultColWidth="9.125" defaultRowHeight="21" customHeight="1"/>
  <cols>
    <col min="1" max="1" width="2.75" style="236" customWidth="1"/>
    <col min="2" max="2" width="3.625" style="236" customWidth="1"/>
    <col min="3" max="3" width="3.125" style="236" customWidth="1"/>
    <col min="4" max="4" width="19.75" style="236" customWidth="1"/>
    <col min="5" max="5" width="1.125" style="236" customWidth="1"/>
    <col min="6" max="6" width="26.75" style="236" customWidth="1"/>
    <col min="7" max="7" width="1.125" style="236" customWidth="1"/>
    <col min="8" max="8" width="16" style="236" bestFit="1" customWidth="1"/>
    <col min="9" max="9" width="1.125" style="236" customWidth="1"/>
    <col min="10" max="10" width="14.75" style="236" customWidth="1"/>
    <col min="11" max="11" width="0.875" style="236" customWidth="1"/>
    <col min="12" max="12" width="14.75" style="236" customWidth="1"/>
    <col min="13" max="13" width="1.875" style="236" customWidth="1"/>
    <col min="14" max="16384" width="9.125" style="236"/>
  </cols>
  <sheetData>
    <row r="1" spans="1:12" ht="21" customHeight="1">
      <c r="A1" s="453" t="s">
        <v>778</v>
      </c>
      <c r="B1" s="454"/>
      <c r="C1" s="454"/>
      <c r="D1" s="454"/>
      <c r="E1" s="454"/>
      <c r="F1" s="454"/>
      <c r="G1" s="454"/>
      <c r="H1" s="454"/>
      <c r="I1" s="454"/>
      <c r="J1" s="454"/>
      <c r="K1" s="454"/>
      <c r="L1" s="454"/>
    </row>
    <row r="3" spans="1:12" s="418" customFormat="1" ht="21" customHeight="1">
      <c r="A3" s="417" t="s">
        <v>36</v>
      </c>
      <c r="B3" s="418" t="s">
        <v>37</v>
      </c>
    </row>
    <row r="4" spans="1:12" ht="21" customHeight="1">
      <c r="B4" s="419">
        <v>5.0999999999999996</v>
      </c>
      <c r="C4" s="236" t="s">
        <v>38</v>
      </c>
    </row>
    <row r="5" spans="1:12" ht="21" customHeight="1">
      <c r="C5" s="236" t="s">
        <v>39</v>
      </c>
    </row>
    <row r="6" spans="1:12" ht="5.25" customHeight="1"/>
    <row r="7" spans="1:12" s="420" customFormat="1" ht="21" customHeight="1">
      <c r="B7" s="420" t="s">
        <v>40</v>
      </c>
      <c r="C7" s="421"/>
      <c r="D7" s="421" t="s">
        <v>41</v>
      </c>
      <c r="F7" s="420" t="s">
        <v>17</v>
      </c>
      <c r="H7" s="420" t="s">
        <v>42</v>
      </c>
      <c r="J7" s="455" t="s">
        <v>43</v>
      </c>
      <c r="K7" s="455"/>
      <c r="L7" s="455"/>
    </row>
    <row r="8" spans="1:12" s="420" customFormat="1" ht="5.25" customHeight="1"/>
    <row r="9" spans="1:12" ht="21" customHeight="1">
      <c r="B9" s="318" t="s">
        <v>44</v>
      </c>
      <c r="C9" s="236" t="s">
        <v>45</v>
      </c>
      <c r="F9" s="318" t="s">
        <v>22</v>
      </c>
      <c r="G9" s="318"/>
      <c r="H9" s="419" t="s">
        <v>46</v>
      </c>
      <c r="I9" s="422"/>
      <c r="J9" s="236" t="s">
        <v>47</v>
      </c>
    </row>
    <row r="10" spans="1:12" ht="21" customHeight="1">
      <c r="B10" s="318"/>
      <c r="F10" s="318"/>
      <c r="G10" s="318"/>
      <c r="H10" s="422"/>
      <c r="I10" s="422"/>
      <c r="J10" s="236" t="s">
        <v>48</v>
      </c>
    </row>
    <row r="11" spans="1:12" ht="21" customHeight="1">
      <c r="B11" s="318"/>
      <c r="F11" s="318"/>
      <c r="G11" s="318"/>
      <c r="H11" s="318"/>
      <c r="J11" s="236" t="s">
        <v>49</v>
      </c>
    </row>
    <row r="12" spans="1:12" ht="5.25" customHeight="1">
      <c r="B12" s="318"/>
      <c r="F12" s="318"/>
      <c r="G12" s="318"/>
      <c r="H12" s="318"/>
    </row>
    <row r="13" spans="1:12" ht="21" customHeight="1">
      <c r="B13" s="318" t="s">
        <v>50</v>
      </c>
      <c r="C13" s="236" t="s">
        <v>51</v>
      </c>
      <c r="F13" s="318" t="s">
        <v>52</v>
      </c>
      <c r="G13" s="318"/>
      <c r="H13" s="419" t="s">
        <v>53</v>
      </c>
      <c r="J13" s="236" t="s">
        <v>54</v>
      </c>
    </row>
    <row r="14" spans="1:12" ht="21" customHeight="1">
      <c r="B14" s="318"/>
      <c r="D14" s="236" t="s">
        <v>55</v>
      </c>
      <c r="F14" s="318" t="s">
        <v>56</v>
      </c>
      <c r="G14" s="318"/>
      <c r="H14" s="419" t="s">
        <v>57</v>
      </c>
    </row>
    <row r="15" spans="1:12" ht="21" customHeight="1">
      <c r="B15" s="318"/>
      <c r="F15" s="318" t="s">
        <v>58</v>
      </c>
      <c r="G15" s="318"/>
      <c r="H15" s="419" t="s">
        <v>59</v>
      </c>
      <c r="J15" s="236" t="s">
        <v>60</v>
      </c>
    </row>
    <row r="16" spans="1:12" ht="21" customHeight="1">
      <c r="B16" s="318"/>
      <c r="F16" s="318" t="s">
        <v>61</v>
      </c>
      <c r="G16" s="318"/>
      <c r="H16" s="236" t="s">
        <v>62</v>
      </c>
      <c r="J16" s="236" t="s">
        <v>60</v>
      </c>
    </row>
    <row r="17" spans="2:10" ht="5.25" customHeight="1">
      <c r="B17" s="318"/>
    </row>
    <row r="18" spans="2:10" ht="21" customHeight="1">
      <c r="B18" s="318" t="s">
        <v>63</v>
      </c>
      <c r="C18" s="419" t="s">
        <v>64</v>
      </c>
      <c r="F18" s="318" t="s">
        <v>65</v>
      </c>
      <c r="G18" s="318"/>
      <c r="H18" s="419" t="s">
        <v>53</v>
      </c>
      <c r="J18" s="236" t="s">
        <v>54</v>
      </c>
    </row>
    <row r="19" spans="2:10" ht="21" customHeight="1">
      <c r="B19" s="318"/>
      <c r="D19" s="236" t="s">
        <v>66</v>
      </c>
      <c r="G19" s="318"/>
      <c r="H19" s="419" t="s">
        <v>57</v>
      </c>
    </row>
    <row r="20" spans="2:10" ht="21" customHeight="1">
      <c r="B20" s="318"/>
      <c r="G20" s="318"/>
      <c r="H20" s="419" t="s">
        <v>59</v>
      </c>
      <c r="J20" s="236" t="s">
        <v>60</v>
      </c>
    </row>
    <row r="21" spans="2:10" ht="21" customHeight="1">
      <c r="B21" s="318"/>
      <c r="G21" s="318"/>
      <c r="H21" s="419" t="s">
        <v>67</v>
      </c>
      <c r="J21" s="236" t="s">
        <v>54</v>
      </c>
    </row>
    <row r="22" spans="2:10" ht="5.25" customHeight="1">
      <c r="B22" s="318"/>
      <c r="G22" s="318"/>
      <c r="H22" s="419"/>
    </row>
    <row r="23" spans="2:10" ht="21" customHeight="1">
      <c r="B23" s="423" t="s">
        <v>68</v>
      </c>
      <c r="C23" s="236" t="s">
        <v>69</v>
      </c>
      <c r="F23" s="318" t="s">
        <v>65</v>
      </c>
      <c r="H23" s="419" t="s">
        <v>53</v>
      </c>
      <c r="J23" s="236" t="s">
        <v>54</v>
      </c>
    </row>
    <row r="24" spans="2:10" ht="21" customHeight="1">
      <c r="B24" s="318"/>
      <c r="H24" s="419" t="s">
        <v>57</v>
      </c>
    </row>
    <row r="25" spans="2:10" ht="5.25" customHeight="1">
      <c r="B25" s="318"/>
      <c r="H25" s="419"/>
    </row>
    <row r="26" spans="2:10" ht="21" customHeight="1">
      <c r="B26" s="423" t="s">
        <v>36</v>
      </c>
      <c r="C26" s="236" t="s">
        <v>70</v>
      </c>
      <c r="F26" s="318" t="s">
        <v>65</v>
      </c>
      <c r="H26" s="419" t="s">
        <v>53</v>
      </c>
      <c r="J26" s="236" t="s">
        <v>54</v>
      </c>
    </row>
    <row r="27" spans="2:10" ht="21" customHeight="1">
      <c r="B27" s="318"/>
      <c r="H27" s="419" t="s">
        <v>57</v>
      </c>
    </row>
    <row r="28" spans="2:10" ht="21" customHeight="1">
      <c r="B28" s="318"/>
      <c r="H28" s="419" t="s">
        <v>59</v>
      </c>
      <c r="J28" s="236" t="s">
        <v>60</v>
      </c>
    </row>
    <row r="29" spans="2:10" ht="5.25" customHeight="1">
      <c r="B29" s="318"/>
      <c r="H29" s="419"/>
    </row>
    <row r="30" spans="2:10" ht="21" customHeight="1">
      <c r="B30" s="423" t="s">
        <v>71</v>
      </c>
      <c r="C30" s="236" t="s">
        <v>72</v>
      </c>
      <c r="F30" s="318" t="s">
        <v>65</v>
      </c>
      <c r="H30" s="419" t="s">
        <v>53</v>
      </c>
      <c r="J30" s="236" t="s">
        <v>54</v>
      </c>
    </row>
    <row r="31" spans="2:10" ht="21" customHeight="1">
      <c r="B31" s="318"/>
      <c r="H31" s="419" t="s">
        <v>57</v>
      </c>
    </row>
    <row r="32" spans="2:10" ht="5.25" customHeight="1">
      <c r="B32" s="318"/>
      <c r="H32" s="419"/>
    </row>
    <row r="33" spans="2:10" ht="21" customHeight="1">
      <c r="B33" s="424" t="s">
        <v>73</v>
      </c>
      <c r="C33" s="215" t="s">
        <v>74</v>
      </c>
      <c r="D33" s="215"/>
      <c r="F33" s="318" t="s">
        <v>65</v>
      </c>
      <c r="H33" s="419" t="s">
        <v>53</v>
      </c>
      <c r="J33" s="236" t="s">
        <v>54</v>
      </c>
    </row>
    <row r="34" spans="2:10" ht="21" customHeight="1">
      <c r="B34" s="318"/>
      <c r="D34" s="236" t="s">
        <v>75</v>
      </c>
      <c r="H34" s="419" t="s">
        <v>57</v>
      </c>
    </row>
    <row r="35" spans="2:10" ht="5.25" customHeight="1">
      <c r="B35" s="318"/>
      <c r="H35" s="419"/>
    </row>
    <row r="36" spans="2:10" ht="21" customHeight="1">
      <c r="B36" s="423" t="s">
        <v>76</v>
      </c>
      <c r="C36" s="236" t="s">
        <v>668</v>
      </c>
      <c r="F36" s="318" t="s">
        <v>65</v>
      </c>
      <c r="H36" s="419" t="s">
        <v>53</v>
      </c>
      <c r="J36" s="236" t="s">
        <v>54</v>
      </c>
    </row>
    <row r="37" spans="2:10" ht="21" customHeight="1">
      <c r="B37" s="318"/>
      <c r="D37" s="236" t="s">
        <v>77</v>
      </c>
      <c r="H37" s="419" t="s">
        <v>57</v>
      </c>
    </row>
    <row r="38" spans="2:10" ht="5.25" customHeight="1">
      <c r="B38" s="318"/>
      <c r="H38" s="419"/>
    </row>
    <row r="39" spans="2:10" ht="21" customHeight="1">
      <c r="B39" s="423" t="s">
        <v>78</v>
      </c>
      <c r="C39" s="236" t="s">
        <v>79</v>
      </c>
      <c r="F39" s="318" t="s">
        <v>80</v>
      </c>
      <c r="H39" s="419" t="s">
        <v>59</v>
      </c>
      <c r="J39" s="236" t="s">
        <v>60</v>
      </c>
    </row>
    <row r="40" spans="2:10" ht="21" customHeight="1">
      <c r="B40" s="423"/>
      <c r="F40" s="318" t="s">
        <v>81</v>
      </c>
      <c r="H40" s="419"/>
    </row>
    <row r="41" spans="2:10" ht="5.25" customHeight="1">
      <c r="B41" s="423"/>
      <c r="F41" s="318"/>
      <c r="H41" s="419"/>
    </row>
    <row r="42" spans="2:10" ht="21" customHeight="1">
      <c r="B42" s="423" t="s">
        <v>82</v>
      </c>
      <c r="C42" s="236" t="s">
        <v>83</v>
      </c>
      <c r="F42" s="318" t="s">
        <v>84</v>
      </c>
      <c r="H42" s="419" t="s">
        <v>53</v>
      </c>
      <c r="J42" s="236" t="s">
        <v>54</v>
      </c>
    </row>
    <row r="43" spans="2:10" ht="21" customHeight="1">
      <c r="D43" s="236" t="s">
        <v>55</v>
      </c>
      <c r="F43" s="318" t="s">
        <v>85</v>
      </c>
      <c r="H43" s="419" t="s">
        <v>57</v>
      </c>
    </row>
    <row r="44" spans="2:10" ht="5.25" customHeight="1"/>
    <row r="45" spans="2:10" ht="21" customHeight="1">
      <c r="B45" s="423" t="s">
        <v>86</v>
      </c>
      <c r="C45" s="236" t="s">
        <v>87</v>
      </c>
      <c r="F45" s="318" t="s">
        <v>80</v>
      </c>
      <c r="H45" s="318" t="s">
        <v>88</v>
      </c>
      <c r="J45" s="236" t="s">
        <v>54</v>
      </c>
    </row>
    <row r="46" spans="2:10" ht="21" customHeight="1">
      <c r="F46" s="318" t="s">
        <v>89</v>
      </c>
    </row>
    <row r="47" spans="2:10" ht="21" customHeight="1">
      <c r="F47" s="318" t="s">
        <v>90</v>
      </c>
    </row>
    <row r="48" spans="2:10" ht="5.25" customHeight="1">
      <c r="F48" s="318"/>
    </row>
    <row r="49" spans="2:10" ht="21" customHeight="1">
      <c r="B49" s="423" t="s">
        <v>91</v>
      </c>
      <c r="C49" s="236" t="s">
        <v>92</v>
      </c>
      <c r="F49" s="318" t="s">
        <v>93</v>
      </c>
      <c r="H49" s="318" t="s">
        <v>94</v>
      </c>
      <c r="J49" s="236" t="s">
        <v>54</v>
      </c>
    </row>
    <row r="50" spans="2:10" ht="21" customHeight="1">
      <c r="F50" s="318" t="s">
        <v>95</v>
      </c>
    </row>
    <row r="51" spans="2:10" ht="21" customHeight="1">
      <c r="F51" s="318" t="s">
        <v>25</v>
      </c>
    </row>
    <row r="52" spans="2:10" ht="21" customHeight="1">
      <c r="B52" s="318"/>
    </row>
  </sheetData>
  <mergeCells count="2">
    <mergeCell ref="A1:L1"/>
    <mergeCell ref="J7:L7"/>
  </mergeCells>
  <phoneticPr fontId="89" type="noConversion"/>
  <pageMargins left="0.98425196850393704" right="0.3" top="0.6692913385826772"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21"/>
  <sheetViews>
    <sheetView topLeftCell="A110" zoomScale="80" zoomScaleNormal="80" zoomScaleSheetLayoutView="80" workbookViewId="0">
      <selection activeCell="C127" sqref="C127"/>
    </sheetView>
  </sheetViews>
  <sheetFormatPr defaultColWidth="9.125" defaultRowHeight="27" customHeight="1"/>
  <cols>
    <col min="1" max="1" width="2.75" style="9" customWidth="1"/>
    <col min="2" max="2" width="3.875" style="9" customWidth="1"/>
    <col min="3" max="3" width="3.125" style="9" customWidth="1"/>
    <col min="4" max="4" width="4.875" style="9" customWidth="1"/>
    <col min="5" max="6" width="9.125" style="9" customWidth="1"/>
    <col min="7" max="7" width="8" style="9" customWidth="1"/>
    <col min="8" max="8" width="1.75" style="9" customWidth="1"/>
    <col min="9" max="9" width="15.75" style="9" customWidth="1"/>
    <col min="10" max="10" width="0.875" style="9" customWidth="1"/>
    <col min="11" max="11" width="15.75" style="9" customWidth="1"/>
    <col min="12" max="12" width="0.875" style="9" customWidth="1"/>
    <col min="13" max="13" width="15.75" style="9" customWidth="1"/>
    <col min="14" max="14" width="0.875" style="9" customWidth="1"/>
    <col min="15" max="15" width="15.75" style="9" customWidth="1"/>
    <col min="16" max="16" width="1.375" style="9" customWidth="1"/>
    <col min="17" max="16384" width="9.125" style="9"/>
  </cols>
  <sheetData>
    <row r="1" spans="1:15" ht="24.9" customHeight="1">
      <c r="A1" s="457" t="s">
        <v>779</v>
      </c>
      <c r="B1" s="458"/>
      <c r="C1" s="458"/>
      <c r="D1" s="458"/>
      <c r="E1" s="458"/>
      <c r="F1" s="458"/>
      <c r="G1" s="458"/>
      <c r="H1" s="458"/>
      <c r="I1" s="458"/>
      <c r="J1" s="458"/>
      <c r="K1" s="458"/>
      <c r="L1" s="458"/>
      <c r="M1" s="458"/>
      <c r="N1" s="458"/>
      <c r="O1" s="458"/>
    </row>
    <row r="2" spans="1:15" ht="24.9" customHeight="1"/>
    <row r="3" spans="1:15" ht="24.9" customHeight="1">
      <c r="B3" s="10" t="s">
        <v>97</v>
      </c>
      <c r="C3" s="414" t="s">
        <v>701</v>
      </c>
    </row>
    <row r="4" spans="1:15" ht="24.9" customHeight="1">
      <c r="B4" s="10"/>
      <c r="C4" s="414" t="s">
        <v>702</v>
      </c>
    </row>
    <row r="5" spans="1:15" s="11" customFormat="1" ht="24.9" customHeight="1">
      <c r="I5" s="456" t="s">
        <v>98</v>
      </c>
      <c r="J5" s="456"/>
      <c r="K5" s="456"/>
      <c r="L5" s="13"/>
      <c r="M5" s="456" t="s">
        <v>99</v>
      </c>
      <c r="N5" s="456"/>
      <c r="O5" s="456"/>
    </row>
    <row r="6" spans="1:15" s="11" customFormat="1" ht="24.9" customHeight="1">
      <c r="I6" s="385" t="s">
        <v>704</v>
      </c>
      <c r="J6" s="219"/>
      <c r="K6" s="385" t="s">
        <v>672</v>
      </c>
      <c r="L6" s="219"/>
      <c r="M6" s="385" t="s">
        <v>704</v>
      </c>
      <c r="N6" s="219"/>
      <c r="O6" s="385" t="s">
        <v>672</v>
      </c>
    </row>
    <row r="7" spans="1:15" ht="24.9" customHeight="1">
      <c r="C7" s="1" t="s">
        <v>100</v>
      </c>
      <c r="D7" s="3"/>
      <c r="E7" s="3"/>
      <c r="F7" s="3"/>
      <c r="G7" s="3"/>
      <c r="I7" s="6"/>
      <c r="J7" s="6"/>
      <c r="K7" s="6"/>
      <c r="L7" s="6"/>
      <c r="M7" s="6"/>
      <c r="N7" s="6"/>
      <c r="O7" s="6"/>
    </row>
    <row r="8" spans="1:15" ht="24.9" customHeight="1">
      <c r="C8" s="3"/>
      <c r="D8" s="414" t="s">
        <v>101</v>
      </c>
      <c r="E8" s="3"/>
      <c r="F8" s="3"/>
      <c r="G8" s="3"/>
      <c r="I8" s="6">
        <v>0</v>
      </c>
      <c r="J8" s="6"/>
      <c r="K8" s="6">
        <v>0</v>
      </c>
      <c r="L8" s="6"/>
      <c r="M8" s="44">
        <v>41682551.399999999</v>
      </c>
      <c r="N8" s="6"/>
      <c r="O8" s="6">
        <v>62772370.549999997</v>
      </c>
    </row>
    <row r="9" spans="1:15" ht="24.9" customHeight="1">
      <c r="C9" s="3"/>
      <c r="D9" s="414" t="s">
        <v>102</v>
      </c>
      <c r="E9" s="3"/>
      <c r="F9" s="3"/>
      <c r="G9" s="3"/>
      <c r="I9" s="6">
        <v>0</v>
      </c>
      <c r="J9" s="6"/>
      <c r="K9" s="6">
        <v>0</v>
      </c>
      <c r="L9" s="6"/>
      <c r="M9" s="44">
        <v>7000000</v>
      </c>
      <c r="N9" s="6"/>
      <c r="O9" s="6">
        <v>31500000</v>
      </c>
    </row>
    <row r="10" spans="1:15" ht="24.9" customHeight="1">
      <c r="C10" s="3"/>
      <c r="D10" s="215" t="s">
        <v>103</v>
      </c>
      <c r="E10" s="3"/>
      <c r="F10" s="3"/>
      <c r="G10" s="3"/>
      <c r="I10" s="6">
        <v>0</v>
      </c>
      <c r="J10" s="6"/>
      <c r="K10" s="6">
        <v>0</v>
      </c>
      <c r="L10" s="6"/>
      <c r="M10" s="44">
        <v>-7000000</v>
      </c>
      <c r="N10" s="6"/>
      <c r="O10" s="6">
        <v>-52500000</v>
      </c>
    </row>
    <row r="11" spans="1:15" ht="24.9" customHeight="1">
      <c r="C11" s="3"/>
      <c r="D11" s="215" t="s">
        <v>104</v>
      </c>
      <c r="E11" s="3"/>
      <c r="F11" s="3"/>
      <c r="G11" s="3"/>
      <c r="I11" s="6"/>
      <c r="J11" s="6"/>
      <c r="K11" s="6"/>
      <c r="L11" s="6"/>
      <c r="M11" s="44"/>
      <c r="N11" s="6"/>
      <c r="O11" s="6"/>
    </row>
    <row r="12" spans="1:15" ht="24.9" customHeight="1">
      <c r="C12" s="3"/>
      <c r="D12" s="215" t="s">
        <v>105</v>
      </c>
      <c r="E12" s="3"/>
      <c r="F12" s="3"/>
      <c r="G12" s="3"/>
      <c r="I12" s="6">
        <v>0</v>
      </c>
      <c r="J12" s="6"/>
      <c r="K12" s="6">
        <v>0</v>
      </c>
      <c r="L12" s="6"/>
      <c r="M12" s="44">
        <v>-11016.56</v>
      </c>
      <c r="N12" s="6"/>
      <c r="O12" s="6">
        <v>-89819.15</v>
      </c>
    </row>
    <row r="13" spans="1:15" ht="24.9" customHeight="1" thickBot="1">
      <c r="D13" s="9" t="s">
        <v>106</v>
      </c>
      <c r="I13" s="152">
        <f>SUM(I8:I12)</f>
        <v>0</v>
      </c>
      <c r="K13" s="152">
        <f>SUM(K8:K12)</f>
        <v>0</v>
      </c>
      <c r="M13" s="152">
        <f>SUM(M8:M12)</f>
        <v>41671534.839999996</v>
      </c>
      <c r="O13" s="152">
        <f>SUM(O8:O12)</f>
        <v>41682551.399999999</v>
      </c>
    </row>
    <row r="14" spans="1:15" ht="24.9" customHeight="1" thickTop="1">
      <c r="I14" s="6"/>
      <c r="K14" s="6"/>
      <c r="M14" s="6"/>
      <c r="O14" s="6"/>
    </row>
    <row r="15" spans="1:15" s="11" customFormat="1" ht="24.9" customHeight="1">
      <c r="I15" s="456" t="s">
        <v>98</v>
      </c>
      <c r="J15" s="456"/>
      <c r="K15" s="456"/>
      <c r="L15" s="13"/>
      <c r="M15" s="456" t="s">
        <v>99</v>
      </c>
      <c r="N15" s="456"/>
      <c r="O15" s="456"/>
    </row>
    <row r="16" spans="1:15" s="11" customFormat="1" ht="24.9" customHeight="1">
      <c r="I16" s="385" t="s">
        <v>704</v>
      </c>
      <c r="J16" s="219"/>
      <c r="K16" s="385" t="s">
        <v>672</v>
      </c>
      <c r="L16" s="219"/>
      <c r="M16" s="385" t="s">
        <v>704</v>
      </c>
      <c r="N16" s="219"/>
      <c r="O16" s="385" t="s">
        <v>672</v>
      </c>
    </row>
    <row r="17" spans="1:15" ht="24.9" customHeight="1">
      <c r="C17" s="1" t="s">
        <v>107</v>
      </c>
      <c r="D17" s="3"/>
      <c r="E17" s="3"/>
      <c r="F17" s="3"/>
      <c r="G17" s="3"/>
      <c r="I17" s="6"/>
      <c r="J17" s="6"/>
      <c r="K17" s="6"/>
      <c r="L17" s="6"/>
      <c r="M17" s="6"/>
      <c r="N17" s="6"/>
      <c r="O17" s="6"/>
    </row>
    <row r="18" spans="1:15" ht="24.9" customHeight="1">
      <c r="C18" s="3"/>
      <c r="D18" s="414" t="s">
        <v>108</v>
      </c>
      <c r="E18" s="3"/>
      <c r="F18" s="3"/>
      <c r="G18" s="3"/>
      <c r="I18" s="44">
        <v>15297150.699999999</v>
      </c>
      <c r="J18" s="6"/>
      <c r="K18" s="6">
        <v>14102455</v>
      </c>
      <c r="L18" s="6"/>
      <c r="M18" s="6">
        <v>0</v>
      </c>
      <c r="N18" s="6"/>
      <c r="O18" s="6">
        <v>0</v>
      </c>
    </row>
    <row r="19" spans="1:15" ht="24.9" customHeight="1">
      <c r="C19" s="3"/>
      <c r="D19" s="414" t="s">
        <v>109</v>
      </c>
      <c r="E19" s="3"/>
      <c r="F19" s="3"/>
      <c r="G19" s="3"/>
      <c r="I19" s="44">
        <v>68464414.299999997</v>
      </c>
      <c r="J19" s="6"/>
      <c r="K19" s="6">
        <v>69428986.200000003</v>
      </c>
      <c r="L19" s="6"/>
      <c r="M19" s="6">
        <v>0</v>
      </c>
      <c r="N19" s="6"/>
      <c r="O19" s="6">
        <v>0</v>
      </c>
    </row>
    <row r="20" spans="1:15" ht="24.9" customHeight="1">
      <c r="C20" s="3"/>
      <c r="D20" s="215" t="s">
        <v>110</v>
      </c>
      <c r="E20" s="3"/>
      <c r="F20" s="3"/>
      <c r="G20" s="3"/>
      <c r="I20" s="44"/>
      <c r="J20" s="6"/>
      <c r="K20" s="6"/>
      <c r="L20" s="6"/>
      <c r="M20" s="6"/>
      <c r="N20" s="6"/>
      <c r="O20" s="6"/>
    </row>
    <row r="21" spans="1:15" ht="24.9" customHeight="1">
      <c r="C21" s="3"/>
      <c r="E21" s="3" t="s">
        <v>77</v>
      </c>
      <c r="F21" s="3"/>
      <c r="G21" s="3"/>
      <c r="I21" s="44">
        <v>2956240</v>
      </c>
      <c r="J21" s="6"/>
      <c r="K21" s="6">
        <v>4475680</v>
      </c>
      <c r="L21" s="6"/>
      <c r="M21" s="6">
        <v>0</v>
      </c>
      <c r="N21" s="6"/>
      <c r="O21" s="6">
        <v>0</v>
      </c>
    </row>
    <row r="22" spans="1:15" ht="24.9" customHeight="1">
      <c r="C22" s="3"/>
      <c r="D22" s="215" t="s">
        <v>70</v>
      </c>
      <c r="E22" s="3"/>
      <c r="F22" s="3"/>
      <c r="G22" s="3"/>
      <c r="I22" s="44">
        <v>9138558.8999999985</v>
      </c>
      <c r="J22" s="6"/>
      <c r="K22" s="6">
        <v>8368371.0999999996</v>
      </c>
      <c r="L22" s="6"/>
      <c r="M22" s="6">
        <v>0</v>
      </c>
      <c r="N22" s="6"/>
      <c r="O22" s="6">
        <v>0</v>
      </c>
    </row>
    <row r="23" spans="1:15" ht="24.9" customHeight="1">
      <c r="C23" s="3"/>
      <c r="D23" s="215" t="s">
        <v>72</v>
      </c>
      <c r="E23" s="3"/>
      <c r="F23" s="3"/>
      <c r="G23" s="3"/>
      <c r="I23" s="44">
        <v>467624.1</v>
      </c>
      <c r="J23" s="6"/>
      <c r="K23" s="6">
        <v>286943</v>
      </c>
      <c r="L23" s="6"/>
      <c r="M23" s="6">
        <v>0</v>
      </c>
      <c r="N23" s="6"/>
      <c r="O23" s="6">
        <v>0</v>
      </c>
    </row>
    <row r="24" spans="1:15" ht="24.9" customHeight="1">
      <c r="C24" s="3"/>
      <c r="D24" s="215" t="s">
        <v>668</v>
      </c>
      <c r="E24" s="3"/>
      <c r="F24" s="3"/>
      <c r="G24" s="3"/>
      <c r="I24" s="44"/>
      <c r="J24" s="6"/>
      <c r="K24" s="6"/>
      <c r="L24" s="6"/>
      <c r="M24" s="6"/>
      <c r="N24" s="6"/>
      <c r="O24" s="6"/>
    </row>
    <row r="25" spans="1:15" ht="24.9" customHeight="1">
      <c r="C25" s="3"/>
      <c r="D25" s="215"/>
      <c r="E25" s="3" t="s">
        <v>77</v>
      </c>
      <c r="F25" s="3"/>
      <c r="G25" s="3"/>
      <c r="I25" s="44">
        <v>238902.41</v>
      </c>
      <c r="J25" s="6"/>
      <c r="K25" s="6">
        <v>175911.67999999999</v>
      </c>
      <c r="L25" s="6"/>
      <c r="M25" s="6">
        <v>0</v>
      </c>
      <c r="N25" s="6"/>
      <c r="O25" s="6">
        <v>0</v>
      </c>
    </row>
    <row r="26" spans="1:15" ht="24.9" customHeight="1">
      <c r="C26" s="3"/>
      <c r="D26" s="215" t="s">
        <v>111</v>
      </c>
      <c r="E26" s="3"/>
      <c r="F26" s="3"/>
      <c r="G26" s="3"/>
      <c r="I26" s="44">
        <v>5994049.0500000017</v>
      </c>
      <c r="J26" s="6"/>
      <c r="K26" s="6">
        <v>4587393.879999999</v>
      </c>
      <c r="L26" s="6"/>
      <c r="M26" s="6">
        <v>0</v>
      </c>
      <c r="N26" s="6"/>
      <c r="O26" s="6">
        <v>0</v>
      </c>
    </row>
    <row r="27" spans="1:15" ht="24.9" customHeight="1" thickBot="1">
      <c r="I27" s="152">
        <f>SUM(I18:I26)</f>
        <v>102556939.45999999</v>
      </c>
      <c r="K27" s="152">
        <f>SUM(K18:K26)</f>
        <v>101425740.86</v>
      </c>
      <c r="M27" s="152">
        <f>SUM(M18:M26)</f>
        <v>0</v>
      </c>
      <c r="O27" s="152">
        <f>SUM(O18:O26)</f>
        <v>0</v>
      </c>
    </row>
    <row r="28" spans="1:15" ht="24.9" customHeight="1" thickTop="1">
      <c r="I28" s="6"/>
      <c r="K28" s="6"/>
      <c r="M28" s="6"/>
      <c r="O28" s="6"/>
    </row>
    <row r="29" spans="1:15" s="11" customFormat="1" ht="24.9" customHeight="1">
      <c r="A29" s="85"/>
      <c r="B29" s="85"/>
      <c r="I29" s="456" t="s">
        <v>98</v>
      </c>
      <c r="J29" s="456"/>
      <c r="K29" s="456"/>
      <c r="L29" s="13"/>
      <c r="M29" s="456" t="s">
        <v>99</v>
      </c>
      <c r="N29" s="456"/>
      <c r="O29" s="456"/>
    </row>
    <row r="30" spans="1:15" s="11" customFormat="1" ht="24.9" customHeight="1">
      <c r="A30" s="85"/>
      <c r="B30" s="85"/>
      <c r="I30" s="385" t="s">
        <v>704</v>
      </c>
      <c r="J30" s="219"/>
      <c r="K30" s="385" t="s">
        <v>672</v>
      </c>
      <c r="L30" s="219"/>
      <c r="M30" s="385" t="s">
        <v>704</v>
      </c>
      <c r="N30" s="219"/>
      <c r="O30" s="385" t="s">
        <v>672</v>
      </c>
    </row>
    <row r="31" spans="1:15" ht="24.9" customHeight="1">
      <c r="A31" s="6"/>
      <c r="B31" s="6"/>
      <c r="C31" s="415" t="s">
        <v>112</v>
      </c>
      <c r="D31" s="102"/>
      <c r="E31" s="102"/>
      <c r="F31" s="102"/>
      <c r="I31" s="6"/>
      <c r="J31" s="6"/>
      <c r="K31" s="6"/>
      <c r="L31" s="6"/>
      <c r="M31" s="6"/>
      <c r="N31" s="6"/>
      <c r="O31" s="6"/>
    </row>
    <row r="32" spans="1:15" ht="24.9" customHeight="1">
      <c r="A32" s="6"/>
      <c r="B32" s="6"/>
      <c r="C32" s="3"/>
      <c r="D32" s="414" t="s">
        <v>108</v>
      </c>
      <c r="E32" s="3"/>
      <c r="F32" s="3"/>
      <c r="I32" s="44">
        <v>2500</v>
      </c>
      <c r="J32" s="44"/>
      <c r="K32" s="44">
        <v>0</v>
      </c>
      <c r="L32" s="6"/>
      <c r="M32" s="6">
        <v>0</v>
      </c>
      <c r="N32" s="6"/>
      <c r="O32" s="6">
        <v>0</v>
      </c>
    </row>
    <row r="33" spans="1:15" ht="24.9" customHeight="1">
      <c r="A33" s="6"/>
      <c r="B33" s="6"/>
      <c r="C33" s="3"/>
      <c r="D33" s="414" t="s">
        <v>109</v>
      </c>
      <c r="E33" s="3"/>
      <c r="F33" s="3"/>
      <c r="I33" s="44">
        <v>0</v>
      </c>
      <c r="J33" s="44"/>
      <c r="K33" s="44">
        <v>15598.3</v>
      </c>
      <c r="L33" s="6"/>
      <c r="M33" s="6">
        <v>0</v>
      </c>
      <c r="N33" s="6"/>
      <c r="O33" s="6">
        <v>0</v>
      </c>
    </row>
    <row r="34" spans="1:15" ht="24.9" customHeight="1">
      <c r="A34" s="6"/>
      <c r="B34" s="6"/>
      <c r="C34" s="3"/>
      <c r="D34" s="414" t="s">
        <v>70</v>
      </c>
      <c r="E34" s="3"/>
      <c r="F34" s="3"/>
      <c r="I34" s="44">
        <v>0</v>
      </c>
      <c r="J34" s="44"/>
      <c r="K34" s="44">
        <v>3143.7</v>
      </c>
      <c r="L34" s="6"/>
      <c r="M34" s="6">
        <v>0</v>
      </c>
      <c r="N34" s="6"/>
      <c r="O34" s="6">
        <v>0</v>
      </c>
    </row>
    <row r="35" spans="1:15" ht="24.9" customHeight="1" thickBot="1">
      <c r="A35" s="6"/>
      <c r="B35" s="6"/>
      <c r="I35" s="152">
        <f>SUM(I32:I34)</f>
        <v>2500</v>
      </c>
      <c r="K35" s="152">
        <f>SUM(K32:K34)</f>
        <v>18742</v>
      </c>
      <c r="M35" s="152">
        <f>SUM(M32:M34)</f>
        <v>0</v>
      </c>
      <c r="O35" s="152">
        <f>SUM(O32:O34)</f>
        <v>0</v>
      </c>
    </row>
    <row r="36" spans="1:15" ht="24.9" customHeight="1" thickTop="1">
      <c r="I36" s="6"/>
      <c r="K36" s="6"/>
      <c r="M36" s="6"/>
      <c r="O36" s="6"/>
    </row>
    <row r="37" spans="1:15" ht="27.9" customHeight="1">
      <c r="A37" s="457" t="s">
        <v>780</v>
      </c>
      <c r="B37" s="457"/>
      <c r="C37" s="457"/>
      <c r="D37" s="457"/>
      <c r="E37" s="457"/>
      <c r="F37" s="457"/>
      <c r="G37" s="457"/>
      <c r="H37" s="457"/>
      <c r="I37" s="457"/>
      <c r="J37" s="457"/>
      <c r="K37" s="457"/>
      <c r="L37" s="457"/>
      <c r="M37" s="457"/>
      <c r="N37" s="457"/>
      <c r="O37" s="457"/>
    </row>
    <row r="38" spans="1:15" ht="27.9" customHeight="1">
      <c r="A38" s="126"/>
      <c r="B38" s="126"/>
      <c r="C38" s="126"/>
      <c r="D38" s="126"/>
      <c r="E38" s="126"/>
      <c r="F38" s="126"/>
      <c r="G38" s="126"/>
      <c r="H38" s="126"/>
      <c r="I38" s="126"/>
      <c r="J38" s="126"/>
      <c r="K38" s="126"/>
      <c r="L38" s="126"/>
      <c r="M38" s="126"/>
      <c r="N38" s="126"/>
      <c r="O38" s="126"/>
    </row>
    <row r="39" spans="1:15" s="11" customFormat="1" ht="27.9" customHeight="1">
      <c r="I39" s="456" t="s">
        <v>98</v>
      </c>
      <c r="J39" s="456"/>
      <c r="K39" s="456"/>
      <c r="L39" s="13"/>
      <c r="M39" s="456" t="s">
        <v>99</v>
      </c>
      <c r="N39" s="456"/>
      <c r="O39" s="456"/>
    </row>
    <row r="40" spans="1:15" s="11" customFormat="1" ht="27.9" customHeight="1">
      <c r="I40" s="385" t="s">
        <v>704</v>
      </c>
      <c r="J40" s="219"/>
      <c r="K40" s="385" t="s">
        <v>672</v>
      </c>
      <c r="L40" s="219"/>
      <c r="M40" s="385" t="s">
        <v>704</v>
      </c>
      <c r="N40" s="219"/>
      <c r="O40" s="385" t="s">
        <v>672</v>
      </c>
    </row>
    <row r="41" spans="1:15" ht="27.9" customHeight="1">
      <c r="C41" s="1" t="s">
        <v>114</v>
      </c>
      <c r="D41" s="3"/>
      <c r="E41" s="3"/>
      <c r="F41" s="3"/>
      <c r="I41" s="6"/>
      <c r="J41" s="6"/>
      <c r="K41" s="6"/>
      <c r="L41" s="6"/>
      <c r="M41" s="6"/>
      <c r="N41" s="6"/>
      <c r="O41" s="6"/>
    </row>
    <row r="42" spans="1:15" ht="27.9" customHeight="1">
      <c r="C42" s="3"/>
      <c r="D42" s="236" t="s">
        <v>45</v>
      </c>
      <c r="E42" s="3"/>
      <c r="F42" s="3"/>
      <c r="I42" s="6">
        <v>0</v>
      </c>
      <c r="J42" s="6"/>
      <c r="K42" s="6">
        <v>0</v>
      </c>
      <c r="L42" s="6"/>
      <c r="M42" s="44">
        <v>325067.76</v>
      </c>
      <c r="N42" s="6"/>
      <c r="O42" s="6">
        <v>300913.65000000002</v>
      </c>
    </row>
    <row r="43" spans="1:15" ht="27.9" customHeight="1" thickBot="1">
      <c r="I43" s="152">
        <f>SUM(I42)</f>
        <v>0</v>
      </c>
      <c r="K43" s="152">
        <f>SUM(K42)</f>
        <v>0</v>
      </c>
      <c r="M43" s="152">
        <f>SUM(M42)</f>
        <v>325067.76</v>
      </c>
      <c r="O43" s="152">
        <f>SUM(O42)</f>
        <v>300913.65000000002</v>
      </c>
    </row>
    <row r="44" spans="1:15" ht="27.9" customHeight="1" thickTop="1">
      <c r="I44" s="6"/>
      <c r="K44" s="6"/>
      <c r="M44" s="6"/>
      <c r="O44" s="6"/>
    </row>
    <row r="45" spans="1:15" s="11" customFormat="1" ht="27.9" customHeight="1">
      <c r="A45" s="85"/>
      <c r="B45" s="85"/>
      <c r="I45" s="456" t="s">
        <v>98</v>
      </c>
      <c r="J45" s="456"/>
      <c r="K45" s="456"/>
      <c r="L45" s="13"/>
      <c r="M45" s="456" t="s">
        <v>99</v>
      </c>
      <c r="N45" s="456"/>
      <c r="O45" s="456"/>
    </row>
    <row r="46" spans="1:15" s="11" customFormat="1" ht="27.9" customHeight="1">
      <c r="A46" s="85"/>
      <c r="B46" s="85"/>
      <c r="I46" s="385" t="s">
        <v>704</v>
      </c>
      <c r="J46" s="219"/>
      <c r="K46" s="385" t="s">
        <v>672</v>
      </c>
      <c r="L46" s="219"/>
      <c r="M46" s="385" t="s">
        <v>704</v>
      </c>
      <c r="N46" s="219"/>
      <c r="O46" s="385" t="s">
        <v>672</v>
      </c>
    </row>
    <row r="47" spans="1:15" ht="27.9" customHeight="1">
      <c r="A47" s="6"/>
      <c r="B47" s="6"/>
      <c r="C47" s="415" t="s">
        <v>115</v>
      </c>
      <c r="D47" s="102"/>
      <c r="E47" s="102"/>
      <c r="F47" s="102"/>
      <c r="I47" s="6"/>
      <c r="J47" s="6"/>
      <c r="K47" s="6"/>
      <c r="L47" s="6"/>
      <c r="M47" s="6"/>
      <c r="N47" s="6"/>
      <c r="O47" s="6"/>
    </row>
    <row r="48" spans="1:15" ht="27.9" customHeight="1">
      <c r="A48" s="6"/>
      <c r="B48" s="6"/>
      <c r="C48" s="3"/>
      <c r="D48" s="414" t="s">
        <v>109</v>
      </c>
      <c r="E48" s="3"/>
      <c r="F48" s="3"/>
      <c r="I48" s="6">
        <v>50100</v>
      </c>
      <c r="J48" s="6"/>
      <c r="K48" s="6">
        <v>50100</v>
      </c>
      <c r="L48" s="6"/>
      <c r="M48" s="6">
        <v>0</v>
      </c>
      <c r="N48" s="6"/>
      <c r="O48" s="6">
        <v>0</v>
      </c>
    </row>
    <row r="49" spans="1:15" ht="27.9" customHeight="1" thickBot="1">
      <c r="A49" s="6"/>
      <c r="B49" s="6"/>
      <c r="I49" s="152">
        <f>SUM(I48)</f>
        <v>50100</v>
      </c>
      <c r="K49" s="152">
        <f>SUM(K48)</f>
        <v>50100</v>
      </c>
      <c r="M49" s="152">
        <f>SUM(M48)</f>
        <v>0</v>
      </c>
      <c r="O49" s="152">
        <f>SUM(O48)</f>
        <v>0</v>
      </c>
    </row>
    <row r="50" spans="1:15" ht="27.9" customHeight="1" thickTop="1">
      <c r="I50" s="6"/>
      <c r="K50" s="6"/>
      <c r="M50" s="6"/>
      <c r="O50" s="6"/>
    </row>
    <row r="51" spans="1:15" s="11" customFormat="1" ht="27.9" customHeight="1">
      <c r="I51" s="456" t="s">
        <v>98</v>
      </c>
      <c r="J51" s="456"/>
      <c r="K51" s="456"/>
      <c r="L51" s="13"/>
      <c r="M51" s="456" t="s">
        <v>99</v>
      </c>
      <c r="N51" s="456"/>
      <c r="O51" s="456"/>
    </row>
    <row r="52" spans="1:15" s="11" customFormat="1" ht="27.9" customHeight="1">
      <c r="I52" s="385" t="s">
        <v>704</v>
      </c>
      <c r="J52" s="219"/>
      <c r="K52" s="385" t="s">
        <v>672</v>
      </c>
      <c r="L52" s="219"/>
      <c r="M52" s="385" t="s">
        <v>704</v>
      </c>
      <c r="N52" s="219"/>
      <c r="O52" s="385" t="s">
        <v>672</v>
      </c>
    </row>
    <row r="53" spans="1:15" ht="27.9" customHeight="1">
      <c r="C53" s="1" t="s">
        <v>669</v>
      </c>
      <c r="D53" s="3"/>
      <c r="E53" s="3"/>
      <c r="I53" s="44"/>
      <c r="J53" s="6"/>
      <c r="K53" s="6"/>
      <c r="L53" s="6"/>
      <c r="M53" s="6"/>
      <c r="N53" s="6"/>
      <c r="O53" s="6"/>
    </row>
    <row r="54" spans="1:15" ht="27.9" customHeight="1">
      <c r="C54" s="1"/>
      <c r="D54" s="104" t="s">
        <v>87</v>
      </c>
      <c r="E54" s="3"/>
      <c r="I54" s="135">
        <v>10280054.989999998</v>
      </c>
      <c r="J54" s="133"/>
      <c r="K54" s="44">
        <v>10675441.73</v>
      </c>
      <c r="L54" s="6"/>
      <c r="M54" s="6">
        <v>0</v>
      </c>
      <c r="N54" s="6"/>
      <c r="O54" s="6">
        <v>0</v>
      </c>
    </row>
    <row r="55" spans="1:15" ht="27.9" customHeight="1" thickBot="1">
      <c r="C55" s="1"/>
      <c r="D55" s="3"/>
      <c r="E55" s="3"/>
      <c r="I55" s="152">
        <f>SUM(I54)</f>
        <v>10280054.989999998</v>
      </c>
      <c r="K55" s="152">
        <f>SUM(K54)</f>
        <v>10675441.73</v>
      </c>
      <c r="M55" s="152">
        <f>SUM(M54)</f>
        <v>0</v>
      </c>
      <c r="O55" s="152">
        <f>SUM(O54)</f>
        <v>0</v>
      </c>
    </row>
    <row r="56" spans="1:15" ht="27.9" customHeight="1" thickTop="1">
      <c r="C56" s="1"/>
      <c r="D56" s="3"/>
      <c r="E56" s="3"/>
      <c r="I56" s="6"/>
      <c r="K56" s="6"/>
      <c r="M56" s="6"/>
      <c r="O56" s="6"/>
    </row>
    <row r="57" spans="1:15" s="11" customFormat="1" ht="27.9" customHeight="1">
      <c r="I57" s="456" t="s">
        <v>98</v>
      </c>
      <c r="J57" s="456"/>
      <c r="K57" s="456"/>
      <c r="L57" s="13"/>
      <c r="M57" s="456" t="s">
        <v>99</v>
      </c>
      <c r="N57" s="456"/>
      <c r="O57" s="456"/>
    </row>
    <row r="58" spans="1:15" s="11" customFormat="1" ht="27.9" customHeight="1">
      <c r="I58" s="385" t="s">
        <v>704</v>
      </c>
      <c r="J58" s="219"/>
      <c r="K58" s="385" t="s">
        <v>672</v>
      </c>
      <c r="L58" s="219"/>
      <c r="M58" s="385" t="s">
        <v>704</v>
      </c>
      <c r="N58" s="219"/>
      <c r="O58" s="385" t="s">
        <v>672</v>
      </c>
    </row>
    <row r="59" spans="1:15" ht="27.9" customHeight="1">
      <c r="C59" s="1" t="s">
        <v>116</v>
      </c>
      <c r="D59" s="3"/>
      <c r="E59" s="3"/>
    </row>
    <row r="60" spans="1:15" ht="27.9" customHeight="1">
      <c r="C60" s="1"/>
      <c r="D60" s="414" t="s">
        <v>108</v>
      </c>
      <c r="E60" s="3"/>
      <c r="I60" s="65">
        <v>53828100</v>
      </c>
      <c r="K60" s="9">
        <v>43679980</v>
      </c>
      <c r="M60" s="9">
        <v>0</v>
      </c>
      <c r="O60" s="9">
        <v>0</v>
      </c>
    </row>
    <row r="61" spans="1:15" ht="27.9" customHeight="1">
      <c r="C61" s="3"/>
      <c r="D61" s="414" t="s">
        <v>109</v>
      </c>
      <c r="E61" s="3"/>
      <c r="I61" s="44">
        <v>4568689.05</v>
      </c>
      <c r="J61" s="6"/>
      <c r="K61" s="6">
        <v>4018933.5599999996</v>
      </c>
      <c r="L61" s="6"/>
      <c r="M61" s="6">
        <v>0</v>
      </c>
      <c r="N61" s="6"/>
      <c r="O61" s="6">
        <v>0</v>
      </c>
    </row>
    <row r="62" spans="1:15" ht="27.9" customHeight="1">
      <c r="C62" s="3"/>
      <c r="D62" s="215" t="s">
        <v>70</v>
      </c>
      <c r="E62" s="3"/>
      <c r="I62" s="44">
        <v>4531.3999999999996</v>
      </c>
      <c r="J62" s="6"/>
      <c r="K62" s="6">
        <v>10333.1</v>
      </c>
      <c r="L62" s="6"/>
      <c r="M62" s="6">
        <v>0</v>
      </c>
      <c r="N62" s="6"/>
      <c r="O62" s="6">
        <v>0</v>
      </c>
    </row>
    <row r="63" spans="1:15" ht="27.9" customHeight="1">
      <c r="C63" s="3"/>
      <c r="D63" s="215" t="s">
        <v>79</v>
      </c>
      <c r="E63" s="3"/>
      <c r="I63" s="6">
        <v>7870</v>
      </c>
      <c r="J63" s="6"/>
      <c r="K63" s="6">
        <v>3930</v>
      </c>
      <c r="L63" s="6"/>
      <c r="M63" s="6">
        <v>0</v>
      </c>
      <c r="N63" s="6"/>
      <c r="O63" s="6">
        <v>0</v>
      </c>
    </row>
    <row r="64" spans="1:15" s="11" customFormat="1" ht="27.9" customHeight="1" thickBot="1">
      <c r="B64" s="9"/>
      <c r="C64" s="9"/>
      <c r="D64" s="9"/>
      <c r="E64" s="9"/>
      <c r="F64" s="9"/>
      <c r="G64" s="9"/>
      <c r="H64" s="9"/>
      <c r="I64" s="152">
        <f>SUM(I60:I63)</f>
        <v>58409190.449999996</v>
      </c>
      <c r="J64" s="9"/>
      <c r="K64" s="152">
        <f>SUM(K60:K63)</f>
        <v>47713176.660000004</v>
      </c>
      <c r="L64" s="9"/>
      <c r="M64" s="152">
        <f>SUM(M60:M63)</f>
        <v>0</v>
      </c>
      <c r="N64" s="9"/>
      <c r="O64" s="152">
        <f>SUM(O60:O63)</f>
        <v>0</v>
      </c>
    </row>
    <row r="65" spans="1:15" s="11" customFormat="1" ht="27.9" customHeight="1" thickTop="1">
      <c r="B65" s="9"/>
      <c r="C65" s="9"/>
      <c r="D65" s="9"/>
      <c r="E65" s="9"/>
      <c r="F65" s="9"/>
      <c r="G65" s="9"/>
      <c r="H65" s="9"/>
      <c r="I65" s="6"/>
      <c r="J65" s="9"/>
      <c r="K65" s="6"/>
      <c r="L65" s="9"/>
      <c r="M65" s="6"/>
      <c r="N65" s="9"/>
      <c r="O65" s="6"/>
    </row>
    <row r="66" spans="1:15" s="11" customFormat="1" ht="24.75" customHeight="1">
      <c r="B66" s="9"/>
      <c r="C66" s="9"/>
      <c r="D66" s="9"/>
      <c r="E66" s="9"/>
      <c r="F66" s="9"/>
      <c r="G66" s="9"/>
      <c r="H66" s="9"/>
      <c r="I66" s="6"/>
      <c r="J66" s="9"/>
      <c r="K66" s="6"/>
      <c r="L66" s="9"/>
      <c r="M66" s="6"/>
      <c r="N66" s="9"/>
      <c r="O66" s="6"/>
    </row>
    <row r="67" spans="1:15" s="11" customFormat="1" ht="24.75" customHeight="1">
      <c r="B67" s="9"/>
      <c r="C67" s="9"/>
      <c r="D67" s="9"/>
      <c r="E67" s="9"/>
      <c r="F67" s="9"/>
      <c r="G67" s="9"/>
      <c r="H67" s="9"/>
      <c r="I67" s="6"/>
      <c r="J67" s="9"/>
      <c r="K67" s="6"/>
      <c r="L67" s="9"/>
      <c r="M67" s="6"/>
      <c r="N67" s="9"/>
      <c r="O67" s="6"/>
    </row>
    <row r="68" spans="1:15" s="11" customFormat="1" ht="24.75" customHeight="1">
      <c r="B68" s="9"/>
      <c r="C68" s="9"/>
      <c r="D68" s="9"/>
      <c r="E68" s="9"/>
      <c r="F68" s="9"/>
      <c r="G68" s="9"/>
      <c r="H68" s="9"/>
      <c r="I68" s="6"/>
      <c r="J68" s="9"/>
      <c r="K68" s="6"/>
      <c r="L68" s="9"/>
      <c r="M68" s="6"/>
      <c r="N68" s="9"/>
      <c r="O68" s="6"/>
    </row>
    <row r="69" spans="1:15" ht="27.9" customHeight="1">
      <c r="A69" s="457" t="s">
        <v>781</v>
      </c>
      <c r="B69" s="457"/>
      <c r="C69" s="457"/>
      <c r="D69" s="457"/>
      <c r="E69" s="457"/>
      <c r="F69" s="457"/>
      <c r="G69" s="457"/>
      <c r="H69" s="457"/>
      <c r="I69" s="457"/>
      <c r="J69" s="457"/>
      <c r="K69" s="457"/>
      <c r="L69" s="457"/>
      <c r="M69" s="457"/>
      <c r="N69" s="457"/>
      <c r="O69" s="457"/>
    </row>
    <row r="70" spans="1:15" ht="27.9" customHeight="1">
      <c r="C70" s="1"/>
      <c r="D70" s="3"/>
      <c r="E70" s="3"/>
      <c r="I70" s="6"/>
      <c r="K70" s="6"/>
      <c r="M70" s="6"/>
      <c r="O70" s="6"/>
    </row>
    <row r="71" spans="1:15" s="11" customFormat="1" ht="27.9" customHeight="1">
      <c r="I71" s="456" t="s">
        <v>98</v>
      </c>
      <c r="J71" s="456"/>
      <c r="K71" s="456"/>
      <c r="L71" s="13"/>
      <c r="M71" s="456" t="s">
        <v>99</v>
      </c>
      <c r="N71" s="456"/>
      <c r="O71" s="456"/>
    </row>
    <row r="72" spans="1:15" s="11" customFormat="1" ht="27.9" customHeight="1">
      <c r="I72" s="385" t="s">
        <v>704</v>
      </c>
      <c r="J72" s="219"/>
      <c r="K72" s="385" t="s">
        <v>672</v>
      </c>
      <c r="L72" s="219"/>
      <c r="M72" s="385" t="s">
        <v>704</v>
      </c>
      <c r="N72" s="219"/>
      <c r="O72" s="385" t="s">
        <v>672</v>
      </c>
    </row>
    <row r="73" spans="1:15" s="11" customFormat="1" ht="27.9" customHeight="1">
      <c r="C73" s="1" t="s">
        <v>670</v>
      </c>
      <c r="I73" s="220"/>
      <c r="J73" s="219"/>
      <c r="K73" s="220"/>
      <c r="L73" s="219"/>
      <c r="M73" s="220"/>
      <c r="N73" s="219"/>
      <c r="O73" s="220"/>
    </row>
    <row r="74" spans="1:15" ht="27.9" customHeight="1">
      <c r="D74" s="215" t="s">
        <v>92</v>
      </c>
      <c r="E74" s="3"/>
      <c r="I74" s="6">
        <v>5250000</v>
      </c>
      <c r="J74" s="6"/>
      <c r="K74" s="6">
        <v>5700000</v>
      </c>
      <c r="L74" s="6"/>
      <c r="M74" s="6">
        <v>0</v>
      </c>
      <c r="N74" s="6"/>
      <c r="O74" s="6">
        <v>0</v>
      </c>
    </row>
    <row r="75" spans="1:15" ht="27.9" customHeight="1" thickBot="1">
      <c r="C75" s="1"/>
      <c r="D75" s="3"/>
      <c r="E75" s="3"/>
      <c r="I75" s="152">
        <f>SUM(I74)</f>
        <v>5250000</v>
      </c>
      <c r="K75" s="152">
        <f>SUM(K74)</f>
        <v>5700000</v>
      </c>
      <c r="M75" s="152">
        <f>SUM(M74)</f>
        <v>0</v>
      </c>
      <c r="O75" s="152">
        <f>SUM(O74)</f>
        <v>0</v>
      </c>
    </row>
    <row r="76" spans="1:15" ht="27.9" customHeight="1" thickTop="1">
      <c r="C76" s="1"/>
      <c r="D76" s="3"/>
      <c r="E76" s="3"/>
      <c r="I76" s="6"/>
      <c r="K76" s="6"/>
      <c r="M76" s="6"/>
      <c r="O76" s="6"/>
    </row>
    <row r="77" spans="1:15" s="103" customFormat="1" ht="27.9" customHeight="1">
      <c r="I77" s="456" t="s">
        <v>98</v>
      </c>
      <c r="J77" s="456"/>
      <c r="K77" s="456"/>
      <c r="L77" s="13"/>
      <c r="M77" s="456" t="s">
        <v>99</v>
      </c>
      <c r="N77" s="456"/>
      <c r="O77" s="456"/>
    </row>
    <row r="78" spans="1:15" s="103" customFormat="1" ht="27.9" customHeight="1">
      <c r="I78" s="385" t="s">
        <v>704</v>
      </c>
      <c r="J78" s="219"/>
      <c r="K78" s="385" t="s">
        <v>672</v>
      </c>
      <c r="L78" s="219"/>
      <c r="M78" s="385" t="s">
        <v>704</v>
      </c>
      <c r="N78" s="219"/>
      <c r="O78" s="385" t="s">
        <v>672</v>
      </c>
    </row>
    <row r="79" spans="1:15" s="133" customFormat="1" ht="27.9" customHeight="1">
      <c r="C79" s="65" t="s">
        <v>118</v>
      </c>
    </row>
    <row r="80" spans="1:15" s="133" customFormat="1" ht="27.9" customHeight="1">
      <c r="D80" s="134" t="s">
        <v>87</v>
      </c>
      <c r="I80" s="135">
        <v>11342206.949999999</v>
      </c>
      <c r="K80" s="44">
        <v>11647878.57</v>
      </c>
      <c r="M80" s="44">
        <v>0</v>
      </c>
      <c r="N80" s="44"/>
      <c r="O80" s="44">
        <v>0</v>
      </c>
    </row>
    <row r="81" spans="2:15" s="133" customFormat="1" ht="27.9" customHeight="1" thickBot="1">
      <c r="D81" s="134"/>
      <c r="I81" s="153">
        <f>SUM(I80)</f>
        <v>11342206.949999999</v>
      </c>
      <c r="J81" s="135"/>
      <c r="K81" s="153">
        <f>SUM(K80)</f>
        <v>11647878.57</v>
      </c>
      <c r="L81" s="135"/>
      <c r="M81" s="153">
        <f>SUM(M80)</f>
        <v>0</v>
      </c>
      <c r="N81" s="135"/>
      <c r="O81" s="153">
        <f>SUM(O80)</f>
        <v>0</v>
      </c>
    </row>
    <row r="82" spans="2:15" s="133" customFormat="1" ht="27.9" customHeight="1" thickTop="1">
      <c r="D82" s="134"/>
      <c r="I82" s="136"/>
      <c r="J82" s="135"/>
      <c r="K82" s="136"/>
      <c r="L82" s="135"/>
      <c r="M82" s="136"/>
      <c r="N82" s="135"/>
      <c r="O82" s="136"/>
    </row>
    <row r="83" spans="2:15" ht="27.9" customHeight="1">
      <c r="B83" s="10" t="s">
        <v>119</v>
      </c>
      <c r="C83" s="414" t="s">
        <v>705</v>
      </c>
    </row>
    <row r="84" spans="2:15" ht="27.9" customHeight="1">
      <c r="B84" s="10"/>
      <c r="C84" s="414" t="s">
        <v>706</v>
      </c>
    </row>
    <row r="85" spans="2:15" ht="27.9" customHeight="1">
      <c r="B85" s="11"/>
      <c r="C85" s="11"/>
      <c r="D85" s="11"/>
      <c r="E85" s="11"/>
      <c r="F85" s="11"/>
      <c r="G85" s="11"/>
      <c r="H85" s="11"/>
      <c r="I85" s="456" t="s">
        <v>98</v>
      </c>
      <c r="J85" s="456"/>
      <c r="K85" s="456"/>
      <c r="L85" s="13"/>
      <c r="M85" s="456" t="s">
        <v>99</v>
      </c>
      <c r="N85" s="456"/>
      <c r="O85" s="456"/>
    </row>
    <row r="86" spans="2:15" ht="27.9" customHeight="1">
      <c r="B86" s="11"/>
      <c r="C86" s="11"/>
      <c r="D86" s="11"/>
      <c r="E86" s="11"/>
      <c r="F86" s="11"/>
      <c r="G86" s="11"/>
      <c r="H86" s="11"/>
      <c r="I86" s="385" t="s">
        <v>704</v>
      </c>
      <c r="J86" s="219"/>
      <c r="K86" s="385" t="s">
        <v>703</v>
      </c>
      <c r="L86" s="219"/>
      <c r="M86" s="385" t="s">
        <v>704</v>
      </c>
      <c r="N86" s="219"/>
      <c r="O86" s="385" t="s">
        <v>703</v>
      </c>
    </row>
    <row r="87" spans="2:15" ht="27.9" customHeight="1">
      <c r="C87" s="1" t="s">
        <v>120</v>
      </c>
      <c r="D87" s="3"/>
      <c r="E87" s="3"/>
    </row>
    <row r="88" spans="2:15" ht="27.9" customHeight="1">
      <c r="C88" s="3"/>
      <c r="D88" s="414" t="s">
        <v>108</v>
      </c>
      <c r="E88" s="3"/>
      <c r="I88" s="44">
        <v>46537244.299999997</v>
      </c>
      <c r="J88" s="65"/>
      <c r="K88" s="44">
        <v>39888390</v>
      </c>
      <c r="M88" s="6">
        <v>0</v>
      </c>
      <c r="O88" s="6">
        <v>0</v>
      </c>
    </row>
    <row r="89" spans="2:15" ht="27.9" customHeight="1">
      <c r="C89" s="3"/>
      <c r="D89" s="414" t="s">
        <v>109</v>
      </c>
      <c r="E89" s="3"/>
      <c r="I89" s="44">
        <v>201773854.5</v>
      </c>
      <c r="J89" s="44"/>
      <c r="K89" s="44">
        <v>160076982.19999999</v>
      </c>
      <c r="M89" s="6">
        <v>0</v>
      </c>
      <c r="O89" s="6">
        <v>0</v>
      </c>
    </row>
    <row r="90" spans="2:15" ht="27.9" customHeight="1">
      <c r="C90" s="3"/>
      <c r="D90" s="215" t="s">
        <v>110</v>
      </c>
      <c r="E90" s="3"/>
      <c r="I90" s="44"/>
      <c r="J90" s="44"/>
      <c r="K90" s="44"/>
      <c r="M90" s="6"/>
      <c r="O90" s="6"/>
    </row>
    <row r="91" spans="2:15" s="11" customFormat="1" ht="27.9" customHeight="1">
      <c r="B91" s="9"/>
      <c r="C91" s="3"/>
      <c r="D91" s="9"/>
      <c r="E91" s="3" t="s">
        <v>77</v>
      </c>
      <c r="F91" s="9"/>
      <c r="G91" s="9"/>
      <c r="H91" s="9"/>
      <c r="I91" s="44">
        <v>15285080</v>
      </c>
      <c r="J91" s="44"/>
      <c r="K91" s="44">
        <v>12767760</v>
      </c>
      <c r="L91" s="9"/>
      <c r="M91" s="6">
        <v>0</v>
      </c>
      <c r="N91" s="9"/>
      <c r="O91" s="6">
        <v>0</v>
      </c>
    </row>
    <row r="92" spans="2:15" ht="27.9" customHeight="1">
      <c r="C92" s="3"/>
      <c r="D92" s="215" t="s">
        <v>70</v>
      </c>
      <c r="E92" s="3"/>
      <c r="I92" s="44">
        <v>27155608.199999999</v>
      </c>
      <c r="J92" s="44"/>
      <c r="K92" s="44">
        <v>18461138.5</v>
      </c>
      <c r="M92" s="6">
        <v>0</v>
      </c>
      <c r="O92" s="6">
        <v>0</v>
      </c>
    </row>
    <row r="93" spans="2:15" ht="27.9" customHeight="1">
      <c r="C93" s="3"/>
      <c r="D93" s="215" t="s">
        <v>72</v>
      </c>
      <c r="E93" s="3"/>
      <c r="F93" s="3"/>
      <c r="I93" s="44">
        <v>1419286.2000000002</v>
      </c>
      <c r="J93" s="44"/>
      <c r="K93" s="44">
        <v>496931</v>
      </c>
      <c r="M93" s="6">
        <v>0</v>
      </c>
      <c r="O93" s="6">
        <v>0</v>
      </c>
    </row>
    <row r="94" spans="2:15" ht="27.9" customHeight="1">
      <c r="C94" s="3"/>
      <c r="D94" s="65" t="s">
        <v>111</v>
      </c>
      <c r="E94" s="65"/>
      <c r="F94" s="65"/>
      <c r="G94" s="65"/>
      <c r="H94" s="65"/>
      <c r="I94" s="44">
        <v>4365331</v>
      </c>
      <c r="J94" s="44"/>
      <c r="K94" s="44">
        <v>1084874</v>
      </c>
      <c r="L94" s="65"/>
      <c r="M94" s="44">
        <v>0</v>
      </c>
      <c r="N94" s="44"/>
      <c r="O94" s="44">
        <v>0</v>
      </c>
    </row>
    <row r="95" spans="2:15" ht="27.9" customHeight="1">
      <c r="C95" s="3"/>
      <c r="D95" s="65" t="s">
        <v>668</v>
      </c>
      <c r="E95" s="65"/>
      <c r="F95" s="65"/>
      <c r="G95" s="65"/>
      <c r="H95" s="65"/>
      <c r="I95" s="44"/>
      <c r="J95" s="44"/>
      <c r="K95" s="44"/>
      <c r="L95" s="65"/>
      <c r="M95" s="44"/>
      <c r="N95" s="44"/>
      <c r="O95" s="44"/>
    </row>
    <row r="96" spans="2:15" ht="27.9" customHeight="1">
      <c r="C96" s="3"/>
      <c r="D96" s="65"/>
      <c r="E96" s="3" t="s">
        <v>77</v>
      </c>
      <c r="F96" s="65"/>
      <c r="G96" s="65"/>
      <c r="H96" s="65"/>
      <c r="I96" s="44">
        <v>484949.78</v>
      </c>
      <c r="J96" s="44"/>
      <c r="K96" s="44">
        <v>0</v>
      </c>
      <c r="L96" s="65"/>
      <c r="M96" s="44">
        <v>0</v>
      </c>
      <c r="N96" s="44"/>
      <c r="O96" s="44">
        <v>0</v>
      </c>
    </row>
    <row r="97" spans="1:15" ht="27.9" customHeight="1" thickBot="1">
      <c r="I97" s="152">
        <f>SUM(I88:I96)</f>
        <v>297021353.97999996</v>
      </c>
      <c r="K97" s="152">
        <f>SUM(K88:K96)</f>
        <v>232776075.69999999</v>
      </c>
      <c r="M97" s="152">
        <f>SUM(M88:M96)</f>
        <v>0</v>
      </c>
      <c r="O97" s="152">
        <f>SUM(O88:O96)</f>
        <v>0</v>
      </c>
    </row>
    <row r="98" spans="1:15" ht="27.9" customHeight="1" thickTop="1">
      <c r="I98" s="6"/>
      <c r="K98" s="6"/>
      <c r="M98" s="6"/>
      <c r="O98" s="6"/>
    </row>
    <row r="99" spans="1:15" ht="29.25" customHeight="1">
      <c r="I99" s="6"/>
      <c r="K99" s="6"/>
      <c r="M99" s="6"/>
      <c r="O99" s="6"/>
    </row>
    <row r="100" spans="1:15" ht="29.25" customHeight="1">
      <c r="I100" s="6"/>
      <c r="K100" s="6"/>
      <c r="M100" s="6"/>
      <c r="O100" s="6"/>
    </row>
    <row r="101" spans="1:15" s="11" customFormat="1" ht="27.9" customHeight="1">
      <c r="A101" s="457" t="s">
        <v>782</v>
      </c>
      <c r="B101" s="457"/>
      <c r="C101" s="457"/>
      <c r="D101" s="457"/>
      <c r="E101" s="457"/>
      <c r="F101" s="457"/>
      <c r="G101" s="457"/>
      <c r="H101" s="457"/>
      <c r="I101" s="457"/>
      <c r="J101" s="457"/>
      <c r="K101" s="457"/>
      <c r="L101" s="457"/>
      <c r="M101" s="457"/>
      <c r="N101" s="457"/>
      <c r="O101" s="457"/>
    </row>
    <row r="102" spans="1:15" s="11" customFormat="1" ht="27.9" customHeight="1">
      <c r="A102" s="126"/>
      <c r="B102" s="126"/>
      <c r="C102" s="126"/>
      <c r="D102" s="126"/>
      <c r="E102" s="126"/>
      <c r="F102" s="126"/>
      <c r="G102" s="126"/>
      <c r="H102" s="126"/>
      <c r="I102" s="126"/>
      <c r="J102" s="126"/>
      <c r="K102" s="126"/>
      <c r="L102" s="126"/>
      <c r="M102" s="126"/>
      <c r="N102" s="126"/>
      <c r="O102" s="126"/>
    </row>
    <row r="103" spans="1:15" ht="27.9" customHeight="1">
      <c r="B103" s="11"/>
      <c r="C103" s="11"/>
      <c r="D103" s="11"/>
      <c r="E103" s="11"/>
      <c r="F103" s="11"/>
      <c r="G103" s="11"/>
      <c r="H103" s="11"/>
      <c r="I103" s="456" t="s">
        <v>98</v>
      </c>
      <c r="J103" s="456"/>
      <c r="K103" s="456"/>
      <c r="L103" s="13"/>
      <c r="M103" s="456" t="s">
        <v>99</v>
      </c>
      <c r="N103" s="456"/>
      <c r="O103" s="456"/>
    </row>
    <row r="104" spans="1:15" ht="27.9" customHeight="1">
      <c r="B104" s="11"/>
      <c r="C104" s="11"/>
      <c r="D104" s="11"/>
      <c r="E104" s="11"/>
      <c r="F104" s="11"/>
      <c r="G104" s="11"/>
      <c r="H104" s="11"/>
      <c r="I104" s="385" t="s">
        <v>704</v>
      </c>
      <c r="J104" s="219"/>
      <c r="K104" s="385" t="s">
        <v>703</v>
      </c>
      <c r="L104" s="219"/>
      <c r="M104" s="385" t="s">
        <v>704</v>
      </c>
      <c r="N104" s="219"/>
      <c r="O104" s="385" t="s">
        <v>703</v>
      </c>
    </row>
    <row r="105" spans="1:15" ht="27.9" customHeight="1">
      <c r="C105" s="1" t="s">
        <v>122</v>
      </c>
      <c r="D105" s="1"/>
      <c r="E105" s="3"/>
      <c r="F105" s="3"/>
    </row>
    <row r="106" spans="1:15" ht="27.9" customHeight="1">
      <c r="C106" s="3"/>
      <c r="D106" s="414" t="s">
        <v>109</v>
      </c>
      <c r="E106" s="3"/>
      <c r="F106" s="3"/>
      <c r="I106" s="44">
        <v>221622</v>
      </c>
      <c r="K106" s="6">
        <v>106359</v>
      </c>
      <c r="M106" s="6">
        <v>0</v>
      </c>
      <c r="O106" s="6">
        <v>0</v>
      </c>
    </row>
    <row r="107" spans="1:15" ht="27.9" customHeight="1" thickBot="1">
      <c r="I107" s="152">
        <f>SUM(I106:I106)</f>
        <v>221622</v>
      </c>
      <c r="K107" s="152">
        <f>SUM(K106:K106)</f>
        <v>106359</v>
      </c>
      <c r="M107" s="152">
        <f>SUM(M106:M106)</f>
        <v>0</v>
      </c>
      <c r="O107" s="152">
        <f>SUM(O106:O106)</f>
        <v>0</v>
      </c>
    </row>
    <row r="108" spans="1:15" ht="27.9" customHeight="1" thickTop="1">
      <c r="I108" s="6"/>
      <c r="K108" s="6"/>
      <c r="M108" s="6"/>
      <c r="O108" s="6"/>
    </row>
    <row r="109" spans="1:15" s="11" customFormat="1" ht="27.9" customHeight="1">
      <c r="I109" s="456" t="s">
        <v>98</v>
      </c>
      <c r="J109" s="456"/>
      <c r="K109" s="456"/>
      <c r="L109" s="13"/>
      <c r="M109" s="456" t="s">
        <v>99</v>
      </c>
      <c r="N109" s="456"/>
      <c r="O109" s="456"/>
    </row>
    <row r="110" spans="1:15" s="11" customFormat="1" ht="27.9" customHeight="1">
      <c r="I110" s="385" t="s">
        <v>704</v>
      </c>
      <c r="J110" s="219"/>
      <c r="K110" s="385" t="s">
        <v>703</v>
      </c>
      <c r="L110" s="219"/>
      <c r="M110" s="385" t="s">
        <v>704</v>
      </c>
      <c r="N110" s="219"/>
      <c r="O110" s="385" t="s">
        <v>703</v>
      </c>
    </row>
    <row r="111" spans="1:15" ht="27.9" customHeight="1">
      <c r="C111" s="1" t="s">
        <v>123</v>
      </c>
      <c r="D111" s="1"/>
      <c r="E111" s="3"/>
      <c r="F111" s="3"/>
    </row>
    <row r="112" spans="1:15" ht="27.9" customHeight="1">
      <c r="C112" s="3"/>
      <c r="D112" s="414" t="s">
        <v>124</v>
      </c>
      <c r="E112" s="3"/>
      <c r="F112" s="3"/>
      <c r="I112" s="6">
        <v>0</v>
      </c>
      <c r="K112" s="6">
        <v>0</v>
      </c>
      <c r="M112" s="44">
        <v>958564.25</v>
      </c>
      <c r="N112" s="65"/>
      <c r="O112" s="44">
        <v>927608.23</v>
      </c>
    </row>
    <row r="113" spans="1:15" ht="27.9" customHeight="1" thickBot="1">
      <c r="I113" s="152">
        <f>SUM(I112)</f>
        <v>0</v>
      </c>
      <c r="K113" s="152">
        <f>SUM(K112)</f>
        <v>0</v>
      </c>
      <c r="M113" s="152">
        <f>SUM(M112)</f>
        <v>958564.25</v>
      </c>
      <c r="O113" s="152">
        <f>SUM(O112)</f>
        <v>927608.23</v>
      </c>
    </row>
    <row r="114" spans="1:15" ht="27.9" customHeight="1" thickTop="1">
      <c r="I114" s="6"/>
      <c r="K114" s="6"/>
      <c r="M114" s="6"/>
      <c r="O114" s="6"/>
    </row>
    <row r="115" spans="1:15" s="11" customFormat="1" ht="27.9" customHeight="1">
      <c r="I115" s="456" t="s">
        <v>98</v>
      </c>
      <c r="J115" s="456"/>
      <c r="K115" s="456"/>
      <c r="L115" s="13"/>
      <c r="M115" s="456" t="s">
        <v>99</v>
      </c>
      <c r="N115" s="456"/>
      <c r="O115" s="456"/>
    </row>
    <row r="116" spans="1:15" s="11" customFormat="1" ht="27.9" customHeight="1">
      <c r="I116" s="385" t="s">
        <v>704</v>
      </c>
      <c r="J116" s="219"/>
      <c r="K116" s="385" t="s">
        <v>703</v>
      </c>
      <c r="L116" s="219"/>
      <c r="M116" s="385" t="s">
        <v>704</v>
      </c>
      <c r="N116" s="219"/>
      <c r="O116" s="385" t="s">
        <v>703</v>
      </c>
    </row>
    <row r="117" spans="1:15" ht="27.9" customHeight="1">
      <c r="C117" s="1" t="s">
        <v>125</v>
      </c>
      <c r="D117" s="3"/>
      <c r="E117" s="3"/>
      <c r="F117" s="3"/>
    </row>
    <row r="118" spans="1:15" ht="27.9" customHeight="1">
      <c r="C118" s="1"/>
      <c r="D118" s="414" t="s">
        <v>108</v>
      </c>
      <c r="E118" s="3"/>
      <c r="F118" s="3"/>
      <c r="I118" s="65">
        <v>85309420</v>
      </c>
      <c r="K118" s="65">
        <v>72035245.099999994</v>
      </c>
      <c r="M118" s="9">
        <v>0</v>
      </c>
      <c r="O118" s="9">
        <v>0</v>
      </c>
    </row>
    <row r="119" spans="1:15" ht="27.9" customHeight="1">
      <c r="C119" s="3"/>
      <c r="D119" s="414" t="s">
        <v>109</v>
      </c>
      <c r="E119" s="3"/>
      <c r="F119" s="3"/>
      <c r="I119" s="44">
        <v>21813293.190000001</v>
      </c>
      <c r="K119" s="44">
        <v>11510198.51</v>
      </c>
      <c r="M119" s="6">
        <v>0</v>
      </c>
      <c r="O119" s="6">
        <v>0</v>
      </c>
    </row>
    <row r="120" spans="1:15" ht="27.9" customHeight="1">
      <c r="C120" s="3"/>
      <c r="D120" s="215" t="s">
        <v>70</v>
      </c>
      <c r="E120" s="3"/>
      <c r="F120" s="3"/>
      <c r="I120" s="44">
        <v>7682.15</v>
      </c>
      <c r="K120" s="44">
        <v>3100</v>
      </c>
      <c r="M120" s="6">
        <v>0</v>
      </c>
      <c r="O120" s="6">
        <v>0</v>
      </c>
    </row>
    <row r="121" spans="1:15" ht="27.9" customHeight="1">
      <c r="C121" s="3"/>
      <c r="D121" s="215" t="s">
        <v>79</v>
      </c>
      <c r="E121" s="3"/>
      <c r="F121" s="3"/>
      <c r="I121" s="44">
        <v>14336.45</v>
      </c>
      <c r="K121" s="44">
        <v>0</v>
      </c>
      <c r="M121" s="6">
        <v>0</v>
      </c>
      <c r="O121" s="6">
        <v>0</v>
      </c>
    </row>
    <row r="122" spans="1:15" ht="27.9" customHeight="1" thickBot="1">
      <c r="I122" s="152">
        <f>SUM(I118:I121)</f>
        <v>107144731.79000001</v>
      </c>
      <c r="K122" s="152">
        <f>SUM(K118:K121)</f>
        <v>83548543.609999999</v>
      </c>
      <c r="M122" s="152">
        <f>SUM(M118:M120)</f>
        <v>0</v>
      </c>
      <c r="O122" s="152">
        <f>SUM(O118:O120)</f>
        <v>0</v>
      </c>
    </row>
    <row r="123" spans="1:15" s="11" customFormat="1" ht="27.9" customHeight="1" thickTop="1"/>
    <row r="124" spans="1:15" s="11" customFormat="1" ht="27.9" customHeight="1">
      <c r="I124" s="456" t="s">
        <v>98</v>
      </c>
      <c r="J124" s="456"/>
      <c r="K124" s="456"/>
      <c r="L124" s="13"/>
      <c r="M124" s="456" t="s">
        <v>99</v>
      </c>
      <c r="N124" s="456"/>
      <c r="O124" s="456"/>
    </row>
    <row r="125" spans="1:15" ht="27.9" customHeight="1">
      <c r="A125" s="11"/>
      <c r="B125" s="11"/>
      <c r="C125" s="11"/>
      <c r="D125" s="11"/>
      <c r="E125" s="11"/>
      <c r="F125" s="11"/>
      <c r="G125" s="11"/>
      <c r="H125" s="11"/>
      <c r="I125" s="385" t="s">
        <v>704</v>
      </c>
      <c r="J125" s="219"/>
      <c r="K125" s="385" t="s">
        <v>703</v>
      </c>
      <c r="L125" s="219"/>
      <c r="M125" s="385" t="s">
        <v>704</v>
      </c>
      <c r="N125" s="219"/>
      <c r="O125" s="385" t="s">
        <v>703</v>
      </c>
    </row>
    <row r="126" spans="1:15" ht="27.9" customHeight="1">
      <c r="C126" s="1" t="s">
        <v>853</v>
      </c>
      <c r="D126" s="3"/>
      <c r="E126" s="3"/>
      <c r="F126" s="3"/>
    </row>
    <row r="127" spans="1:15" ht="27.9" customHeight="1">
      <c r="C127" s="1"/>
      <c r="D127" s="414" t="s">
        <v>108</v>
      </c>
      <c r="E127" s="3"/>
      <c r="F127" s="3"/>
      <c r="I127" s="9">
        <v>0</v>
      </c>
      <c r="K127" s="9">
        <v>41567.78</v>
      </c>
      <c r="M127" s="9">
        <v>0</v>
      </c>
      <c r="O127" s="9">
        <v>0</v>
      </c>
    </row>
    <row r="128" spans="1:15" ht="27.9" customHeight="1">
      <c r="C128" s="3"/>
      <c r="D128" s="414" t="s">
        <v>109</v>
      </c>
      <c r="E128" s="3"/>
      <c r="F128" s="3"/>
      <c r="I128" s="44">
        <v>108970</v>
      </c>
      <c r="J128" s="65"/>
      <c r="K128" s="44">
        <v>90225</v>
      </c>
      <c r="M128" s="6">
        <v>0</v>
      </c>
      <c r="O128" s="6">
        <v>0</v>
      </c>
    </row>
    <row r="129" spans="1:15" ht="27.9" customHeight="1">
      <c r="C129" s="3"/>
      <c r="D129" s="414" t="s">
        <v>87</v>
      </c>
      <c r="E129" s="3"/>
      <c r="F129" s="3"/>
      <c r="I129" s="44">
        <v>395386.72754590504</v>
      </c>
      <c r="J129" s="65"/>
      <c r="K129" s="44">
        <v>395386.73</v>
      </c>
      <c r="M129" s="6">
        <v>0</v>
      </c>
      <c r="O129" s="6">
        <v>0</v>
      </c>
    </row>
    <row r="130" spans="1:15" s="11" customFormat="1" ht="22.2" thickBot="1">
      <c r="A130" s="9"/>
      <c r="B130" s="9"/>
      <c r="C130" s="9"/>
      <c r="D130" s="9"/>
      <c r="E130" s="9"/>
      <c r="F130" s="9"/>
      <c r="G130" s="9"/>
      <c r="H130" s="9"/>
      <c r="I130" s="152">
        <f>SUM(I127:I129)</f>
        <v>504356.72754590504</v>
      </c>
      <c r="J130" s="9"/>
      <c r="K130" s="152">
        <f>SUM(K127:K129)</f>
        <v>527179.51</v>
      </c>
      <c r="L130" s="9"/>
      <c r="M130" s="152">
        <f>SUM(M127:M129)</f>
        <v>0</v>
      </c>
      <c r="N130" s="9"/>
      <c r="O130" s="152">
        <f>SUM(O127:O129)</f>
        <v>0</v>
      </c>
    </row>
    <row r="131" spans="1:15" s="11" customFormat="1" ht="25.5" customHeight="1" thickTop="1">
      <c r="A131" s="9"/>
      <c r="B131" s="9"/>
      <c r="C131" s="9"/>
      <c r="D131" s="9"/>
      <c r="E131" s="9"/>
      <c r="F131" s="9"/>
      <c r="G131" s="9"/>
      <c r="H131" s="9"/>
      <c r="I131" s="6"/>
      <c r="J131" s="9"/>
      <c r="K131" s="6"/>
      <c r="L131" s="9"/>
      <c r="M131" s="6"/>
      <c r="N131" s="9"/>
      <c r="O131" s="6"/>
    </row>
    <row r="132" spans="1:15" s="11" customFormat="1" ht="25.5" customHeight="1">
      <c r="A132" s="9"/>
      <c r="B132" s="9"/>
      <c r="C132" s="9"/>
      <c r="D132" s="9"/>
      <c r="E132" s="9"/>
      <c r="F132" s="9"/>
      <c r="G132" s="9"/>
      <c r="H132" s="9"/>
      <c r="I132" s="6"/>
      <c r="J132" s="9"/>
      <c r="K132" s="6"/>
      <c r="L132" s="9"/>
      <c r="M132" s="6"/>
      <c r="N132" s="9"/>
      <c r="O132" s="6"/>
    </row>
    <row r="133" spans="1:15" s="11" customFormat="1" ht="27" customHeight="1">
      <c r="A133" s="457" t="s">
        <v>783</v>
      </c>
      <c r="B133" s="457"/>
      <c r="C133" s="457"/>
      <c r="D133" s="457"/>
      <c r="E133" s="457"/>
      <c r="F133" s="457"/>
      <c r="G133" s="457"/>
      <c r="H133" s="457"/>
      <c r="I133" s="457"/>
      <c r="J133" s="457"/>
      <c r="K133" s="457"/>
      <c r="L133" s="457"/>
      <c r="M133" s="457"/>
      <c r="N133" s="457"/>
      <c r="O133" s="457"/>
    </row>
    <row r="134" spans="1:15" s="11" customFormat="1" ht="27" customHeight="1">
      <c r="A134" s="9"/>
      <c r="B134" s="9"/>
      <c r="C134" s="9"/>
      <c r="D134" s="9"/>
      <c r="E134" s="9"/>
      <c r="F134" s="9"/>
      <c r="G134" s="9"/>
      <c r="H134" s="9"/>
      <c r="I134" s="6"/>
      <c r="J134" s="9"/>
      <c r="K134" s="6"/>
      <c r="L134" s="9"/>
      <c r="M134" s="6"/>
      <c r="N134" s="9"/>
      <c r="O134" s="6"/>
    </row>
    <row r="135" spans="1:15" ht="27" customHeight="1">
      <c r="B135" s="11"/>
      <c r="C135" s="11"/>
      <c r="D135" s="11"/>
      <c r="E135" s="11"/>
      <c r="F135" s="11"/>
      <c r="G135" s="11"/>
      <c r="H135" s="11"/>
      <c r="I135" s="456" t="s">
        <v>98</v>
      </c>
      <c r="J135" s="456"/>
      <c r="K135" s="456"/>
      <c r="L135" s="13"/>
      <c r="M135" s="456" t="s">
        <v>99</v>
      </c>
      <c r="N135" s="456"/>
      <c r="O135" s="456"/>
    </row>
    <row r="136" spans="1:15" ht="27" customHeight="1">
      <c r="B136" s="11"/>
      <c r="C136" s="11"/>
      <c r="D136" s="11"/>
      <c r="E136" s="11"/>
      <c r="F136" s="11"/>
      <c r="G136" s="11"/>
      <c r="H136" s="11"/>
      <c r="I136" s="385" t="s">
        <v>704</v>
      </c>
      <c r="J136" s="219"/>
      <c r="K136" s="385" t="s">
        <v>703</v>
      </c>
      <c r="L136" s="219"/>
      <c r="M136" s="385" t="s">
        <v>704</v>
      </c>
      <c r="N136" s="219"/>
      <c r="O136" s="385" t="s">
        <v>703</v>
      </c>
    </row>
    <row r="137" spans="1:15" ht="27" customHeight="1">
      <c r="C137" s="1" t="s">
        <v>127</v>
      </c>
      <c r="I137" s="6"/>
      <c r="K137" s="6"/>
      <c r="M137" s="6"/>
      <c r="O137" s="6"/>
    </row>
    <row r="138" spans="1:15" ht="27" customHeight="1">
      <c r="D138" s="414" t="s">
        <v>87</v>
      </c>
      <c r="I138" s="9">
        <v>144328.38090530515</v>
      </c>
      <c r="K138" s="9">
        <v>159205.96</v>
      </c>
      <c r="M138" s="9">
        <v>0</v>
      </c>
      <c r="O138" s="9">
        <v>0</v>
      </c>
    </row>
    <row r="139" spans="1:15" ht="27" customHeight="1" thickBot="1">
      <c r="I139" s="152">
        <f>SUM(I138:I138)</f>
        <v>144328.38090530515</v>
      </c>
      <c r="K139" s="152">
        <f>SUM(K138:K138)</f>
        <v>159205.96</v>
      </c>
      <c r="M139" s="152">
        <f>SUM(M138:M138)</f>
        <v>0</v>
      </c>
      <c r="O139" s="152">
        <f>SUM(O138:O138)</f>
        <v>0</v>
      </c>
    </row>
    <row r="140" spans="1:15" ht="27" customHeight="1" thickTop="1">
      <c r="I140" s="6"/>
      <c r="K140" s="6"/>
      <c r="M140" s="6"/>
      <c r="O140" s="6"/>
    </row>
    <row r="141" spans="1:15" ht="27" customHeight="1">
      <c r="B141" s="86"/>
      <c r="C141" s="1" t="s">
        <v>128</v>
      </c>
      <c r="D141" s="414"/>
      <c r="E141" s="21"/>
      <c r="F141" s="8"/>
      <c r="G141" s="21"/>
      <c r="H141" s="21"/>
      <c r="I141" s="21"/>
      <c r="J141" s="6"/>
      <c r="K141" s="6"/>
    </row>
    <row r="142" spans="1:15" ht="27" customHeight="1">
      <c r="B142" s="86"/>
      <c r="D142" s="414" t="s">
        <v>129</v>
      </c>
    </row>
    <row r="143" spans="1:15" ht="27" customHeight="1">
      <c r="B143" s="11"/>
      <c r="D143" s="11"/>
      <c r="E143" s="11"/>
      <c r="F143" s="11"/>
      <c r="G143" s="11"/>
      <c r="H143" s="11"/>
      <c r="I143" s="456" t="s">
        <v>98</v>
      </c>
      <c r="J143" s="456"/>
      <c r="K143" s="456"/>
      <c r="L143" s="13"/>
      <c r="M143" s="456" t="s">
        <v>99</v>
      </c>
      <c r="N143" s="456"/>
      <c r="O143" s="456"/>
    </row>
    <row r="144" spans="1:15" ht="27" customHeight="1">
      <c r="B144" s="11"/>
      <c r="D144" s="11"/>
      <c r="E144" s="11"/>
      <c r="F144" s="11"/>
      <c r="G144" s="11"/>
      <c r="H144" s="11"/>
      <c r="I144" s="385" t="s">
        <v>704</v>
      </c>
      <c r="J144" s="219"/>
      <c r="K144" s="385" t="s">
        <v>703</v>
      </c>
      <c r="L144" s="219"/>
      <c r="M144" s="385" t="s">
        <v>704</v>
      </c>
      <c r="N144" s="219"/>
      <c r="O144" s="385" t="s">
        <v>703</v>
      </c>
    </row>
    <row r="145" spans="1:16" ht="27" customHeight="1">
      <c r="B145" s="414"/>
      <c r="D145" s="414" t="s">
        <v>130</v>
      </c>
      <c r="E145" s="414"/>
      <c r="I145" s="3">
        <v>13276750.08</v>
      </c>
      <c r="J145" s="3"/>
      <c r="K145" s="3">
        <v>10402292.67</v>
      </c>
      <c r="L145" s="3"/>
      <c r="M145" s="3">
        <v>7946564.0800000001</v>
      </c>
      <c r="N145" s="3"/>
      <c r="O145" s="3">
        <v>6525268.6699999999</v>
      </c>
    </row>
    <row r="146" spans="1:16" ht="27" customHeight="1">
      <c r="B146" s="414"/>
      <c r="D146" s="414" t="s">
        <v>131</v>
      </c>
      <c r="E146" s="414"/>
      <c r="I146" s="3">
        <v>955868.35</v>
      </c>
      <c r="J146" s="3"/>
      <c r="K146" s="3">
        <v>893966.02</v>
      </c>
      <c r="L146" s="3"/>
      <c r="M146" s="3">
        <v>662219.35</v>
      </c>
      <c r="N146" s="3"/>
      <c r="O146" s="3">
        <v>622272.02</v>
      </c>
    </row>
    <row r="147" spans="1:16" ht="27" customHeight="1" thickBot="1">
      <c r="B147" s="414"/>
      <c r="D147" s="414"/>
      <c r="E147" s="414" t="s">
        <v>132</v>
      </c>
      <c r="I147" s="152">
        <f>SUM(I145:I146)</f>
        <v>14232618.43</v>
      </c>
      <c r="K147" s="152">
        <f>SUM(K145:K146)</f>
        <v>11296258.689999999</v>
      </c>
      <c r="M147" s="152">
        <f>SUM(M145:M146)</f>
        <v>8608783.4299999997</v>
      </c>
      <c r="O147" s="152">
        <f>SUM(O145:O146)</f>
        <v>7147540.6899999995</v>
      </c>
    </row>
    <row r="148" spans="1:16" ht="27" customHeight="1" thickTop="1">
      <c r="B148" s="414"/>
      <c r="D148" s="414"/>
      <c r="E148" s="414"/>
      <c r="I148" s="6"/>
      <c r="K148" s="6"/>
      <c r="M148" s="6"/>
      <c r="O148" s="6"/>
    </row>
    <row r="149" spans="1:16" ht="27" customHeight="1">
      <c r="A149" s="109" t="s">
        <v>71</v>
      </c>
      <c r="B149" s="19" t="s">
        <v>133</v>
      </c>
      <c r="C149" s="2"/>
      <c r="D149" s="2"/>
      <c r="E149" s="2"/>
      <c r="F149" s="2"/>
      <c r="G149" s="2"/>
      <c r="H149" s="2"/>
      <c r="I149" s="2"/>
      <c r="J149" s="2"/>
      <c r="K149" s="2"/>
      <c r="L149" s="2"/>
      <c r="M149" s="2"/>
      <c r="N149" s="2"/>
      <c r="O149" s="2"/>
      <c r="P149" s="2"/>
    </row>
    <row r="150" spans="1:16" ht="27" customHeight="1">
      <c r="A150" s="13"/>
      <c r="B150" s="13"/>
      <c r="C150" s="13"/>
      <c r="D150" s="13"/>
      <c r="E150" s="13"/>
      <c r="F150" s="13"/>
      <c r="G150" s="13"/>
      <c r="H150" s="13"/>
      <c r="I150" s="456" t="s">
        <v>98</v>
      </c>
      <c r="J150" s="456"/>
      <c r="K150" s="456"/>
      <c r="L150" s="13"/>
      <c r="M150" s="456" t="s">
        <v>99</v>
      </c>
      <c r="N150" s="456"/>
      <c r="O150" s="456"/>
    </row>
    <row r="151" spans="1:16" ht="27" customHeight="1">
      <c r="A151" s="13"/>
      <c r="B151" s="13"/>
      <c r="C151" s="13"/>
      <c r="D151" s="13"/>
      <c r="E151" s="13"/>
      <c r="F151" s="13"/>
      <c r="G151" s="13"/>
      <c r="H151" s="13"/>
      <c r="I151" s="385" t="s">
        <v>704</v>
      </c>
      <c r="J151" s="219"/>
      <c r="K151" s="385" t="s">
        <v>672</v>
      </c>
      <c r="L151" s="219"/>
      <c r="M151" s="385" t="s">
        <v>704</v>
      </c>
      <c r="N151" s="219"/>
      <c r="O151" s="385" t="s">
        <v>672</v>
      </c>
    </row>
    <row r="152" spans="1:16" ht="27" customHeight="1">
      <c r="A152" s="3"/>
      <c r="B152" s="3"/>
      <c r="C152" s="416" t="s">
        <v>134</v>
      </c>
      <c r="D152" s="12"/>
      <c r="E152" s="3"/>
      <c r="F152" s="3"/>
      <c r="G152" s="3"/>
      <c r="H152" s="3"/>
      <c r="I152" s="40">
        <v>1419387.63</v>
      </c>
      <c r="J152" s="40"/>
      <c r="K152" s="40">
        <v>1738073.23</v>
      </c>
      <c r="L152" s="41"/>
      <c r="M152" s="40">
        <v>8233.25</v>
      </c>
      <c r="N152" s="40"/>
      <c r="O152" s="40">
        <v>13073.23</v>
      </c>
    </row>
    <row r="153" spans="1:16" ht="27" customHeight="1">
      <c r="A153" s="3"/>
      <c r="B153" s="3"/>
      <c r="C153" s="416" t="s">
        <v>135</v>
      </c>
      <c r="D153" s="12"/>
      <c r="E153" s="3"/>
      <c r="F153" s="3"/>
      <c r="G153" s="3"/>
      <c r="H153" s="3"/>
      <c r="I153" s="40">
        <v>94351406.700000003</v>
      </c>
      <c r="J153" s="40"/>
      <c r="K153" s="40">
        <v>6886532.75</v>
      </c>
      <c r="L153" s="41"/>
      <c r="M153" s="40">
        <v>90116381.269999996</v>
      </c>
      <c r="N153" s="40"/>
      <c r="O153" s="40">
        <v>1855965.37</v>
      </c>
    </row>
    <row r="154" spans="1:16" ht="27" customHeight="1">
      <c r="A154" s="3"/>
      <c r="B154" s="3"/>
      <c r="C154" s="416" t="s">
        <v>136</v>
      </c>
      <c r="D154" s="12"/>
      <c r="E154" s="3"/>
      <c r="F154" s="3"/>
      <c r="G154" s="3"/>
      <c r="H154" s="3"/>
      <c r="I154" s="40">
        <v>183905623.38</v>
      </c>
      <c r="J154" s="40"/>
      <c r="K154" s="40">
        <v>260878069.16999996</v>
      </c>
      <c r="L154" s="41"/>
      <c r="M154" s="40">
        <v>139587161.65000001</v>
      </c>
      <c r="N154" s="40"/>
      <c r="O154" s="40">
        <v>219248215.43999997</v>
      </c>
    </row>
    <row r="155" spans="1:16" ht="27" customHeight="1" thickBot="1">
      <c r="A155" s="3"/>
      <c r="B155" s="3"/>
      <c r="C155" s="12"/>
      <c r="D155" s="332" t="s">
        <v>132</v>
      </c>
      <c r="E155" s="3"/>
      <c r="F155" s="3"/>
      <c r="G155" s="3"/>
      <c r="H155" s="3"/>
      <c r="I155" s="154">
        <f>SUM(I152:I154)</f>
        <v>279676417.70999998</v>
      </c>
      <c r="J155" s="3"/>
      <c r="K155" s="154">
        <f>SUM(K152:K154)</f>
        <v>269502675.14999998</v>
      </c>
      <c r="L155" s="3"/>
      <c r="M155" s="154">
        <f>SUM(M152:M154)</f>
        <v>229711776.17000002</v>
      </c>
      <c r="N155" s="3"/>
      <c r="O155" s="154">
        <f>SUM(O152:O154)</f>
        <v>221117254.03999996</v>
      </c>
    </row>
    <row r="156" spans="1:16" s="6" customFormat="1" ht="27" customHeight="1" thickTop="1">
      <c r="C156" s="7"/>
      <c r="D156" s="215"/>
      <c r="E156" s="7"/>
      <c r="I156" s="44"/>
      <c r="J156" s="44"/>
      <c r="K156" s="44"/>
    </row>
    <row r="157" spans="1:16" s="85" customFormat="1" ht="27" customHeight="1">
      <c r="B157" s="6"/>
      <c r="C157" s="7"/>
      <c r="D157" s="6"/>
      <c r="E157" s="7"/>
      <c r="F157" s="6"/>
      <c r="G157" s="6"/>
      <c r="H157" s="6"/>
      <c r="I157" s="44"/>
      <c r="J157" s="44"/>
      <c r="K157" s="44"/>
      <c r="L157" s="6"/>
      <c r="M157" s="6"/>
      <c r="N157" s="6"/>
      <c r="O157" s="6"/>
    </row>
    <row r="158" spans="1:16" s="6" customFormat="1" ht="27.9" customHeight="1">
      <c r="C158" s="7"/>
      <c r="D158" s="215"/>
      <c r="E158" s="7"/>
      <c r="I158" s="44"/>
      <c r="J158" s="44"/>
      <c r="K158" s="44"/>
    </row>
    <row r="159" spans="1:16" s="6" customFormat="1" ht="27.9" customHeight="1">
      <c r="C159" s="7"/>
      <c r="D159" s="215"/>
      <c r="E159" s="7"/>
      <c r="F159" s="7"/>
      <c r="I159" s="44"/>
      <c r="J159" s="44"/>
      <c r="K159" s="44"/>
    </row>
    <row r="160" spans="1:16" s="6" customFormat="1" ht="27.9" customHeight="1">
      <c r="C160" s="7"/>
      <c r="D160" s="44"/>
      <c r="E160" s="44"/>
      <c r="F160" s="44"/>
      <c r="G160" s="44"/>
      <c r="H160" s="44"/>
      <c r="I160" s="44"/>
      <c r="J160" s="44"/>
      <c r="K160" s="44"/>
      <c r="L160" s="44"/>
      <c r="M160" s="44"/>
      <c r="N160" s="44"/>
      <c r="O160" s="44"/>
    </row>
    <row r="161" spans="1:15" s="6" customFormat="1" ht="27.9" customHeight="1">
      <c r="C161" s="7"/>
      <c r="D161" s="44"/>
      <c r="E161" s="44"/>
      <c r="F161" s="44"/>
      <c r="G161" s="44"/>
      <c r="H161" s="44"/>
      <c r="I161" s="44"/>
      <c r="J161" s="44"/>
      <c r="K161" s="44"/>
      <c r="L161" s="44"/>
      <c r="M161" s="44"/>
      <c r="N161" s="44"/>
      <c r="O161" s="44"/>
    </row>
    <row r="162" spans="1:15" s="6" customFormat="1" ht="27.9" customHeight="1">
      <c r="C162" s="7"/>
      <c r="D162" s="44"/>
      <c r="E162" s="44"/>
      <c r="F162" s="44"/>
      <c r="G162" s="44"/>
      <c r="H162" s="44"/>
      <c r="I162" s="44"/>
      <c r="J162" s="44"/>
      <c r="K162" s="44"/>
      <c r="L162" s="44"/>
      <c r="M162" s="44"/>
      <c r="N162" s="44"/>
      <c r="O162" s="44"/>
    </row>
    <row r="163" spans="1:15" s="6" customFormat="1" ht="27.9" customHeight="1"/>
    <row r="164" spans="1:15" s="85" customFormat="1" ht="27.9" customHeight="1">
      <c r="A164" s="426"/>
      <c r="B164" s="426"/>
      <c r="C164" s="426"/>
      <c r="D164" s="426"/>
      <c r="E164" s="426"/>
      <c r="F164" s="426"/>
      <c r="G164" s="426"/>
      <c r="H164" s="426"/>
      <c r="I164" s="426"/>
      <c r="J164" s="426"/>
      <c r="K164" s="426"/>
      <c r="L164" s="426"/>
      <c r="M164" s="426"/>
      <c r="N164" s="426"/>
      <c r="O164" s="426"/>
    </row>
    <row r="165" spans="1:15" s="85" customFormat="1" ht="21.6">
      <c r="A165" s="427"/>
      <c r="B165" s="427"/>
      <c r="C165" s="427"/>
      <c r="D165" s="427"/>
      <c r="E165" s="427"/>
      <c r="F165" s="427"/>
      <c r="G165" s="427"/>
      <c r="H165" s="427"/>
      <c r="I165" s="427"/>
      <c r="J165" s="427"/>
      <c r="K165" s="427"/>
      <c r="L165" s="427"/>
      <c r="M165" s="427"/>
      <c r="N165" s="427"/>
      <c r="O165" s="427"/>
    </row>
    <row r="166" spans="1:15" s="85" customFormat="1" ht="27.9" customHeight="1">
      <c r="A166" s="426"/>
      <c r="B166" s="426"/>
      <c r="C166" s="426"/>
      <c r="D166" s="426"/>
      <c r="E166" s="426"/>
      <c r="F166" s="426"/>
      <c r="G166" s="426"/>
      <c r="H166" s="426"/>
      <c r="I166" s="426"/>
      <c r="J166" s="426"/>
      <c r="K166" s="426"/>
      <c r="L166" s="426"/>
      <c r="M166" s="426"/>
      <c r="N166" s="426"/>
      <c r="O166" s="426"/>
    </row>
    <row r="167" spans="1:15" s="6" customFormat="1" ht="27.9" customHeight="1">
      <c r="B167" s="85"/>
      <c r="C167" s="85"/>
      <c r="D167" s="85"/>
      <c r="E167" s="85"/>
      <c r="F167" s="85"/>
      <c r="G167" s="85"/>
      <c r="H167" s="85"/>
      <c r="I167" s="21"/>
      <c r="J167" s="21"/>
      <c r="K167" s="21"/>
      <c r="L167" s="8"/>
      <c r="M167" s="21"/>
      <c r="N167" s="21"/>
      <c r="O167" s="21"/>
    </row>
    <row r="168" spans="1:15" s="6" customFormat="1" ht="27.9" customHeight="1">
      <c r="B168" s="85"/>
      <c r="C168" s="85"/>
      <c r="D168" s="85"/>
      <c r="E168" s="85"/>
      <c r="F168" s="85"/>
      <c r="G168" s="85"/>
      <c r="H168" s="85"/>
      <c r="I168" s="220"/>
      <c r="J168" s="219"/>
      <c r="K168" s="220"/>
      <c r="L168" s="219"/>
      <c r="M168" s="220"/>
      <c r="N168" s="219"/>
      <c r="O168" s="220"/>
    </row>
    <row r="169" spans="1:15" s="6" customFormat="1" ht="27.9" customHeight="1">
      <c r="C169" s="425"/>
      <c r="D169" s="425"/>
      <c r="E169" s="7"/>
      <c r="F169" s="7"/>
    </row>
    <row r="170" spans="1:15" s="6" customFormat="1" ht="27.9" customHeight="1">
      <c r="C170" s="7"/>
      <c r="D170" s="414"/>
      <c r="E170" s="7"/>
      <c r="F170" s="7"/>
      <c r="I170" s="44"/>
    </row>
    <row r="171" spans="1:15" s="6" customFormat="1" ht="27.9" customHeight="1">
      <c r="C171" s="7"/>
      <c r="D171" s="44"/>
      <c r="E171" s="44"/>
      <c r="F171" s="7"/>
      <c r="I171" s="44"/>
    </row>
    <row r="172" spans="1:15" s="6" customFormat="1" ht="27.9" customHeight="1">
      <c r="C172" s="7"/>
      <c r="D172" s="44"/>
      <c r="E172" s="44"/>
      <c r="F172" s="7"/>
      <c r="I172" s="44"/>
    </row>
    <row r="173" spans="1:15" s="6" customFormat="1" ht="27.9" customHeight="1"/>
    <row r="174" spans="1:15" s="6" customFormat="1" ht="27.9" customHeight="1"/>
    <row r="175" spans="1:15" s="85" customFormat="1" ht="27.9" customHeight="1">
      <c r="I175" s="21"/>
      <c r="J175" s="21"/>
      <c r="K175" s="21"/>
      <c r="L175" s="8"/>
      <c r="M175" s="21"/>
      <c r="N175" s="21"/>
      <c r="O175" s="21"/>
    </row>
    <row r="176" spans="1:15" s="85" customFormat="1" ht="27.9" customHeight="1">
      <c r="I176" s="220"/>
      <c r="J176" s="219"/>
      <c r="K176" s="220"/>
      <c r="L176" s="219"/>
      <c r="M176" s="220"/>
      <c r="N176" s="219"/>
      <c r="O176" s="220"/>
    </row>
    <row r="177" spans="1:15" s="6" customFormat="1" ht="27.9" customHeight="1">
      <c r="C177" s="425"/>
      <c r="D177" s="425"/>
      <c r="E177" s="7"/>
      <c r="F177" s="7"/>
    </row>
    <row r="178" spans="1:15" s="6" customFormat="1" ht="27.9" customHeight="1">
      <c r="C178" s="7"/>
      <c r="D178" s="414"/>
      <c r="E178" s="7"/>
      <c r="F178" s="7"/>
      <c r="M178" s="44"/>
      <c r="N178" s="44"/>
      <c r="O178" s="44"/>
    </row>
    <row r="179" spans="1:15" s="6" customFormat="1" ht="27.9" customHeight="1"/>
    <row r="180" spans="1:15" s="6" customFormat="1" ht="27.9" customHeight="1"/>
    <row r="181" spans="1:15" s="85" customFormat="1" ht="27.9" customHeight="1">
      <c r="I181" s="21"/>
      <c r="J181" s="21"/>
      <c r="K181" s="21"/>
      <c r="L181" s="8"/>
      <c r="M181" s="21"/>
      <c r="N181" s="21"/>
      <c r="O181" s="21"/>
    </row>
    <row r="182" spans="1:15" s="85" customFormat="1" ht="27.9" customHeight="1">
      <c r="I182" s="220"/>
      <c r="J182" s="219"/>
      <c r="K182" s="220"/>
      <c r="L182" s="219"/>
      <c r="M182" s="220"/>
      <c r="N182" s="219"/>
      <c r="O182" s="220"/>
    </row>
    <row r="183" spans="1:15" s="6" customFormat="1" ht="27.9" customHeight="1">
      <c r="C183" s="425"/>
      <c r="D183" s="7"/>
      <c r="E183" s="7"/>
      <c r="F183" s="7"/>
    </row>
    <row r="184" spans="1:15" s="6" customFormat="1" ht="27.9" customHeight="1">
      <c r="C184" s="425"/>
      <c r="D184" s="414"/>
      <c r="E184" s="7"/>
      <c r="F184" s="7"/>
      <c r="I184" s="44"/>
      <c r="K184" s="44"/>
    </row>
    <row r="185" spans="1:15" s="6" customFormat="1" ht="27.9" customHeight="1">
      <c r="C185" s="7"/>
      <c r="D185" s="414"/>
      <c r="E185" s="7"/>
      <c r="F185" s="7"/>
      <c r="I185" s="44"/>
      <c r="K185" s="44"/>
    </row>
    <row r="186" spans="1:15" s="6" customFormat="1" ht="27.9" customHeight="1">
      <c r="C186" s="7"/>
      <c r="D186" s="215"/>
      <c r="E186" s="7"/>
      <c r="F186" s="7"/>
      <c r="I186" s="44"/>
      <c r="K186" s="44"/>
    </row>
    <row r="187" spans="1:15" s="6" customFormat="1" ht="27.9" customHeight="1">
      <c r="C187" s="7"/>
      <c r="D187" s="215"/>
      <c r="E187" s="7"/>
      <c r="F187" s="7"/>
      <c r="I187" s="44"/>
      <c r="K187" s="44"/>
    </row>
    <row r="188" spans="1:15" s="6" customFormat="1" ht="27.9" customHeight="1"/>
    <row r="189" spans="1:15" s="85" customFormat="1" ht="27.9" customHeight="1"/>
    <row r="190" spans="1:15" s="85" customFormat="1" ht="27.9" customHeight="1">
      <c r="I190" s="21"/>
      <c r="J190" s="21"/>
      <c r="K190" s="21"/>
      <c r="L190" s="8"/>
      <c r="M190" s="21"/>
      <c r="N190" s="21"/>
      <c r="O190" s="21"/>
    </row>
    <row r="191" spans="1:15" s="6" customFormat="1" ht="27.9" customHeight="1">
      <c r="A191" s="85"/>
      <c r="B191" s="85"/>
      <c r="C191" s="85"/>
      <c r="D191" s="85"/>
      <c r="E191" s="85"/>
      <c r="F191" s="85"/>
      <c r="G191" s="85"/>
      <c r="H191" s="85"/>
      <c r="I191" s="220"/>
      <c r="J191" s="219"/>
      <c r="K191" s="220"/>
      <c r="L191" s="219"/>
      <c r="M191" s="220"/>
      <c r="N191" s="219"/>
      <c r="O191" s="220"/>
    </row>
    <row r="192" spans="1:15" s="6" customFormat="1" ht="27.9" customHeight="1">
      <c r="C192" s="425"/>
      <c r="D192" s="7"/>
      <c r="E192" s="7"/>
      <c r="F192" s="7"/>
    </row>
    <row r="193" spans="1:15" s="6" customFormat="1" ht="27.9" customHeight="1">
      <c r="C193" s="425"/>
      <c r="D193" s="414"/>
      <c r="E193" s="7"/>
      <c r="F193" s="7"/>
    </row>
    <row r="194" spans="1:15" s="6" customFormat="1" ht="27.9" customHeight="1">
      <c r="C194" s="7"/>
      <c r="D194" s="414"/>
      <c r="E194" s="7"/>
      <c r="F194" s="7"/>
      <c r="I194" s="44"/>
      <c r="J194" s="44"/>
      <c r="K194" s="44"/>
    </row>
    <row r="195" spans="1:15" s="6" customFormat="1" ht="27.9" customHeight="1">
      <c r="C195" s="7"/>
      <c r="D195" s="414"/>
      <c r="E195" s="7"/>
      <c r="F195" s="7"/>
      <c r="I195" s="44"/>
      <c r="J195" s="44"/>
      <c r="K195" s="44"/>
    </row>
    <row r="196" spans="1:15" s="85" customFormat="1" ht="27.9" customHeight="1">
      <c r="A196" s="6"/>
      <c r="B196" s="6"/>
      <c r="C196" s="6"/>
      <c r="D196" s="6"/>
      <c r="E196" s="6"/>
      <c r="F196" s="6"/>
      <c r="G196" s="6"/>
      <c r="H196" s="6"/>
      <c r="I196" s="6"/>
      <c r="J196" s="6"/>
      <c r="K196" s="6"/>
      <c r="L196" s="6"/>
      <c r="M196" s="6"/>
      <c r="N196" s="6"/>
      <c r="O196" s="6"/>
    </row>
    <row r="197" spans="1:15" s="85" customFormat="1" ht="27.9" customHeight="1">
      <c r="A197" s="427"/>
      <c r="B197" s="427"/>
      <c r="C197" s="427"/>
      <c r="D197" s="427"/>
      <c r="E197" s="427"/>
      <c r="F197" s="427"/>
      <c r="G197" s="427"/>
      <c r="H197" s="427"/>
      <c r="I197" s="427"/>
      <c r="J197" s="427"/>
      <c r="K197" s="427"/>
      <c r="L197" s="427"/>
      <c r="M197" s="427"/>
      <c r="N197" s="427"/>
      <c r="O197" s="427"/>
    </row>
    <row r="198" spans="1:15" s="85" customFormat="1" ht="27.9" customHeight="1">
      <c r="A198" s="6"/>
      <c r="B198" s="6"/>
      <c r="C198" s="6"/>
      <c r="D198" s="6"/>
      <c r="E198" s="6"/>
      <c r="F198" s="6"/>
      <c r="G198" s="6"/>
      <c r="H198" s="6"/>
      <c r="I198" s="6"/>
      <c r="J198" s="6"/>
      <c r="K198" s="6"/>
      <c r="L198" s="6"/>
      <c r="M198" s="6"/>
      <c r="N198" s="6"/>
      <c r="O198" s="6"/>
    </row>
    <row r="199" spans="1:15" s="6" customFormat="1" ht="27.9" customHeight="1">
      <c r="B199" s="85"/>
      <c r="C199" s="85"/>
      <c r="D199" s="85"/>
      <c r="E199" s="85"/>
      <c r="F199" s="85"/>
      <c r="G199" s="85"/>
      <c r="H199" s="85"/>
      <c r="I199" s="21"/>
      <c r="J199" s="21"/>
      <c r="K199" s="21"/>
      <c r="L199" s="8"/>
      <c r="M199" s="21"/>
      <c r="N199" s="21"/>
      <c r="O199" s="21"/>
    </row>
    <row r="200" spans="1:15" s="6" customFormat="1" ht="27.9" customHeight="1">
      <c r="B200" s="85"/>
      <c r="C200" s="85"/>
      <c r="D200" s="85"/>
      <c r="E200" s="85"/>
      <c r="F200" s="85"/>
      <c r="G200" s="85"/>
      <c r="H200" s="85"/>
      <c r="I200" s="220"/>
      <c r="J200" s="219"/>
      <c r="K200" s="220"/>
      <c r="L200" s="219"/>
      <c r="M200" s="220"/>
      <c r="N200" s="219"/>
      <c r="O200" s="220"/>
    </row>
    <row r="201" spans="1:15" s="6" customFormat="1" ht="27.9" customHeight="1">
      <c r="C201" s="425"/>
    </row>
    <row r="202" spans="1:15" s="6" customFormat="1" ht="27.9" customHeight="1">
      <c r="D202" s="414"/>
    </row>
    <row r="203" spans="1:15" s="6" customFormat="1" ht="27.9" customHeight="1"/>
    <row r="204" spans="1:15" s="6" customFormat="1" ht="27.9" customHeight="1"/>
    <row r="205" spans="1:15" s="6" customFormat="1" ht="27.9" customHeight="1">
      <c r="B205" s="428"/>
      <c r="C205" s="425"/>
      <c r="D205" s="414"/>
      <c r="E205" s="21"/>
      <c r="F205" s="8"/>
      <c r="G205" s="21"/>
      <c r="H205" s="21"/>
      <c r="I205" s="21"/>
    </row>
    <row r="206" spans="1:15" s="6" customFormat="1" ht="27.9" customHeight="1">
      <c r="B206" s="428"/>
      <c r="D206" s="414"/>
    </row>
    <row r="207" spans="1:15" s="6" customFormat="1" ht="27.9" customHeight="1">
      <c r="B207" s="85"/>
      <c r="D207" s="85"/>
      <c r="E207" s="85"/>
      <c r="F207" s="85"/>
      <c r="G207" s="85"/>
      <c r="H207" s="85"/>
      <c r="I207" s="21"/>
      <c r="J207" s="21"/>
      <c r="K207" s="21"/>
      <c r="L207" s="8"/>
      <c r="M207" s="21"/>
      <c r="N207" s="21"/>
      <c r="O207" s="21"/>
    </row>
    <row r="208" spans="1:15" s="6" customFormat="1" ht="27.9" customHeight="1">
      <c r="B208" s="85"/>
      <c r="D208" s="85"/>
      <c r="E208" s="85"/>
      <c r="F208" s="85"/>
      <c r="G208" s="85"/>
      <c r="H208" s="85"/>
      <c r="I208" s="220"/>
      <c r="J208" s="219"/>
      <c r="K208" s="220"/>
      <c r="L208" s="219"/>
      <c r="M208" s="220"/>
      <c r="N208" s="219"/>
      <c r="O208" s="220"/>
    </row>
    <row r="209" spans="1:16" s="6" customFormat="1" ht="27.9" customHeight="1">
      <c r="B209" s="414"/>
      <c r="D209" s="414"/>
      <c r="E209" s="414"/>
      <c r="I209" s="7"/>
      <c r="J209" s="7"/>
      <c r="K209" s="7"/>
      <c r="L209" s="7"/>
      <c r="M209" s="7"/>
      <c r="N209" s="7"/>
      <c r="O209" s="7"/>
    </row>
    <row r="210" spans="1:16" s="6" customFormat="1" ht="27.9" customHeight="1">
      <c r="B210" s="414"/>
      <c r="D210" s="414"/>
      <c r="E210" s="414"/>
      <c r="I210" s="7"/>
      <c r="J210" s="7"/>
      <c r="K210" s="7"/>
      <c r="L210" s="7"/>
      <c r="M210" s="7"/>
      <c r="N210" s="7"/>
      <c r="O210" s="7"/>
    </row>
    <row r="211" spans="1:16" s="6" customFormat="1" ht="27.9" customHeight="1">
      <c r="B211" s="414"/>
      <c r="D211" s="414"/>
      <c r="E211" s="414"/>
    </row>
    <row r="212" spans="1:16" ht="27.9" customHeight="1">
      <c r="B212" s="414"/>
      <c r="D212" s="414"/>
      <c r="E212" s="414"/>
      <c r="I212" s="6"/>
      <c r="K212" s="6"/>
      <c r="M212" s="6"/>
      <c r="O212" s="6"/>
    </row>
    <row r="220" spans="1:16" ht="27.9" customHeight="1">
      <c r="A220" s="3"/>
      <c r="B220" s="3"/>
      <c r="C220" s="12"/>
      <c r="D220" s="332"/>
      <c r="E220" s="3"/>
      <c r="F220" s="3"/>
      <c r="G220" s="3"/>
      <c r="H220" s="3"/>
      <c r="J220" s="7"/>
      <c r="K220" s="3"/>
      <c r="L220" s="7"/>
      <c r="M220" s="3"/>
      <c r="N220" s="7"/>
      <c r="O220" s="3"/>
      <c r="P220" s="7"/>
    </row>
    <row r="221" spans="1:16" ht="27.9" customHeight="1"/>
  </sheetData>
  <mergeCells count="39">
    <mergeCell ref="M150:O150"/>
    <mergeCell ref="I150:K150"/>
    <mergeCell ref="I45:K45"/>
    <mergeCell ref="M45:O45"/>
    <mergeCell ref="A37:O37"/>
    <mergeCell ref="I57:K57"/>
    <mergeCell ref="M57:O57"/>
    <mergeCell ref="I143:K143"/>
    <mergeCell ref="M143:O143"/>
    <mergeCell ref="M124:O124"/>
    <mergeCell ref="I124:K124"/>
    <mergeCell ref="I77:K77"/>
    <mergeCell ref="M77:O77"/>
    <mergeCell ref="M115:O115"/>
    <mergeCell ref="A133:O133"/>
    <mergeCell ref="I135:K135"/>
    <mergeCell ref="A1:O1"/>
    <mergeCell ref="I15:K15"/>
    <mergeCell ref="I39:K39"/>
    <mergeCell ref="M15:O15"/>
    <mergeCell ref="M39:O39"/>
    <mergeCell ref="I5:K5"/>
    <mergeCell ref="M5:O5"/>
    <mergeCell ref="I29:K29"/>
    <mergeCell ref="M29:O29"/>
    <mergeCell ref="M135:O135"/>
    <mergeCell ref="A69:O69"/>
    <mergeCell ref="A101:O101"/>
    <mergeCell ref="I51:K51"/>
    <mergeCell ref="M51:O51"/>
    <mergeCell ref="I71:K71"/>
    <mergeCell ref="M71:O71"/>
    <mergeCell ref="I85:K85"/>
    <mergeCell ref="M85:O85"/>
    <mergeCell ref="I103:K103"/>
    <mergeCell ref="M103:O103"/>
    <mergeCell ref="I109:K109"/>
    <mergeCell ref="M109:O109"/>
    <mergeCell ref="I115:K115"/>
  </mergeCells>
  <pageMargins left="0.78740157480314965" right="0.26" top="0.6692913385826772" bottom="0.39370078740157483" header="0.35433070866141736"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70"/>
  <sheetViews>
    <sheetView topLeftCell="A19" zoomScale="90" zoomScaleNormal="90" zoomScaleSheetLayoutView="80" workbookViewId="0">
      <selection activeCell="J2" sqref="J2"/>
    </sheetView>
  </sheetViews>
  <sheetFormatPr defaultColWidth="9.125" defaultRowHeight="23.25" customHeight="1"/>
  <cols>
    <col min="1" max="1" width="3" style="3" customWidth="1"/>
    <col min="2" max="2" width="2.75" style="3" customWidth="1"/>
    <col min="3" max="3" width="3.125" style="3" customWidth="1"/>
    <col min="4" max="4" width="4.125" style="3" customWidth="1"/>
    <col min="5" max="5" width="4.75" style="3" customWidth="1"/>
    <col min="6" max="6" width="9.75" style="3" customWidth="1"/>
    <col min="7" max="7" width="10.125" style="3" customWidth="1"/>
    <col min="8" max="8" width="5.375" style="3" customWidth="1"/>
    <col min="9" max="9" width="1.125" style="3" customWidth="1"/>
    <col min="10" max="10" width="16" style="3" customWidth="1"/>
    <col min="11" max="11" width="0.875" style="3" customWidth="1"/>
    <col min="12" max="12" width="16" style="3" customWidth="1"/>
    <col min="13" max="13" width="0.875" style="3" customWidth="1"/>
    <col min="14" max="14" width="16" style="3" customWidth="1"/>
    <col min="15" max="15" width="0.875" style="3" customWidth="1"/>
    <col min="16" max="16" width="15.375" style="3" customWidth="1"/>
    <col min="17" max="17" width="1.125" style="3" customWidth="1"/>
    <col min="18" max="16384" width="9.125" style="3"/>
  </cols>
  <sheetData>
    <row r="1" spans="1:16" ht="24.75" customHeight="1">
      <c r="A1" s="459" t="s">
        <v>784</v>
      </c>
      <c r="B1" s="460"/>
      <c r="C1" s="460"/>
      <c r="D1" s="460"/>
      <c r="E1" s="460"/>
      <c r="F1" s="460"/>
      <c r="G1" s="460"/>
      <c r="H1" s="460"/>
      <c r="I1" s="460"/>
      <c r="J1" s="460"/>
      <c r="K1" s="460"/>
      <c r="L1" s="460"/>
      <c r="M1" s="460"/>
      <c r="N1" s="460"/>
      <c r="O1" s="460"/>
      <c r="P1" s="460"/>
    </row>
    <row r="2" spans="1:16" ht="24.75" customHeight="1"/>
    <row r="3" spans="1:16" s="2" customFormat="1" ht="24.75" customHeight="1">
      <c r="A3" s="109" t="s">
        <v>138</v>
      </c>
      <c r="B3" s="404"/>
    </row>
    <row r="4" spans="1:16" ht="24.75" customHeight="1">
      <c r="B4" s="405" t="s">
        <v>139</v>
      </c>
      <c r="D4" s="12"/>
      <c r="E4" s="12"/>
      <c r="F4" s="12"/>
    </row>
    <row r="5" spans="1:16" s="13" customFormat="1" ht="24.75" customHeight="1">
      <c r="J5" s="124"/>
      <c r="K5" s="124" t="s">
        <v>98</v>
      </c>
      <c r="L5" s="124"/>
      <c r="N5" s="456" t="s">
        <v>99</v>
      </c>
      <c r="O5" s="456"/>
      <c r="P5" s="456"/>
    </row>
    <row r="6" spans="1:16" s="13" customFormat="1" ht="24.75" customHeight="1">
      <c r="H6" s="8" t="s">
        <v>140</v>
      </c>
      <c r="J6" s="385" t="s">
        <v>704</v>
      </c>
      <c r="K6" s="219"/>
      <c r="L6" s="385" t="s">
        <v>672</v>
      </c>
      <c r="M6" s="219"/>
      <c r="N6" s="385" t="s">
        <v>704</v>
      </c>
      <c r="O6" s="219"/>
      <c r="P6" s="385" t="s">
        <v>672</v>
      </c>
    </row>
    <row r="7" spans="1:16" s="13" customFormat="1" ht="24.75" customHeight="1">
      <c r="C7" s="406" t="s">
        <v>141</v>
      </c>
      <c r="H7" s="8" t="s">
        <v>142</v>
      </c>
      <c r="J7" s="407">
        <v>102556939.45999999</v>
      </c>
      <c r="K7" s="408"/>
      <c r="L7" s="407">
        <v>101425740.86</v>
      </c>
      <c r="M7" s="36"/>
      <c r="N7" s="407">
        <v>0</v>
      </c>
      <c r="O7" s="408"/>
      <c r="P7" s="407">
        <v>0</v>
      </c>
    </row>
    <row r="8" spans="1:16" s="13" customFormat="1" ht="24.75" customHeight="1">
      <c r="C8" s="406" t="s">
        <v>143</v>
      </c>
      <c r="H8" s="8"/>
      <c r="J8" s="407"/>
      <c r="K8" s="408"/>
      <c r="L8" s="407"/>
      <c r="M8" s="36"/>
      <c r="N8" s="407"/>
      <c r="O8" s="408"/>
      <c r="P8" s="407"/>
    </row>
    <row r="9" spans="1:16" ht="24.75" customHeight="1">
      <c r="D9" s="3" t="s">
        <v>144</v>
      </c>
      <c r="J9" s="40">
        <v>141233195.44</v>
      </c>
      <c r="K9" s="40"/>
      <c r="L9" s="40">
        <v>127833770.35999998</v>
      </c>
      <c r="M9" s="40"/>
      <c r="N9" s="40">
        <v>48053419.659999996</v>
      </c>
      <c r="O9" s="40"/>
      <c r="P9" s="40">
        <v>33967371.009999998</v>
      </c>
    </row>
    <row r="10" spans="1:16" ht="24.75" customHeight="1">
      <c r="C10" s="12"/>
      <c r="E10" s="405" t="s">
        <v>132</v>
      </c>
      <c r="J10" s="60">
        <f>SUM(J7:J9)</f>
        <v>243790134.89999998</v>
      </c>
      <c r="K10" s="40"/>
      <c r="L10" s="60">
        <f>SUM(L7:L9)</f>
        <v>229259511.21999997</v>
      </c>
      <c r="M10" s="40"/>
      <c r="N10" s="60">
        <f>SUM(N7:N9)</f>
        <v>48053419.659999996</v>
      </c>
      <c r="O10" s="40"/>
      <c r="P10" s="60">
        <f>SUM(P7:P9)</f>
        <v>33967371.009999998</v>
      </c>
    </row>
    <row r="11" spans="1:16" ht="24.75" customHeight="1"/>
    <row r="12" spans="1:16" ht="24.75" customHeight="1">
      <c r="C12" s="405" t="s">
        <v>707</v>
      </c>
    </row>
    <row r="13" spans="1:16" ht="24.75" customHeight="1">
      <c r="B13" s="3" t="s">
        <v>145</v>
      </c>
      <c r="C13" s="405"/>
    </row>
    <row r="14" spans="1:16" s="13" customFormat="1" ht="24.75" customHeight="1">
      <c r="I14" s="8"/>
      <c r="J14" s="456" t="s">
        <v>98</v>
      </c>
      <c r="K14" s="456"/>
      <c r="L14" s="456"/>
      <c r="M14" s="8"/>
      <c r="N14" s="456" t="s">
        <v>99</v>
      </c>
      <c r="O14" s="456"/>
      <c r="P14" s="456"/>
    </row>
    <row r="15" spans="1:16" s="13" customFormat="1" ht="24.75" customHeight="1">
      <c r="J15" s="385" t="s">
        <v>704</v>
      </c>
      <c r="K15" s="219"/>
      <c r="L15" s="385" t="s">
        <v>672</v>
      </c>
      <c r="M15" s="219"/>
      <c r="N15" s="385" t="s">
        <v>704</v>
      </c>
      <c r="O15" s="219"/>
      <c r="P15" s="385" t="s">
        <v>672</v>
      </c>
    </row>
    <row r="16" spans="1:16" ht="24.75" customHeight="1">
      <c r="D16" s="405" t="s">
        <v>146</v>
      </c>
    </row>
    <row r="17" spans="1:16" ht="24.75" customHeight="1">
      <c r="D17" s="3" t="s">
        <v>147</v>
      </c>
      <c r="J17" s="40">
        <v>178353559.97</v>
      </c>
      <c r="K17" s="41"/>
      <c r="L17" s="40">
        <v>160815267.24000001</v>
      </c>
      <c r="M17" s="41"/>
      <c r="N17" s="40">
        <v>48053419.659999996</v>
      </c>
      <c r="O17" s="41"/>
      <c r="P17" s="40">
        <v>33967371.009999998</v>
      </c>
    </row>
    <row r="18" spans="1:16" ht="24.75" customHeight="1">
      <c r="D18" s="3" t="s">
        <v>663</v>
      </c>
      <c r="J18" s="40"/>
      <c r="K18" s="41"/>
      <c r="L18" s="40"/>
      <c r="M18" s="41"/>
      <c r="N18" s="40"/>
      <c r="O18" s="41"/>
      <c r="P18" s="40"/>
    </row>
    <row r="19" spans="1:16" ht="24.75" customHeight="1">
      <c r="D19" s="3" t="s">
        <v>664</v>
      </c>
      <c r="J19" s="40">
        <v>63739625.880000003</v>
      </c>
      <c r="K19" s="41"/>
      <c r="L19" s="40">
        <v>61080219.370000005</v>
      </c>
      <c r="M19" s="41"/>
      <c r="N19" s="40">
        <v>0</v>
      </c>
      <c r="O19" s="41"/>
      <c r="P19" s="40">
        <v>0</v>
      </c>
    </row>
    <row r="20" spans="1:16" ht="24.75" customHeight="1">
      <c r="D20" s="3" t="s">
        <v>665</v>
      </c>
      <c r="J20" s="40">
        <v>866920.3</v>
      </c>
      <c r="K20" s="41"/>
      <c r="L20" s="40">
        <v>1409335.15</v>
      </c>
      <c r="M20" s="41"/>
      <c r="N20" s="40">
        <v>0</v>
      </c>
      <c r="O20" s="41"/>
      <c r="P20" s="40">
        <v>0</v>
      </c>
    </row>
    <row r="21" spans="1:16" ht="24.75" customHeight="1">
      <c r="D21" s="3" t="s">
        <v>666</v>
      </c>
      <c r="J21" s="40">
        <v>445156.40999999992</v>
      </c>
      <c r="K21" s="41"/>
      <c r="L21" s="40">
        <v>4804446.8099999996</v>
      </c>
      <c r="M21" s="41"/>
      <c r="N21" s="40">
        <v>0</v>
      </c>
      <c r="O21" s="41"/>
      <c r="P21" s="40">
        <v>0</v>
      </c>
    </row>
    <row r="22" spans="1:16" ht="24.75" customHeight="1">
      <c r="D22" s="3" t="s">
        <v>667</v>
      </c>
      <c r="J22" s="40">
        <v>384872.33999999997</v>
      </c>
      <c r="K22" s="41"/>
      <c r="L22" s="40">
        <v>1150242.6499999999</v>
      </c>
      <c r="M22" s="41"/>
      <c r="N22" s="40">
        <v>0</v>
      </c>
      <c r="O22" s="41"/>
      <c r="P22" s="40">
        <v>0</v>
      </c>
    </row>
    <row r="23" spans="1:16" ht="24.75" customHeight="1" thickBot="1">
      <c r="E23" s="405" t="s">
        <v>132</v>
      </c>
      <c r="J23" s="154">
        <f>SUM(J16:J22)</f>
        <v>243790134.90000001</v>
      </c>
      <c r="L23" s="154">
        <f>SUM(L16:L22)</f>
        <v>229259511.22000003</v>
      </c>
      <c r="N23" s="154">
        <f>SUM(N16:N22)</f>
        <v>48053419.659999996</v>
      </c>
      <c r="P23" s="154">
        <f>SUM(P16:P22)</f>
        <v>33967371.009999998</v>
      </c>
    </row>
    <row r="24" spans="1:16" ht="24.75" customHeight="1" thickTop="1">
      <c r="E24" s="405"/>
      <c r="J24" s="7"/>
      <c r="L24" s="7"/>
      <c r="N24" s="7"/>
      <c r="P24" s="7"/>
    </row>
    <row r="25" spans="1:16" ht="24.75" customHeight="1">
      <c r="B25" s="405" t="s">
        <v>148</v>
      </c>
    </row>
    <row r="26" spans="1:16" ht="24.75" customHeight="1">
      <c r="A26" s="13"/>
      <c r="B26" s="13"/>
      <c r="C26" s="13"/>
      <c r="D26" s="13"/>
      <c r="E26" s="13"/>
      <c r="F26" s="13"/>
      <c r="G26" s="13"/>
      <c r="H26" s="13"/>
      <c r="I26" s="13"/>
      <c r="J26" s="456" t="s">
        <v>98</v>
      </c>
      <c r="K26" s="456"/>
      <c r="L26" s="456"/>
      <c r="M26" s="8"/>
      <c r="N26" s="456" t="s">
        <v>99</v>
      </c>
      <c r="O26" s="456"/>
      <c r="P26" s="456"/>
    </row>
    <row r="27" spans="1:16" s="13" customFormat="1" ht="24.75" customHeight="1">
      <c r="J27" s="385" t="s">
        <v>704</v>
      </c>
      <c r="K27" s="219"/>
      <c r="L27" s="385" t="s">
        <v>672</v>
      </c>
      <c r="M27" s="219"/>
      <c r="N27" s="385" t="s">
        <v>704</v>
      </c>
      <c r="O27" s="219"/>
      <c r="P27" s="385" t="s">
        <v>672</v>
      </c>
    </row>
    <row r="28" spans="1:16" s="13" customFormat="1" ht="24.75" customHeight="1">
      <c r="A28" s="3"/>
      <c r="B28" s="3"/>
      <c r="C28" s="3"/>
      <c r="D28" s="405" t="s">
        <v>149</v>
      </c>
      <c r="E28" s="12"/>
      <c r="F28" s="3"/>
      <c r="G28" s="3"/>
      <c r="H28" s="3"/>
      <c r="I28" s="3"/>
      <c r="J28" s="40">
        <v>26347949.41</v>
      </c>
      <c r="K28" s="41"/>
      <c r="L28" s="41">
        <v>25434333.639999993</v>
      </c>
      <c r="M28" s="41"/>
      <c r="N28" s="40">
        <v>8095037.709999999</v>
      </c>
      <c r="O28" s="41"/>
      <c r="P28" s="41">
        <v>9461343.0199999996</v>
      </c>
    </row>
    <row r="29" spans="1:16" ht="24.75" customHeight="1">
      <c r="D29" s="405" t="s">
        <v>150</v>
      </c>
      <c r="E29" s="151"/>
      <c r="F29" s="41"/>
      <c r="G29" s="41"/>
      <c r="H29" s="41"/>
      <c r="I29" s="41"/>
      <c r="J29" s="40">
        <v>6292668</v>
      </c>
      <c r="K29" s="40"/>
      <c r="L29" s="40">
        <v>36997567.200000003</v>
      </c>
      <c r="M29" s="40"/>
      <c r="N29" s="40">
        <v>6292668</v>
      </c>
      <c r="O29" s="40"/>
      <c r="P29" s="40">
        <v>36997567.200000003</v>
      </c>
    </row>
    <row r="30" spans="1:16" ht="24.75" customHeight="1">
      <c r="D30" s="405" t="s">
        <v>151</v>
      </c>
      <c r="E30" s="12"/>
      <c r="J30" s="40">
        <v>4797200.28</v>
      </c>
      <c r="K30" s="40"/>
      <c r="L30" s="40">
        <v>3096887</v>
      </c>
      <c r="M30" s="40"/>
      <c r="N30" s="40">
        <v>5122268.04</v>
      </c>
      <c r="O30" s="40"/>
      <c r="P30" s="40">
        <v>3397800.66</v>
      </c>
    </row>
    <row r="31" spans="1:16" ht="24.75" customHeight="1">
      <c r="D31" s="405" t="s">
        <v>152</v>
      </c>
      <c r="E31" s="12"/>
      <c r="J31" s="40">
        <v>6148540.8200000003</v>
      </c>
      <c r="K31" s="41"/>
      <c r="L31" s="41">
        <v>6276122.0999999996</v>
      </c>
      <c r="M31" s="41"/>
      <c r="N31" s="40">
        <v>142238.79999999999</v>
      </c>
      <c r="O31" s="41"/>
      <c r="P31" s="41">
        <v>215559.22999999998</v>
      </c>
    </row>
    <row r="32" spans="1:16" ht="24.75" customHeight="1">
      <c r="D32" s="405" t="s">
        <v>153</v>
      </c>
      <c r="E32" s="12"/>
      <c r="J32" s="68">
        <v>2625969.61</v>
      </c>
      <c r="K32" s="41"/>
      <c r="L32" s="66">
        <v>7781500.8399999999</v>
      </c>
      <c r="M32" s="41"/>
      <c r="N32" s="68">
        <v>520884.05999999994</v>
      </c>
      <c r="O32" s="41"/>
      <c r="P32" s="66">
        <v>5413856.8600000003</v>
      </c>
    </row>
    <row r="33" spans="1:16" ht="24.75" customHeight="1">
      <c r="D33" s="12"/>
      <c r="E33" s="405" t="s">
        <v>154</v>
      </c>
      <c r="J33" s="3">
        <f>SUM(J28:J32)</f>
        <v>46212328.119999997</v>
      </c>
      <c r="L33" s="3">
        <f>SUM(L28:L32)</f>
        <v>79586410.780000001</v>
      </c>
      <c r="N33" s="3">
        <f>SUM(N28:N32)</f>
        <v>20173096.609999999</v>
      </c>
      <c r="P33" s="3">
        <f>SUM(P28:P32)</f>
        <v>55486126.969999991</v>
      </c>
    </row>
    <row r="34" spans="1:16" ht="24.75" customHeight="1" thickBot="1">
      <c r="D34" s="405" t="s">
        <v>155</v>
      </c>
      <c r="E34" s="12"/>
      <c r="J34" s="154">
        <f>+J33+J10</f>
        <v>290002463.01999998</v>
      </c>
      <c r="L34" s="154">
        <f>+L33+L10</f>
        <v>308845922</v>
      </c>
      <c r="N34" s="154">
        <f>+N33+N10</f>
        <v>68226516.269999996</v>
      </c>
      <c r="P34" s="154">
        <f>+P33+P10</f>
        <v>89453497.979999989</v>
      </c>
    </row>
    <row r="35" spans="1:16" ht="24.75" customHeight="1" thickTop="1">
      <c r="D35" s="405"/>
      <c r="E35" s="12"/>
      <c r="J35" s="7"/>
      <c r="L35" s="7"/>
      <c r="N35" s="7"/>
      <c r="P35" s="7"/>
    </row>
    <row r="36" spans="1:16" ht="24.75" customHeight="1">
      <c r="D36" s="405"/>
      <c r="E36" s="12"/>
      <c r="J36" s="7"/>
      <c r="L36" s="7"/>
      <c r="N36" s="7"/>
      <c r="P36" s="7"/>
    </row>
    <row r="37" spans="1:16" ht="24.75" customHeight="1">
      <c r="A37" s="459" t="s">
        <v>785</v>
      </c>
      <c r="B37" s="460"/>
      <c r="C37" s="460"/>
      <c r="D37" s="460"/>
      <c r="E37" s="460"/>
      <c r="F37" s="460"/>
      <c r="G37" s="460"/>
      <c r="H37" s="460"/>
      <c r="I37" s="460"/>
      <c r="J37" s="460"/>
      <c r="K37" s="460"/>
      <c r="L37" s="460"/>
      <c r="M37" s="460"/>
      <c r="N37" s="460"/>
      <c r="O37" s="460"/>
      <c r="P37" s="460"/>
    </row>
    <row r="38" spans="1:16" ht="30" customHeight="1">
      <c r="J38" s="7"/>
      <c r="L38" s="7"/>
      <c r="N38" s="7"/>
      <c r="P38" s="7"/>
    </row>
    <row r="39" spans="1:16" s="2" customFormat="1" ht="30" customHeight="1">
      <c r="A39" s="109" t="s">
        <v>157</v>
      </c>
      <c r="B39" s="409"/>
    </row>
    <row r="40" spans="1:16" s="13" customFormat="1" ht="30" customHeight="1">
      <c r="J40" s="124"/>
      <c r="K40" s="124" t="s">
        <v>98</v>
      </c>
      <c r="L40" s="124"/>
      <c r="N40" s="456" t="s">
        <v>99</v>
      </c>
      <c r="O40" s="456"/>
      <c r="P40" s="456"/>
    </row>
    <row r="41" spans="1:16" s="13" customFormat="1" ht="30" customHeight="1">
      <c r="J41" s="385" t="s">
        <v>704</v>
      </c>
      <c r="K41" s="219"/>
      <c r="L41" s="385" t="s">
        <v>672</v>
      </c>
      <c r="M41" s="219"/>
      <c r="N41" s="385" t="s">
        <v>704</v>
      </c>
      <c r="O41" s="219"/>
      <c r="P41" s="385" t="s">
        <v>672</v>
      </c>
    </row>
    <row r="42" spans="1:16" ht="30" customHeight="1">
      <c r="C42" s="348" t="s">
        <v>158</v>
      </c>
      <c r="D42" s="348"/>
      <c r="E42" s="348"/>
      <c r="F42" s="348"/>
      <c r="G42" s="410"/>
      <c r="H42" s="410"/>
      <c r="J42" s="41">
        <v>87480934.950000018</v>
      </c>
      <c r="K42" s="41"/>
      <c r="L42" s="41">
        <v>95657625.039999992</v>
      </c>
      <c r="M42" s="41"/>
      <c r="N42" s="41">
        <v>83678953.550000012</v>
      </c>
      <c r="O42" s="41"/>
      <c r="P42" s="41">
        <v>91748466.399999991</v>
      </c>
    </row>
    <row r="43" spans="1:16" ht="30" customHeight="1">
      <c r="C43" s="348" t="s">
        <v>159</v>
      </c>
      <c r="D43" s="348"/>
      <c r="E43" s="348"/>
      <c r="F43" s="348"/>
      <c r="G43" s="410"/>
      <c r="H43" s="410"/>
      <c r="J43" s="41">
        <v>19533783.989999998</v>
      </c>
      <c r="K43" s="41"/>
      <c r="L43" s="41">
        <v>17715413.629999999</v>
      </c>
      <c r="M43" s="41"/>
      <c r="N43" s="41">
        <v>7650221.25</v>
      </c>
      <c r="O43" s="41"/>
      <c r="P43" s="41">
        <v>6531000.2999999998</v>
      </c>
    </row>
    <row r="44" spans="1:16" ht="30" customHeight="1">
      <c r="C44" s="348" t="s">
        <v>160</v>
      </c>
      <c r="D44" s="348"/>
      <c r="E44" s="348"/>
      <c r="F44" s="348"/>
      <c r="G44" s="410"/>
      <c r="H44" s="410"/>
      <c r="J44" s="41">
        <v>10000219.949999999</v>
      </c>
      <c r="K44" s="41"/>
      <c r="L44" s="41">
        <v>7743548.3099999996</v>
      </c>
      <c r="M44" s="41"/>
      <c r="N44" s="41">
        <v>5915979.7000000002</v>
      </c>
      <c r="O44" s="41"/>
      <c r="P44" s="41">
        <v>5350178.12</v>
      </c>
    </row>
    <row r="45" spans="1:16" ht="30" customHeight="1" thickBot="1">
      <c r="D45" s="405" t="s">
        <v>132</v>
      </c>
      <c r="E45" s="405"/>
      <c r="F45" s="405"/>
      <c r="G45" s="405"/>
      <c r="H45" s="405"/>
      <c r="J45" s="154">
        <f>SUM(J42:J44)</f>
        <v>117014938.89000002</v>
      </c>
      <c r="L45" s="154">
        <f>SUM(L42:L44)</f>
        <v>121116586.97999999</v>
      </c>
      <c r="N45" s="154">
        <f>SUM(N42:N44)</f>
        <v>97245154.500000015</v>
      </c>
      <c r="P45" s="154">
        <f>SUM(P42:P44)</f>
        <v>103629644.81999999</v>
      </c>
    </row>
    <row r="46" spans="1:16" ht="30" customHeight="1" thickTop="1">
      <c r="C46" s="12"/>
      <c r="D46" s="405"/>
      <c r="J46" s="7"/>
      <c r="L46" s="7"/>
      <c r="N46" s="7"/>
      <c r="P46" s="7"/>
    </row>
    <row r="47" spans="1:16" s="215" customFormat="1" ht="30" customHeight="1">
      <c r="A47" s="109" t="s">
        <v>161</v>
      </c>
      <c r="B47" s="411"/>
      <c r="C47" s="411"/>
      <c r="D47" s="411"/>
      <c r="E47" s="2"/>
      <c r="F47" s="2"/>
      <c r="G47" s="2"/>
      <c r="H47" s="2"/>
      <c r="I47" s="2"/>
      <c r="J47" s="2"/>
      <c r="K47" s="2"/>
      <c r="L47" s="2"/>
      <c r="M47" s="2"/>
      <c r="N47" s="2"/>
      <c r="O47" s="2"/>
      <c r="P47" s="2"/>
    </row>
    <row r="48" spans="1:16" s="215" customFormat="1" ht="30" customHeight="1">
      <c r="A48" s="3"/>
      <c r="C48" s="348" t="s">
        <v>162</v>
      </c>
      <c r="D48" s="12"/>
      <c r="E48" s="3"/>
      <c r="F48" s="3"/>
      <c r="G48" s="3"/>
      <c r="H48" s="3"/>
      <c r="I48" s="3"/>
      <c r="J48" s="3"/>
      <c r="K48" s="3"/>
      <c r="L48" s="3"/>
      <c r="M48" s="3"/>
      <c r="N48" s="3"/>
      <c r="O48" s="3"/>
      <c r="P48" s="3"/>
    </row>
    <row r="49" spans="1:16" s="215" customFormat="1" ht="30" customHeight="1">
      <c r="A49" s="13"/>
      <c r="B49" s="110"/>
      <c r="C49" s="110"/>
      <c r="D49" s="13"/>
      <c r="E49" s="13"/>
      <c r="I49" s="13"/>
      <c r="J49" s="412" t="s">
        <v>163</v>
      </c>
      <c r="K49" s="412"/>
      <c r="L49" s="412" t="s">
        <v>164</v>
      </c>
      <c r="N49" s="124"/>
      <c r="O49" s="124" t="s">
        <v>99</v>
      </c>
      <c r="P49" s="124"/>
    </row>
    <row r="50" spans="1:16" s="215" customFormat="1" ht="30" customHeight="1">
      <c r="A50" s="3"/>
      <c r="B50" s="110"/>
      <c r="C50" s="110"/>
      <c r="D50" s="3"/>
      <c r="E50" s="3"/>
      <c r="I50" s="13"/>
      <c r="J50" s="413" t="s">
        <v>165</v>
      </c>
      <c r="K50" s="106"/>
      <c r="L50" s="413" t="s">
        <v>166</v>
      </c>
      <c r="N50" s="385" t="s">
        <v>704</v>
      </c>
      <c r="O50" s="219"/>
      <c r="P50" s="385" t="s">
        <v>672</v>
      </c>
    </row>
    <row r="51" spans="1:16" s="215" customFormat="1" ht="30" customHeight="1">
      <c r="A51" s="3"/>
      <c r="B51" s="410" t="s">
        <v>45</v>
      </c>
      <c r="C51" s="410"/>
      <c r="D51" s="410"/>
      <c r="E51" s="12"/>
      <c r="I51" s="3"/>
      <c r="J51" s="14" t="s">
        <v>20</v>
      </c>
      <c r="K51" s="106"/>
      <c r="L51" s="148" t="s">
        <v>21</v>
      </c>
      <c r="N51" s="65">
        <v>189999700</v>
      </c>
      <c r="O51" s="65"/>
      <c r="P51" s="65">
        <v>189999700</v>
      </c>
    </row>
    <row r="52" spans="1:16" s="215" customFormat="1" ht="30" customHeight="1">
      <c r="A52" s="3"/>
      <c r="B52" s="105" t="s">
        <v>167</v>
      </c>
      <c r="C52" s="410"/>
      <c r="D52" s="410"/>
      <c r="E52" s="12"/>
      <c r="I52" s="3"/>
      <c r="J52" s="14" t="s">
        <v>34</v>
      </c>
      <c r="K52" s="106"/>
      <c r="L52" s="107"/>
      <c r="N52" s="65"/>
      <c r="O52" s="65"/>
      <c r="P52" s="65"/>
    </row>
    <row r="53" spans="1:16" s="215" customFormat="1" ht="30" customHeight="1">
      <c r="A53" s="3"/>
      <c r="B53" s="105" t="s">
        <v>168</v>
      </c>
      <c r="C53" s="410"/>
      <c r="D53" s="410"/>
      <c r="E53" s="12"/>
      <c r="I53" s="3"/>
      <c r="J53" s="14" t="s">
        <v>34</v>
      </c>
      <c r="K53" s="106"/>
      <c r="L53" s="107"/>
      <c r="N53" s="65"/>
      <c r="O53" s="65"/>
      <c r="P53" s="65"/>
    </row>
    <row r="54" spans="1:16" s="215" customFormat="1" ht="30" customHeight="1">
      <c r="A54" s="3"/>
      <c r="B54" s="105" t="s">
        <v>169</v>
      </c>
      <c r="C54" s="410"/>
      <c r="D54" s="410"/>
      <c r="E54" s="12"/>
      <c r="I54" s="3"/>
      <c r="J54" s="14"/>
      <c r="K54" s="106"/>
      <c r="L54" s="107"/>
      <c r="N54" s="65"/>
      <c r="O54" s="65"/>
      <c r="P54" s="65"/>
    </row>
    <row r="55" spans="1:16" s="215" customFormat="1" ht="30" customHeight="1">
      <c r="A55" s="3"/>
      <c r="B55" s="410" t="s">
        <v>170</v>
      </c>
      <c r="C55" s="410"/>
      <c r="D55" s="410"/>
      <c r="E55" s="12"/>
      <c r="F55" s="106"/>
      <c r="G55" s="106"/>
      <c r="H55" s="106"/>
      <c r="I55" s="3"/>
      <c r="N55" s="65">
        <v>11936133.669999987</v>
      </c>
      <c r="O55" s="65"/>
      <c r="P55" s="65">
        <v>-199966.09999999404</v>
      </c>
    </row>
    <row r="56" spans="1:16" s="215" customFormat="1" ht="30" customHeight="1" thickBot="1">
      <c r="A56" s="3"/>
      <c r="B56" s="410"/>
      <c r="C56" s="410"/>
      <c r="D56" s="410" t="s">
        <v>132</v>
      </c>
      <c r="E56" s="12"/>
      <c r="F56" s="106"/>
      <c r="G56" s="106"/>
      <c r="H56" s="106"/>
      <c r="I56" s="3"/>
      <c r="N56" s="154">
        <f>SUM(N51:N55)</f>
        <v>201935833.66999999</v>
      </c>
      <c r="O56" s="3"/>
      <c r="P56" s="154">
        <f>SUM(P51:P55)</f>
        <v>189799733.90000001</v>
      </c>
    </row>
    <row r="57" spans="1:16" s="215" customFormat="1" ht="30" customHeight="1" thickTop="1">
      <c r="A57" s="3"/>
      <c r="B57" s="111"/>
      <c r="C57" s="215" t="s">
        <v>708</v>
      </c>
      <c r="D57" s="410"/>
      <c r="E57" s="12"/>
      <c r="F57" s="106"/>
      <c r="G57" s="106"/>
      <c r="H57" s="106"/>
      <c r="I57" s="3"/>
      <c r="J57" s="7"/>
      <c r="K57" s="3"/>
      <c r="L57" s="7"/>
    </row>
    <row r="58" spans="1:16" s="215" customFormat="1" ht="30" customHeight="1">
      <c r="A58" s="3"/>
      <c r="B58" s="215" t="s">
        <v>673</v>
      </c>
      <c r="C58" s="41"/>
      <c r="D58" s="410"/>
      <c r="E58" s="12"/>
      <c r="F58" s="106"/>
      <c r="G58" s="106"/>
      <c r="H58" s="106"/>
      <c r="I58" s="3"/>
      <c r="J58" s="7"/>
      <c r="K58" s="3"/>
      <c r="L58" s="7"/>
    </row>
    <row r="59" spans="1:16" s="215" customFormat="1" ht="30" customHeight="1">
      <c r="A59" s="12"/>
      <c r="C59" s="348" t="s">
        <v>171</v>
      </c>
      <c r="D59" s="3"/>
      <c r="E59" s="12"/>
      <c r="F59" s="12"/>
      <c r="G59" s="12"/>
      <c r="H59" s="12"/>
      <c r="I59" s="12"/>
      <c r="J59" s="12"/>
      <c r="K59" s="12"/>
      <c r="L59" s="12"/>
      <c r="M59" s="12"/>
      <c r="N59" s="12"/>
      <c r="O59" s="12"/>
      <c r="P59" s="12"/>
    </row>
    <row r="60" spans="1:16" s="215" customFormat="1" ht="30" customHeight="1">
      <c r="A60" s="236"/>
      <c r="B60" s="348" t="s">
        <v>172</v>
      </c>
      <c r="D60" s="3"/>
      <c r="E60" s="12"/>
      <c r="F60" s="12"/>
      <c r="G60" s="12"/>
      <c r="H60" s="12"/>
      <c r="I60" s="12"/>
      <c r="J60" s="12"/>
      <c r="K60" s="12"/>
      <c r="L60" s="12"/>
      <c r="M60" s="12"/>
      <c r="N60" s="12"/>
      <c r="O60" s="12"/>
      <c r="P60" s="12"/>
    </row>
    <row r="61" spans="1:16" s="215" customFormat="1" ht="30" customHeight="1"/>
    <row r="62" spans="1:16" s="236" customFormat="1" ht="30" customHeight="1"/>
    <row r="63" spans="1:16" s="236" customFormat="1" ht="30" customHeight="1"/>
    <row r="64" spans="1:16" s="215" customFormat="1" ht="30.75" customHeight="1">
      <c r="H64" s="3"/>
      <c r="I64" s="3"/>
      <c r="J64" s="3"/>
      <c r="K64" s="3"/>
      <c r="L64" s="3"/>
    </row>
    <row r="65" spans="2:3" ht="30.75" customHeight="1">
      <c r="B65" s="348"/>
      <c r="C65" s="348"/>
    </row>
    <row r="66" spans="2:3" ht="30.75" customHeight="1">
      <c r="B66" s="348"/>
      <c r="C66" s="348"/>
    </row>
    <row r="67" spans="2:3" ht="30.75" customHeight="1"/>
    <row r="68" spans="2:3" ht="30.75" customHeight="1">
      <c r="B68" s="348"/>
    </row>
    <row r="69" spans="2:3" ht="30.75" customHeight="1">
      <c r="B69" s="348"/>
    </row>
    <row r="70" spans="2:3" ht="23.25" customHeight="1">
      <c r="B70" s="348"/>
    </row>
  </sheetData>
  <mergeCells count="8">
    <mergeCell ref="N40:P40"/>
    <mergeCell ref="A1:P1"/>
    <mergeCell ref="N5:P5"/>
    <mergeCell ref="N14:P14"/>
    <mergeCell ref="A37:P37"/>
    <mergeCell ref="J14:L14"/>
    <mergeCell ref="J26:L26"/>
    <mergeCell ref="N26:P26"/>
  </mergeCells>
  <pageMargins left="0.6692913385826772" right="0.27559055118110237" top="0.6692913385826772" bottom="0.43307086614173229" header="0.35433070866141736" footer="0.31496062992125984"/>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1"/>
  <sheetViews>
    <sheetView zoomScale="90" zoomScaleNormal="90" zoomScaleSheetLayoutView="100" workbookViewId="0">
      <selection activeCell="K9" sqref="K9"/>
    </sheetView>
  </sheetViews>
  <sheetFormatPr defaultColWidth="9.125" defaultRowHeight="30" customHeight="1"/>
  <cols>
    <col min="1" max="2" width="4.75" style="215" customWidth="1"/>
    <col min="3" max="5" width="9.125" style="215" customWidth="1"/>
    <col min="6" max="6" width="7.875" style="215" customWidth="1"/>
    <col min="7" max="7" width="9.125" style="215" customWidth="1"/>
    <col min="8" max="8" width="1.75" style="215" customWidth="1"/>
    <col min="9" max="9" width="15.125" style="3" customWidth="1"/>
    <col min="10" max="10" width="1.75" style="3" customWidth="1"/>
    <col min="11" max="11" width="15.125" style="3" customWidth="1"/>
    <col min="12" max="12" width="1.75" style="3" customWidth="1"/>
    <col min="13" max="13" width="15.125" style="3" customWidth="1"/>
    <col min="14" max="14" width="2.625" style="215" customWidth="1"/>
    <col min="15" max="16" width="9.125" style="215"/>
    <col min="17" max="17" width="13" style="215" customWidth="1"/>
    <col min="18" max="16384" width="9.125" style="215"/>
  </cols>
  <sheetData>
    <row r="1" spans="1:13" ht="23.4" customHeight="1">
      <c r="A1" s="463" t="s">
        <v>786</v>
      </c>
      <c r="B1" s="464"/>
      <c r="C1" s="464"/>
      <c r="D1" s="464"/>
      <c r="E1" s="464"/>
      <c r="F1" s="464"/>
      <c r="G1" s="464"/>
      <c r="H1" s="464"/>
      <c r="I1" s="464"/>
      <c r="J1" s="464"/>
      <c r="K1" s="464"/>
      <c r="L1" s="464"/>
      <c r="M1" s="464"/>
    </row>
    <row r="2" spans="1:13" ht="23.4" customHeight="1"/>
    <row r="3" spans="1:13" s="230" customFormat="1" ht="23.4" customHeight="1">
      <c r="A3" s="230" t="s">
        <v>174</v>
      </c>
      <c r="I3" s="2"/>
      <c r="J3" s="2"/>
      <c r="K3" s="2"/>
      <c r="L3" s="2"/>
      <c r="M3" s="2"/>
    </row>
    <row r="4" spans="1:13" s="218" customFormat="1" ht="23.4" customHeight="1">
      <c r="I4" s="456" t="s">
        <v>175</v>
      </c>
      <c r="J4" s="456"/>
      <c r="K4" s="456"/>
      <c r="L4" s="456"/>
      <c r="M4" s="456"/>
    </row>
    <row r="5" spans="1:13" s="218" customFormat="1" ht="23.4" customHeight="1">
      <c r="I5" s="402" t="s">
        <v>33</v>
      </c>
      <c r="J5" s="144"/>
      <c r="K5" s="402" t="s">
        <v>176</v>
      </c>
      <c r="L5" s="144"/>
      <c r="M5" s="461" t="s">
        <v>132</v>
      </c>
    </row>
    <row r="6" spans="1:13" s="218" customFormat="1" ht="23.4" customHeight="1">
      <c r="I6" s="403"/>
      <c r="J6" s="144"/>
      <c r="K6" s="403" t="s">
        <v>177</v>
      </c>
      <c r="L6" s="144"/>
      <c r="M6" s="462"/>
    </row>
    <row r="7" spans="1:13" ht="23.4" customHeight="1">
      <c r="B7" s="215" t="s">
        <v>178</v>
      </c>
    </row>
    <row r="8" spans="1:13" ht="23.4" customHeight="1">
      <c r="C8" s="223" t="s">
        <v>746</v>
      </c>
      <c r="I8" s="40">
        <v>541747.32000000007</v>
      </c>
      <c r="J8" s="40"/>
      <c r="K8" s="40">
        <v>2737333.6399999997</v>
      </c>
      <c r="L8" s="40"/>
      <c r="M8" s="40">
        <f>SUM(I8:L8)</f>
        <v>3279080.96</v>
      </c>
    </row>
    <row r="9" spans="1:13" ht="23.4" customHeight="1">
      <c r="C9" s="215" t="s">
        <v>181</v>
      </c>
      <c r="I9" s="4">
        <v>0</v>
      </c>
      <c r="J9" s="4"/>
      <c r="K9" s="4">
        <v>0</v>
      </c>
      <c r="L9" s="4"/>
      <c r="M9" s="4">
        <f>SUM(I9:K9)</f>
        <v>0</v>
      </c>
    </row>
    <row r="10" spans="1:13" ht="23.4" customHeight="1">
      <c r="C10" s="215" t="s">
        <v>179</v>
      </c>
      <c r="I10" s="5"/>
      <c r="J10" s="5"/>
      <c r="K10" s="5"/>
      <c r="L10" s="5"/>
      <c r="M10" s="5"/>
    </row>
    <row r="11" spans="1:13" ht="23.4" customHeight="1">
      <c r="C11" s="215" t="s">
        <v>180</v>
      </c>
      <c r="I11" s="40">
        <v>34640.19</v>
      </c>
      <c r="J11" s="40"/>
      <c r="K11" s="40">
        <v>175029.51</v>
      </c>
      <c r="L11" s="40"/>
      <c r="M11" s="40">
        <f>SUM(I11:K11)</f>
        <v>209669.7</v>
      </c>
    </row>
    <row r="12" spans="1:13" ht="23.4" customHeight="1">
      <c r="C12" s="215" t="s">
        <v>709</v>
      </c>
      <c r="I12" s="155">
        <f>SUM(I8:I11)</f>
        <v>576387.51</v>
      </c>
      <c r="J12" s="5"/>
      <c r="K12" s="155">
        <f>SUM(K8:K11)</f>
        <v>2912363.1499999994</v>
      </c>
      <c r="L12" s="5"/>
      <c r="M12" s="155">
        <f>SUM(M8:M11)</f>
        <v>3488750.66</v>
      </c>
    </row>
    <row r="13" spans="1:13" ht="23.4" customHeight="1">
      <c r="B13" s="215" t="s">
        <v>182</v>
      </c>
      <c r="I13" s="5"/>
      <c r="J13" s="5"/>
      <c r="K13" s="5"/>
      <c r="L13" s="5"/>
      <c r="M13" s="5"/>
    </row>
    <row r="14" spans="1:13" ht="23.4" customHeight="1">
      <c r="C14" s="223" t="s">
        <v>746</v>
      </c>
      <c r="I14" s="40">
        <v>0</v>
      </c>
      <c r="J14" s="40"/>
      <c r="K14" s="40">
        <v>-2737332.95</v>
      </c>
      <c r="L14" s="5"/>
      <c r="M14" s="5">
        <f>SUM(I14:K14)</f>
        <v>-2737332.95</v>
      </c>
    </row>
    <row r="15" spans="1:13" ht="23.4" customHeight="1">
      <c r="C15" s="215" t="s">
        <v>794</v>
      </c>
      <c r="I15" s="40">
        <v>0</v>
      </c>
      <c r="J15" s="40"/>
      <c r="K15" s="40">
        <v>0</v>
      </c>
      <c r="L15" s="5"/>
      <c r="M15" s="5">
        <f>SUM(I15:K15)</f>
        <v>0</v>
      </c>
    </row>
    <row r="16" spans="1:13" ht="23.4" customHeight="1">
      <c r="C16" s="215" t="s">
        <v>179</v>
      </c>
      <c r="I16" s="5"/>
      <c r="J16" s="5"/>
      <c r="K16" s="5"/>
      <c r="L16" s="5"/>
      <c r="M16" s="5"/>
    </row>
    <row r="17" spans="2:13" ht="23.4" customHeight="1">
      <c r="C17" s="215" t="s">
        <v>180</v>
      </c>
      <c r="I17" s="5">
        <v>0</v>
      </c>
      <c r="J17" s="5"/>
      <c r="K17" s="40">
        <v>-175029.47</v>
      </c>
      <c r="L17" s="5"/>
      <c r="M17" s="5">
        <f>SUM(I17:K17)</f>
        <v>-175029.47</v>
      </c>
    </row>
    <row r="18" spans="2:13" ht="23.4" customHeight="1">
      <c r="C18" s="215" t="s">
        <v>709</v>
      </c>
      <c r="I18" s="155">
        <f>SUM(I14:I17)</f>
        <v>0</v>
      </c>
      <c r="J18" s="5"/>
      <c r="K18" s="155">
        <f>SUM(K14:K17)</f>
        <v>-2912362.4200000004</v>
      </c>
      <c r="L18" s="5"/>
      <c r="M18" s="155">
        <f>SUM(M14:M17)</f>
        <v>-2912362.4200000004</v>
      </c>
    </row>
    <row r="19" spans="2:13" ht="23.4" customHeight="1">
      <c r="B19" s="215" t="s">
        <v>183</v>
      </c>
      <c r="I19" s="5"/>
      <c r="J19" s="5"/>
      <c r="K19" s="5"/>
      <c r="L19" s="5"/>
      <c r="M19" s="5"/>
    </row>
    <row r="20" spans="2:13" ht="23.4" customHeight="1" thickBot="1">
      <c r="C20" s="215" t="s">
        <v>710</v>
      </c>
      <c r="I20" s="15">
        <f>+I12+I18</f>
        <v>576387.51</v>
      </c>
      <c r="J20" s="5"/>
      <c r="K20" s="15">
        <f>+K12+K18</f>
        <v>0.72999999905005097</v>
      </c>
      <c r="L20" s="5"/>
      <c r="M20" s="15">
        <f>+M12+M18</f>
        <v>576388.23999999976</v>
      </c>
    </row>
    <row r="21" spans="2:13" ht="23.4" customHeight="1" thickTop="1" thickBot="1">
      <c r="C21" s="215" t="s">
        <v>674</v>
      </c>
      <c r="I21" s="15">
        <f>+I8+I14</f>
        <v>541747.32000000007</v>
      </c>
      <c r="J21" s="5"/>
      <c r="K21" s="15">
        <f>+K8+K14</f>
        <v>0.68999999947845936</v>
      </c>
      <c r="L21" s="5"/>
      <c r="M21" s="15">
        <f>+M8+M14</f>
        <v>541748.00999999978</v>
      </c>
    </row>
    <row r="22" spans="2:13" ht="23.4" customHeight="1" thickTop="1">
      <c r="I22" s="4"/>
      <c r="J22" s="5"/>
      <c r="K22" s="4"/>
      <c r="L22" s="5"/>
      <c r="M22" s="4"/>
    </row>
    <row r="23" spans="2:13" ht="23.4" customHeight="1">
      <c r="I23" s="17"/>
      <c r="J23" s="17"/>
      <c r="K23" s="16" t="s">
        <v>184</v>
      </c>
      <c r="L23" s="16"/>
      <c r="M23" s="16" t="s">
        <v>185</v>
      </c>
    </row>
    <row r="24" spans="2:13" ht="23.4" customHeight="1">
      <c r="B24" s="216" t="s">
        <v>712</v>
      </c>
      <c r="I24" s="17"/>
      <c r="J24" s="17"/>
      <c r="K24" s="40">
        <v>0</v>
      </c>
      <c r="L24" s="40"/>
      <c r="M24" s="40">
        <v>0</v>
      </c>
    </row>
    <row r="25" spans="2:13" ht="23.4" customHeight="1">
      <c r="B25" s="216" t="s">
        <v>711</v>
      </c>
      <c r="I25" s="17"/>
      <c r="J25" s="17"/>
      <c r="K25" s="40">
        <v>0</v>
      </c>
      <c r="L25" s="40"/>
      <c r="M25" s="40">
        <v>0</v>
      </c>
    </row>
    <row r="26" spans="2:13" ht="23.4" customHeight="1">
      <c r="B26" s="216"/>
      <c r="I26" s="17"/>
      <c r="J26" s="17"/>
      <c r="K26" s="5"/>
      <c r="L26" s="5"/>
      <c r="M26" s="5"/>
    </row>
    <row r="27" spans="2:13" ht="23.4" customHeight="1">
      <c r="B27" s="216"/>
      <c r="C27" s="215" t="s">
        <v>713</v>
      </c>
      <c r="I27" s="17"/>
      <c r="J27" s="17"/>
      <c r="K27" s="5"/>
      <c r="L27" s="5"/>
      <c r="M27" s="5"/>
    </row>
    <row r="28" spans="2:13" ht="23.1" customHeight="1">
      <c r="K28" s="5"/>
      <c r="L28" s="5"/>
      <c r="M28" s="5"/>
    </row>
    <row r="29" spans="2:13" ht="23.1" customHeight="1"/>
    <row r="30" spans="2:13" ht="23.1" customHeight="1"/>
    <row r="31" spans="2:13" ht="23.25" customHeight="1"/>
  </sheetData>
  <mergeCells count="3">
    <mergeCell ref="I4:M4"/>
    <mergeCell ref="M5:M6"/>
    <mergeCell ref="A1:M1"/>
  </mergeCells>
  <phoneticPr fontId="89" type="noConversion"/>
  <pageMargins left="0.86614173228346458" right="0.19685039370078741" top="0.6692913385826772" bottom="0.51181102362204722" header="0.23622047244094491" footer="0.19685039370078741"/>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28"/>
  <sheetViews>
    <sheetView zoomScale="90" zoomScaleNormal="90" workbookViewId="0">
      <selection activeCell="O36" sqref="O36"/>
    </sheetView>
  </sheetViews>
  <sheetFormatPr defaultColWidth="9.125" defaultRowHeight="24.75" customHeight="1"/>
  <cols>
    <col min="1" max="1" width="5.75" style="215" customWidth="1"/>
    <col min="2" max="2" width="4.625" style="215" customWidth="1"/>
    <col min="3" max="3" width="22.625" style="215" customWidth="1"/>
    <col min="4" max="4" width="7.125" style="215" customWidth="1"/>
    <col min="5" max="5" width="14.75" style="215" customWidth="1"/>
    <col min="6" max="6" width="1.75" style="215" customWidth="1"/>
    <col min="7" max="7" width="14.375" style="215" customWidth="1"/>
    <col min="8" max="8" width="1.75" style="215" customWidth="1"/>
    <col min="9" max="9" width="16.125" style="215" bestFit="1" customWidth="1"/>
    <col min="10" max="10" width="1.75" style="215" customWidth="1"/>
    <col min="11" max="11" width="14.875" style="215" customWidth="1"/>
    <col min="12" max="12" width="1.75" style="215" customWidth="1"/>
    <col min="13" max="13" width="14.875" style="215" customWidth="1"/>
    <col min="14" max="14" width="1.75" style="215" customWidth="1"/>
    <col min="15" max="15" width="14.875" style="215" customWidth="1"/>
    <col min="16" max="16" width="1.75" style="215" customWidth="1"/>
    <col min="17" max="17" width="14" style="215" customWidth="1"/>
    <col min="18" max="18" width="1.75" style="215" customWidth="1"/>
    <col min="19" max="19" width="14.125" style="215" customWidth="1"/>
    <col min="20" max="20" width="1.75" style="215" customWidth="1"/>
    <col min="21" max="21" width="14.75" style="215" customWidth="1"/>
    <col min="22" max="22" width="1.75" style="215" customWidth="1"/>
    <col min="23" max="23" width="14.875" style="215" customWidth="1"/>
    <col min="24" max="24" width="1.75" style="215" customWidth="1"/>
    <col min="25" max="25" width="15.875" style="215" customWidth="1"/>
    <col min="26" max="26" width="1.75" style="215" customWidth="1"/>
    <col min="27" max="27" width="13.625" style="215" customWidth="1"/>
    <col min="28" max="28" width="1.625" style="215" customWidth="1"/>
    <col min="29" max="29" width="15.875" style="215" customWidth="1"/>
    <col min="30" max="30" width="1.75" style="215" customWidth="1"/>
    <col min="31" max="31" width="16.875" style="215" customWidth="1"/>
    <col min="32" max="32" width="1.75" style="215" customWidth="1"/>
    <col min="33" max="33" width="14.125" style="215" bestFit="1" customWidth="1"/>
    <col min="34" max="16384" width="9.125" style="215"/>
  </cols>
  <sheetData>
    <row r="1" spans="1:31" ht="24.75" customHeight="1">
      <c r="A1" s="463" t="s">
        <v>787</v>
      </c>
      <c r="B1" s="464"/>
      <c r="C1" s="464"/>
      <c r="D1" s="464"/>
      <c r="E1" s="464"/>
      <c r="F1" s="464"/>
      <c r="G1" s="464"/>
      <c r="H1" s="464"/>
      <c r="I1" s="464"/>
      <c r="J1" s="464"/>
      <c r="K1" s="464"/>
      <c r="L1" s="464"/>
      <c r="M1" s="464"/>
      <c r="N1" s="464"/>
      <c r="O1" s="464"/>
      <c r="P1" s="464"/>
      <c r="Q1" s="464"/>
      <c r="R1" s="464"/>
      <c r="S1" s="464"/>
      <c r="T1" s="464"/>
      <c r="U1" s="464"/>
      <c r="V1" s="464"/>
      <c r="W1" s="464"/>
      <c r="X1" s="464"/>
      <c r="Y1" s="464"/>
      <c r="Z1" s="464"/>
      <c r="AA1" s="464"/>
      <c r="AB1" s="464"/>
      <c r="AC1" s="464"/>
      <c r="AD1" s="464"/>
      <c r="AE1" s="464"/>
    </row>
    <row r="3" spans="1:31" s="230" customFormat="1" ht="24.75" customHeight="1">
      <c r="A3" s="277" t="s">
        <v>187</v>
      </c>
    </row>
    <row r="4" spans="1:31" s="394" customFormat="1" ht="24.75" customHeight="1">
      <c r="E4" s="465" t="s">
        <v>98</v>
      </c>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row>
    <row r="5" spans="1:31" s="394" customFormat="1" ht="64.8">
      <c r="E5" s="398" t="s">
        <v>33</v>
      </c>
      <c r="F5" s="399"/>
      <c r="G5" s="400" t="s">
        <v>27</v>
      </c>
      <c r="H5" s="399"/>
      <c r="I5" s="398" t="s">
        <v>28</v>
      </c>
      <c r="J5" s="399"/>
      <c r="K5" s="396" t="s">
        <v>188</v>
      </c>
      <c r="L5" s="399"/>
      <c r="M5" s="401" t="s">
        <v>31</v>
      </c>
      <c r="N5" s="399"/>
      <c r="O5" s="396" t="s">
        <v>189</v>
      </c>
      <c r="P5" s="399"/>
      <c r="Q5" s="400" t="s">
        <v>30</v>
      </c>
      <c r="R5" s="399"/>
      <c r="S5" s="398" t="s">
        <v>29</v>
      </c>
      <c r="T5" s="399"/>
      <c r="U5" s="396" t="s">
        <v>190</v>
      </c>
      <c r="V5" s="399"/>
      <c r="W5" s="396" t="s">
        <v>191</v>
      </c>
      <c r="X5" s="399"/>
      <c r="Y5" s="396" t="s">
        <v>192</v>
      </c>
      <c r="Z5" s="399"/>
      <c r="AA5" s="401" t="s">
        <v>32</v>
      </c>
      <c r="AB5" s="399"/>
      <c r="AC5" s="400" t="s">
        <v>193</v>
      </c>
      <c r="AD5" s="399"/>
      <c r="AE5" s="401" t="s">
        <v>132</v>
      </c>
    </row>
    <row r="6" spans="1:31" ht="24.75" customHeight="1">
      <c r="A6" s="215" t="s">
        <v>194</v>
      </c>
    </row>
    <row r="7" spans="1:31" ht="24.75" customHeight="1">
      <c r="B7" s="223" t="s">
        <v>746</v>
      </c>
      <c r="E7" s="5">
        <v>40000000</v>
      </c>
      <c r="F7" s="5"/>
      <c r="G7" s="5">
        <v>58889486.950000003</v>
      </c>
      <c r="H7" s="5"/>
      <c r="I7" s="5">
        <v>2902659144.77</v>
      </c>
      <c r="J7" s="5"/>
      <c r="K7" s="5">
        <v>249092598.89000005</v>
      </c>
      <c r="L7" s="5"/>
      <c r="M7" s="5">
        <v>26252575.000000007</v>
      </c>
      <c r="N7" s="5"/>
      <c r="O7" s="5">
        <v>27471739.769999996</v>
      </c>
      <c r="P7" s="5"/>
      <c r="Q7" s="5">
        <v>2108946.9699999997</v>
      </c>
      <c r="R7" s="5"/>
      <c r="S7" s="5">
        <v>36345486.299999997</v>
      </c>
      <c r="T7" s="5"/>
      <c r="U7" s="5">
        <v>5279938.8099999996</v>
      </c>
      <c r="V7" s="5"/>
      <c r="W7" s="5">
        <v>38788748.920000002</v>
      </c>
      <c r="X7" s="5"/>
      <c r="Y7" s="5">
        <v>2377847535.4400001</v>
      </c>
      <c r="Z7" s="5"/>
      <c r="AA7" s="5">
        <v>18678927.16</v>
      </c>
      <c r="AB7" s="5"/>
      <c r="AC7" s="5">
        <v>1114946.6500000004</v>
      </c>
      <c r="AD7" s="5"/>
      <c r="AE7" s="5">
        <f>SUM(E7:AC7)</f>
        <v>5784530075.6299992</v>
      </c>
    </row>
    <row r="8" spans="1:31" ht="24.75" customHeight="1">
      <c r="B8" s="215" t="s">
        <v>181</v>
      </c>
      <c r="E8" s="5">
        <v>0</v>
      </c>
      <c r="F8" s="5"/>
      <c r="G8" s="5">
        <v>587000</v>
      </c>
      <c r="H8" s="5"/>
      <c r="I8" s="5">
        <v>0</v>
      </c>
      <c r="J8" s="5"/>
      <c r="K8" s="5">
        <v>71821746.270000011</v>
      </c>
      <c r="L8" s="5"/>
      <c r="M8" s="5">
        <v>604880</v>
      </c>
      <c r="N8" s="5"/>
      <c r="O8" s="5">
        <v>0</v>
      </c>
      <c r="P8" s="5"/>
      <c r="Q8" s="5">
        <v>4360.25</v>
      </c>
      <c r="R8" s="5"/>
      <c r="S8" s="5">
        <v>0</v>
      </c>
      <c r="T8" s="5"/>
      <c r="U8" s="5">
        <v>95108.47</v>
      </c>
      <c r="V8" s="5"/>
      <c r="W8" s="5">
        <v>1340755.3499999999</v>
      </c>
      <c r="X8" s="5"/>
      <c r="Y8" s="5">
        <v>0</v>
      </c>
      <c r="Z8" s="5"/>
      <c r="AA8" s="5">
        <v>0</v>
      </c>
      <c r="AB8" s="5"/>
      <c r="AC8" s="5">
        <v>7064576.04</v>
      </c>
      <c r="AD8" s="5"/>
      <c r="AE8" s="5">
        <f>SUM(E8:AC8)</f>
        <v>81518426.38000001</v>
      </c>
    </row>
    <row r="9" spans="1:31" ht="24.75" customHeight="1">
      <c r="B9" s="215" t="s">
        <v>195</v>
      </c>
      <c r="E9" s="5">
        <v>0</v>
      </c>
      <c r="F9" s="5"/>
      <c r="G9" s="5">
        <v>0</v>
      </c>
      <c r="H9" s="5"/>
      <c r="I9" s="5">
        <v>0</v>
      </c>
      <c r="J9" s="5"/>
      <c r="K9" s="5">
        <v>-16136048.449999999</v>
      </c>
      <c r="L9" s="5"/>
      <c r="M9" s="5">
        <v>0</v>
      </c>
      <c r="N9" s="5"/>
      <c r="O9" s="5">
        <v>0</v>
      </c>
      <c r="P9" s="5"/>
      <c r="Q9" s="5">
        <v>0</v>
      </c>
      <c r="R9" s="5"/>
      <c r="S9" s="5">
        <v>0</v>
      </c>
      <c r="T9" s="5"/>
      <c r="U9" s="5">
        <v>0</v>
      </c>
      <c r="V9" s="5"/>
      <c r="W9" s="5">
        <v>-498845.70999999996</v>
      </c>
      <c r="X9" s="5"/>
      <c r="Y9" s="5">
        <v>-3300000</v>
      </c>
      <c r="Z9" s="5"/>
      <c r="AA9" s="5">
        <v>-649000</v>
      </c>
      <c r="AB9" s="5"/>
      <c r="AC9" s="5">
        <v>0</v>
      </c>
      <c r="AD9" s="5"/>
      <c r="AE9" s="5">
        <f>SUM(E9:AC9)</f>
        <v>-20583894.16</v>
      </c>
    </row>
    <row r="10" spans="1:31" ht="24.75" customHeight="1">
      <c r="B10" s="215" t="s">
        <v>196</v>
      </c>
      <c r="E10" s="5">
        <v>0</v>
      </c>
      <c r="F10" s="5"/>
      <c r="G10" s="5">
        <v>0</v>
      </c>
      <c r="H10" s="5"/>
      <c r="I10" s="5">
        <v>0</v>
      </c>
      <c r="J10" s="5"/>
      <c r="K10" s="5">
        <v>0</v>
      </c>
      <c r="L10" s="5"/>
      <c r="M10" s="5">
        <v>0</v>
      </c>
      <c r="N10" s="5"/>
      <c r="O10" s="5">
        <v>1600955.51</v>
      </c>
      <c r="P10" s="5"/>
      <c r="Q10" s="5">
        <v>0</v>
      </c>
      <c r="R10" s="5"/>
      <c r="S10" s="5">
        <v>0</v>
      </c>
      <c r="T10" s="5"/>
      <c r="U10" s="5">
        <v>0</v>
      </c>
      <c r="V10" s="5"/>
      <c r="W10" s="5">
        <v>0</v>
      </c>
      <c r="X10" s="5"/>
      <c r="Y10" s="5">
        <v>0</v>
      </c>
      <c r="Z10" s="5"/>
      <c r="AA10" s="5">
        <v>0</v>
      </c>
      <c r="AB10" s="5"/>
      <c r="AC10" s="5">
        <v>-1600955.51</v>
      </c>
      <c r="AD10" s="5"/>
      <c r="AE10" s="5">
        <f>SUM(E10:AC10)</f>
        <v>0</v>
      </c>
    </row>
    <row r="11" spans="1:31" ht="24.75" customHeight="1">
      <c r="B11" s="215" t="s">
        <v>197</v>
      </c>
      <c r="E11" s="5"/>
      <c r="F11" s="5"/>
      <c r="G11" s="5"/>
      <c r="H11" s="5"/>
      <c r="I11" s="5"/>
      <c r="J11" s="5"/>
      <c r="K11" s="5"/>
      <c r="L11" s="5"/>
      <c r="M11" s="5"/>
      <c r="N11" s="5"/>
      <c r="O11" s="5"/>
      <c r="P11" s="5"/>
      <c r="Q11" s="5"/>
      <c r="R11" s="5"/>
      <c r="S11" s="5"/>
      <c r="T11" s="5"/>
      <c r="U11" s="5"/>
      <c r="V11" s="5"/>
      <c r="W11" s="5"/>
      <c r="X11" s="5"/>
      <c r="Y11" s="5"/>
      <c r="Z11" s="5"/>
      <c r="AA11" s="5"/>
      <c r="AB11" s="5"/>
      <c r="AC11" s="5"/>
      <c r="AD11" s="5"/>
      <c r="AE11" s="5"/>
    </row>
    <row r="12" spans="1:31" ht="24.75" customHeight="1">
      <c r="B12" s="215" t="s">
        <v>198</v>
      </c>
      <c r="E12" s="5">
        <v>0</v>
      </c>
      <c r="F12" s="5"/>
      <c r="G12" s="5">
        <v>0</v>
      </c>
      <c r="H12" s="5"/>
      <c r="I12" s="5">
        <v>164167654.42000008</v>
      </c>
      <c r="J12" s="5"/>
      <c r="K12" s="5">
        <v>36545873.960000001</v>
      </c>
      <c r="L12" s="5"/>
      <c r="M12" s="5">
        <v>1687049.3900000006</v>
      </c>
      <c r="N12" s="5"/>
      <c r="O12" s="5">
        <v>283960.4299999997</v>
      </c>
      <c r="P12" s="5"/>
      <c r="Q12" s="5">
        <v>0</v>
      </c>
      <c r="R12" s="5"/>
      <c r="S12" s="5">
        <v>0</v>
      </c>
      <c r="T12" s="5"/>
      <c r="U12" s="5">
        <v>0</v>
      </c>
      <c r="V12" s="5"/>
      <c r="W12" s="5">
        <v>369909.21999999974</v>
      </c>
      <c r="X12" s="5"/>
      <c r="Y12" s="5">
        <v>0</v>
      </c>
      <c r="Z12" s="5"/>
      <c r="AA12" s="5">
        <v>78816.469999999972</v>
      </c>
      <c r="AB12" s="5"/>
      <c r="AC12" s="5">
        <v>0</v>
      </c>
      <c r="AD12" s="5"/>
      <c r="AE12" s="63">
        <f>SUM(E12:AC12)</f>
        <v>203133263.8900001</v>
      </c>
    </row>
    <row r="13" spans="1:31" ht="24.75" customHeight="1">
      <c r="B13" s="215" t="s">
        <v>709</v>
      </c>
      <c r="E13" s="155">
        <f>SUM(E7:E12)</f>
        <v>40000000</v>
      </c>
      <c r="F13" s="5"/>
      <c r="G13" s="155">
        <f>SUM(G7:G12)</f>
        <v>59476486.950000003</v>
      </c>
      <c r="H13" s="5"/>
      <c r="I13" s="155">
        <f>SUM(I7:I12)</f>
        <v>3066826799.1900001</v>
      </c>
      <c r="J13" s="5"/>
      <c r="K13" s="155">
        <f>SUM(K7:K12)</f>
        <v>341324170.67000008</v>
      </c>
      <c r="L13" s="5"/>
      <c r="M13" s="155">
        <f>SUM(M7:M12)</f>
        <v>28544504.390000008</v>
      </c>
      <c r="N13" s="5"/>
      <c r="O13" s="155">
        <f>SUM(O7:O12)</f>
        <v>29356655.709999997</v>
      </c>
      <c r="P13" s="5"/>
      <c r="Q13" s="155">
        <f>SUM(Q7:Q12)</f>
        <v>2113307.2199999997</v>
      </c>
      <c r="R13" s="5"/>
      <c r="S13" s="155">
        <f>SUM(S7:S12)</f>
        <v>36345486.299999997</v>
      </c>
      <c r="T13" s="5"/>
      <c r="U13" s="155">
        <f>SUM(U7:U12)</f>
        <v>5375047.2799999993</v>
      </c>
      <c r="V13" s="5"/>
      <c r="W13" s="155">
        <f>SUM(W7:W12)</f>
        <v>40000567.780000001</v>
      </c>
      <c r="X13" s="5"/>
      <c r="Y13" s="155">
        <f>SUM(Y7:Y12)</f>
        <v>2374547535.4400001</v>
      </c>
      <c r="Z13" s="5"/>
      <c r="AA13" s="155">
        <f>SUM(AA7:AA12)</f>
        <v>18108743.629999999</v>
      </c>
      <c r="AB13" s="4"/>
      <c r="AC13" s="155">
        <f>SUM(AC7:AC12)</f>
        <v>6578567.1800000006</v>
      </c>
      <c r="AD13" s="5"/>
      <c r="AE13" s="155">
        <f>SUM(AE7:AE12)</f>
        <v>6048597871.7399998</v>
      </c>
    </row>
    <row r="14" spans="1:31" ht="24.75" customHeight="1">
      <c r="A14" s="215" t="s">
        <v>199</v>
      </c>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row>
    <row r="15" spans="1:31" ht="24.75" customHeight="1">
      <c r="B15" s="223" t="s">
        <v>746</v>
      </c>
      <c r="E15" s="5">
        <v>0</v>
      </c>
      <c r="F15" s="5"/>
      <c r="G15" s="5">
        <v>-17998252.510000002</v>
      </c>
      <c r="H15" s="5"/>
      <c r="I15" s="5">
        <v>-774469301.16999996</v>
      </c>
      <c r="J15" s="5"/>
      <c r="K15" s="5">
        <v>-89081854.56159994</v>
      </c>
      <c r="L15" s="5"/>
      <c r="M15" s="5">
        <v>-17819909.900000002</v>
      </c>
      <c r="N15" s="5"/>
      <c r="O15" s="5">
        <v>-16008167.809999999</v>
      </c>
      <c r="P15" s="5"/>
      <c r="Q15" s="5">
        <v>-1211441.6599999999</v>
      </c>
      <c r="R15" s="5"/>
      <c r="S15" s="5">
        <v>-14965540.289999999</v>
      </c>
      <c r="T15" s="5"/>
      <c r="U15" s="5">
        <v>-3817209.34</v>
      </c>
      <c r="V15" s="5"/>
      <c r="W15" s="5">
        <v>-22952437.450000003</v>
      </c>
      <c r="X15" s="5"/>
      <c r="Y15" s="5">
        <v>-866177523.79999995</v>
      </c>
      <c r="Z15" s="5"/>
      <c r="AA15" s="5">
        <v>-10211713.829999998</v>
      </c>
      <c r="AB15" s="5"/>
      <c r="AC15" s="5">
        <v>0</v>
      </c>
      <c r="AD15" s="5"/>
      <c r="AE15" s="5">
        <f>SUM(E15:AC15)</f>
        <v>-1834713352.3215997</v>
      </c>
    </row>
    <row r="16" spans="1:31" ht="24.75" customHeight="1">
      <c r="A16" s="211"/>
      <c r="B16" s="215" t="s">
        <v>794</v>
      </c>
      <c r="E16" s="40">
        <v>0</v>
      </c>
      <c r="F16" s="40"/>
      <c r="G16" s="40">
        <v>-701447.06000000087</v>
      </c>
      <c r="H16" s="40"/>
      <c r="I16" s="40">
        <v>-29458935.359999999</v>
      </c>
      <c r="J16" s="40"/>
      <c r="K16" s="40">
        <v>-21023347.510000002</v>
      </c>
      <c r="L16" s="40"/>
      <c r="M16" s="40">
        <v>-612545.89999999851</v>
      </c>
      <c r="N16" s="40"/>
      <c r="O16" s="40">
        <v>-657352.23999999987</v>
      </c>
      <c r="P16" s="40"/>
      <c r="Q16" s="40">
        <v>-51530.650000000009</v>
      </c>
      <c r="R16" s="40"/>
      <c r="S16" s="40">
        <v>-613193.179999999</v>
      </c>
      <c r="T16" s="40"/>
      <c r="U16" s="40">
        <v>-130237.65000000008</v>
      </c>
      <c r="V16" s="40"/>
      <c r="W16" s="40">
        <v>-1303684.4900000012</v>
      </c>
      <c r="X16" s="40"/>
      <c r="Y16" s="40">
        <v>-35497690.089999907</v>
      </c>
      <c r="Z16" s="40"/>
      <c r="AA16" s="40">
        <v>-376016.73</v>
      </c>
      <c r="AB16" s="40"/>
      <c r="AC16" s="40">
        <v>0</v>
      </c>
      <c r="AD16" s="4"/>
      <c r="AE16" s="4">
        <f>SUM(E16:AC16)</f>
        <v>-90425980.85999991</v>
      </c>
    </row>
    <row r="17" spans="1:31" ht="24.75" customHeight="1">
      <c r="A17" s="211"/>
      <c r="B17" s="215" t="s">
        <v>200</v>
      </c>
      <c r="E17" s="40">
        <v>0</v>
      </c>
      <c r="F17" s="40"/>
      <c r="G17" s="40">
        <v>0</v>
      </c>
      <c r="H17" s="40"/>
      <c r="I17" s="40">
        <v>0</v>
      </c>
      <c r="J17" s="40"/>
      <c r="K17" s="40">
        <v>16136048.449999999</v>
      </c>
      <c r="L17" s="40"/>
      <c r="M17" s="40">
        <v>0</v>
      </c>
      <c r="N17" s="40"/>
      <c r="O17" s="40">
        <v>0</v>
      </c>
      <c r="P17" s="40"/>
      <c r="Q17" s="40">
        <v>0</v>
      </c>
      <c r="R17" s="40"/>
      <c r="S17" s="40">
        <v>0</v>
      </c>
      <c r="T17" s="40"/>
      <c r="U17" s="40">
        <v>0</v>
      </c>
      <c r="V17" s="40"/>
      <c r="W17" s="40">
        <v>330358.43</v>
      </c>
      <c r="X17" s="40"/>
      <c r="Y17" s="40">
        <v>939770.55</v>
      </c>
      <c r="Z17" s="40"/>
      <c r="AA17" s="40">
        <v>519200</v>
      </c>
      <c r="AB17" s="40"/>
      <c r="AC17" s="40">
        <v>0</v>
      </c>
      <c r="AD17" s="4"/>
      <c r="AE17" s="4">
        <f>SUM(E17:AC17)</f>
        <v>17925377.43</v>
      </c>
    </row>
    <row r="18" spans="1:31" ht="24.75" customHeight="1">
      <c r="B18" s="215" t="s">
        <v>196</v>
      </c>
      <c r="E18" s="40">
        <v>0</v>
      </c>
      <c r="F18" s="40"/>
      <c r="G18" s="40">
        <v>0</v>
      </c>
      <c r="H18" s="40"/>
      <c r="I18" s="40">
        <v>0</v>
      </c>
      <c r="J18" s="40"/>
      <c r="K18" s="40">
        <v>0</v>
      </c>
      <c r="L18" s="40"/>
      <c r="M18" s="40">
        <v>0</v>
      </c>
      <c r="N18" s="40"/>
      <c r="O18" s="40">
        <v>0</v>
      </c>
      <c r="P18" s="40"/>
      <c r="Q18" s="40">
        <v>0</v>
      </c>
      <c r="R18" s="40"/>
      <c r="S18" s="40">
        <v>0</v>
      </c>
      <c r="T18" s="40"/>
      <c r="U18" s="40">
        <v>0</v>
      </c>
      <c r="V18" s="40"/>
      <c r="W18" s="40">
        <v>0</v>
      </c>
      <c r="X18" s="40"/>
      <c r="Y18" s="40">
        <v>0</v>
      </c>
      <c r="Z18" s="40"/>
      <c r="AA18" s="40">
        <v>0</v>
      </c>
      <c r="AB18" s="40"/>
      <c r="AC18" s="40">
        <v>0</v>
      </c>
      <c r="AD18" s="5"/>
      <c r="AE18" s="4">
        <f>SUM(E18:AC18)</f>
        <v>0</v>
      </c>
    </row>
    <row r="19" spans="1:31" ht="24.75" customHeight="1">
      <c r="A19" s="211"/>
      <c r="B19" s="215" t="s">
        <v>197</v>
      </c>
      <c r="C19" s="211"/>
      <c r="E19" s="5"/>
      <c r="F19" s="5"/>
      <c r="G19" s="5"/>
      <c r="H19" s="5"/>
      <c r="I19" s="5"/>
      <c r="J19" s="5"/>
      <c r="K19" s="5"/>
      <c r="L19" s="5"/>
      <c r="M19" s="5"/>
      <c r="N19" s="5"/>
      <c r="O19" s="5"/>
      <c r="P19" s="5"/>
      <c r="Q19" s="5"/>
      <c r="R19" s="5"/>
      <c r="S19" s="5"/>
      <c r="T19" s="5"/>
      <c r="U19" s="5"/>
      <c r="V19" s="5"/>
      <c r="W19" s="5"/>
      <c r="X19" s="5"/>
      <c r="Y19" s="5"/>
      <c r="Z19" s="5"/>
      <c r="AA19" s="5"/>
      <c r="AB19" s="5"/>
      <c r="AC19" s="5"/>
      <c r="AD19" s="5"/>
      <c r="AE19" s="4"/>
    </row>
    <row r="20" spans="1:31" ht="24.75" customHeight="1">
      <c r="A20" s="211"/>
      <c r="B20" s="215" t="s">
        <v>198</v>
      </c>
      <c r="C20" s="211"/>
      <c r="E20" s="40">
        <v>0</v>
      </c>
      <c r="F20" s="40"/>
      <c r="G20" s="40">
        <v>0</v>
      </c>
      <c r="H20" s="40"/>
      <c r="I20" s="40">
        <v>-51591471.74000001</v>
      </c>
      <c r="J20" s="40"/>
      <c r="K20" s="5">
        <v>-5310036.1399999997</v>
      </c>
      <c r="L20" s="40"/>
      <c r="M20" s="40">
        <v>-1202287.1200000048</v>
      </c>
      <c r="N20" s="40"/>
      <c r="O20" s="40">
        <v>-254990.24000000022</v>
      </c>
      <c r="P20" s="40"/>
      <c r="Q20" s="40">
        <v>0</v>
      </c>
      <c r="R20" s="40"/>
      <c r="S20" s="40">
        <v>0</v>
      </c>
      <c r="T20" s="40"/>
      <c r="U20" s="40">
        <v>0</v>
      </c>
      <c r="V20" s="40"/>
      <c r="W20" s="40">
        <v>-322193.55999999959</v>
      </c>
      <c r="X20" s="40"/>
      <c r="Y20" s="40">
        <v>0</v>
      </c>
      <c r="Z20" s="40"/>
      <c r="AA20" s="40">
        <v>-78816.34999999986</v>
      </c>
      <c r="AB20" s="40"/>
      <c r="AC20" s="40">
        <v>0</v>
      </c>
      <c r="AD20" s="5"/>
      <c r="AE20" s="4">
        <f>SUM(E20:AC20)</f>
        <v>-58759795.150000021</v>
      </c>
    </row>
    <row r="21" spans="1:31" ht="24.75" customHeight="1">
      <c r="A21" s="211"/>
      <c r="B21" s="215" t="s">
        <v>709</v>
      </c>
      <c r="E21" s="155">
        <f>SUM(E15:E20)</f>
        <v>0</v>
      </c>
      <c r="F21" s="5"/>
      <c r="G21" s="155">
        <f>SUM(G15:G20)</f>
        <v>-18699699.570000004</v>
      </c>
      <c r="H21" s="5"/>
      <c r="I21" s="155">
        <f>SUM(I15:I20)</f>
        <v>-855519708.26999998</v>
      </c>
      <c r="J21" s="5"/>
      <c r="K21" s="155">
        <f>SUM(K15:K20)</f>
        <v>-99279189.761599943</v>
      </c>
      <c r="L21" s="5"/>
      <c r="M21" s="155">
        <f>SUM(M15:M20)</f>
        <v>-19634742.920000006</v>
      </c>
      <c r="N21" s="5"/>
      <c r="O21" s="155">
        <f>SUM(O15:O20)</f>
        <v>-16920510.289999999</v>
      </c>
      <c r="P21" s="5"/>
      <c r="Q21" s="155">
        <f>SUM(Q15:Q20)</f>
        <v>-1262972.3099999998</v>
      </c>
      <c r="R21" s="5"/>
      <c r="S21" s="155">
        <f>SUM(S15:S20)</f>
        <v>-15578733.469999999</v>
      </c>
      <c r="T21" s="5"/>
      <c r="U21" s="155">
        <f>SUM(U15:U20)</f>
        <v>-3947446.9899999998</v>
      </c>
      <c r="V21" s="5"/>
      <c r="W21" s="155">
        <f>SUM(W15:W20)</f>
        <v>-24247957.070000004</v>
      </c>
      <c r="X21" s="5"/>
      <c r="Y21" s="155">
        <f>SUM(Y15:Y20)</f>
        <v>-900735443.33999991</v>
      </c>
      <c r="Z21" s="5"/>
      <c r="AA21" s="155">
        <f>SUM(AA15:AA20)</f>
        <v>-10147346.909999998</v>
      </c>
      <c r="AB21" s="4"/>
      <c r="AC21" s="155">
        <f>SUM(AC15:AC20)</f>
        <v>0</v>
      </c>
      <c r="AD21" s="5"/>
      <c r="AE21" s="155">
        <f>SUM(AE15:AE20)</f>
        <v>-1965973750.9015996</v>
      </c>
    </row>
    <row r="22" spans="1:31" ht="24.75" customHeight="1">
      <c r="A22" s="215" t="s">
        <v>201</v>
      </c>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row>
    <row r="23" spans="1:31" ht="24.75" customHeight="1" thickBot="1">
      <c r="B23" s="215" t="s">
        <v>714</v>
      </c>
      <c r="C23" s="211"/>
      <c r="E23" s="15">
        <f>+E13+E21</f>
        <v>40000000</v>
      </c>
      <c r="F23" s="5"/>
      <c r="G23" s="15">
        <f>+G13+G21</f>
        <v>40776787.379999995</v>
      </c>
      <c r="H23" s="5"/>
      <c r="I23" s="15">
        <f>+I13+I21</f>
        <v>2211307090.9200001</v>
      </c>
      <c r="J23" s="5"/>
      <c r="K23" s="15">
        <f>+K13+K21</f>
        <v>242044980.90840012</v>
      </c>
      <c r="L23" s="5"/>
      <c r="M23" s="15">
        <f>+M13+M21</f>
        <v>8909761.4700000025</v>
      </c>
      <c r="N23" s="5"/>
      <c r="O23" s="15">
        <f>+O13+O21</f>
        <v>12436145.419999998</v>
      </c>
      <c r="P23" s="5"/>
      <c r="Q23" s="15">
        <f>+Q13+Q21</f>
        <v>850334.90999999992</v>
      </c>
      <c r="R23" s="5"/>
      <c r="S23" s="15">
        <f>+S13+S21</f>
        <v>20766752.829999998</v>
      </c>
      <c r="T23" s="5"/>
      <c r="U23" s="15">
        <f>+U13+U21</f>
        <v>1427600.2899999996</v>
      </c>
      <c r="V23" s="5"/>
      <c r="W23" s="15">
        <f>+W13+W21</f>
        <v>15752610.709999997</v>
      </c>
      <c r="X23" s="5"/>
      <c r="Y23" s="15">
        <f>+Y13+Y21</f>
        <v>1473812092.1000001</v>
      </c>
      <c r="Z23" s="5"/>
      <c r="AA23" s="15">
        <f>+AA13+AA21</f>
        <v>7961396.7200000007</v>
      </c>
      <c r="AB23" s="4"/>
      <c r="AC23" s="15">
        <f>+AC13+AC21</f>
        <v>6578567.1800000006</v>
      </c>
      <c r="AD23" s="5"/>
      <c r="AE23" s="15">
        <f>SUM(E23:AC23)</f>
        <v>4082624120.8383999</v>
      </c>
    </row>
    <row r="24" spans="1:31" ht="24.75" customHeight="1" thickTop="1" thickBot="1">
      <c r="B24" s="215" t="s">
        <v>675</v>
      </c>
      <c r="E24" s="15">
        <f>+E7+E15</f>
        <v>40000000</v>
      </c>
      <c r="F24" s="5"/>
      <c r="G24" s="15">
        <f>+G7+G15</f>
        <v>40891234.439999998</v>
      </c>
      <c r="H24" s="5"/>
      <c r="I24" s="15">
        <f>+I7+I15</f>
        <v>2128189843.5999999</v>
      </c>
      <c r="J24" s="5"/>
      <c r="K24" s="15">
        <f>+K7+K15</f>
        <v>160010744.32840011</v>
      </c>
      <c r="L24" s="5"/>
      <c r="M24" s="15">
        <f>+M7+M15</f>
        <v>8432665.1000000052</v>
      </c>
      <c r="N24" s="5"/>
      <c r="O24" s="15">
        <f>+O7+O15</f>
        <v>11463571.959999997</v>
      </c>
      <c r="P24" s="5"/>
      <c r="Q24" s="15">
        <f>+Q7+Q15</f>
        <v>897505.30999999982</v>
      </c>
      <c r="R24" s="5"/>
      <c r="S24" s="15">
        <f>+S7+S15</f>
        <v>21379946.009999998</v>
      </c>
      <c r="T24" s="5"/>
      <c r="U24" s="15">
        <f>+U7+U15</f>
        <v>1462729.4699999997</v>
      </c>
      <c r="V24" s="5"/>
      <c r="W24" s="15">
        <f>+W7+W15</f>
        <v>15836311.469999999</v>
      </c>
      <c r="X24" s="5"/>
      <c r="Y24" s="15">
        <f>+Y7+Y15</f>
        <v>1511670011.6400001</v>
      </c>
      <c r="Z24" s="5"/>
      <c r="AA24" s="15">
        <f>+AA7+AA15</f>
        <v>8467213.3300000019</v>
      </c>
      <c r="AB24" s="4"/>
      <c r="AC24" s="15">
        <f>+AC7+AC15</f>
        <v>1114946.6500000004</v>
      </c>
      <c r="AD24" s="5"/>
      <c r="AE24" s="15">
        <f>SUM(E24:AC24)</f>
        <v>3949816723.3083997</v>
      </c>
    </row>
    <row r="25" spans="1:31" ht="24.75" customHeight="1" thickTop="1">
      <c r="E25" s="4"/>
      <c r="F25" s="5"/>
      <c r="G25" s="4"/>
      <c r="H25" s="5"/>
      <c r="I25" s="4"/>
      <c r="J25" s="5"/>
      <c r="K25" s="4"/>
      <c r="L25" s="5"/>
      <c r="M25" s="4"/>
      <c r="N25" s="5"/>
      <c r="O25" s="4"/>
      <c r="P25" s="5"/>
      <c r="Q25" s="4"/>
      <c r="R25" s="5"/>
      <c r="S25" s="4"/>
      <c r="T25" s="5"/>
      <c r="U25" s="4"/>
      <c r="V25" s="5"/>
      <c r="W25" s="4"/>
      <c r="X25" s="5"/>
      <c r="Y25" s="4"/>
      <c r="Z25" s="5"/>
      <c r="AA25" s="4"/>
      <c r="AB25" s="4"/>
      <c r="AC25" s="4"/>
      <c r="AD25" s="5"/>
      <c r="AE25" s="4"/>
    </row>
    <row r="26" spans="1:31" ht="24.75" customHeight="1">
      <c r="E26" s="17"/>
      <c r="F26" s="17"/>
      <c r="G26" s="17"/>
      <c r="H26" s="17"/>
      <c r="I26" s="17"/>
      <c r="J26" s="17"/>
      <c r="K26" s="17"/>
      <c r="L26" s="17"/>
      <c r="M26" s="17"/>
      <c r="N26" s="17"/>
      <c r="O26" s="17"/>
      <c r="P26" s="17"/>
      <c r="Q26" s="17"/>
      <c r="R26" s="17"/>
      <c r="S26" s="17"/>
      <c r="T26" s="17"/>
      <c r="U26" s="17"/>
      <c r="V26" s="17"/>
      <c r="W26" s="17"/>
      <c r="X26" s="17"/>
      <c r="Y26" s="17"/>
      <c r="Z26" s="17"/>
      <c r="AB26" s="16"/>
      <c r="AC26" s="16" t="s">
        <v>184</v>
      </c>
      <c r="AD26" s="16"/>
      <c r="AE26" s="16" t="s">
        <v>185</v>
      </c>
    </row>
    <row r="27" spans="1:31" ht="24.75" customHeight="1">
      <c r="A27" s="216" t="s">
        <v>712</v>
      </c>
      <c r="E27" s="17"/>
      <c r="F27" s="17"/>
      <c r="G27" s="17"/>
      <c r="H27" s="17"/>
      <c r="I27" s="17"/>
      <c r="J27" s="17"/>
      <c r="K27" s="17"/>
      <c r="L27" s="17"/>
      <c r="M27" s="17"/>
      <c r="N27" s="17"/>
      <c r="O27" s="17"/>
      <c r="P27" s="17"/>
      <c r="Q27" s="17"/>
      <c r="R27" s="17"/>
      <c r="S27" s="17"/>
      <c r="T27" s="17"/>
      <c r="U27" s="17"/>
      <c r="V27" s="17"/>
      <c r="W27" s="17"/>
      <c r="X27" s="17"/>
      <c r="Y27" s="17"/>
      <c r="Z27" s="17"/>
      <c r="AB27" s="5"/>
      <c r="AC27" s="40">
        <v>90425980.85999991</v>
      </c>
      <c r="AD27" s="67"/>
      <c r="AE27" s="40">
        <v>92986236.689999998</v>
      </c>
    </row>
    <row r="28" spans="1:31" ht="24.75" customHeight="1">
      <c r="A28" s="216" t="s">
        <v>711</v>
      </c>
      <c r="B28" s="211"/>
      <c r="C28" s="211"/>
      <c r="E28" s="17"/>
      <c r="F28" s="17"/>
      <c r="G28" s="17"/>
      <c r="H28" s="17"/>
      <c r="I28" s="17"/>
      <c r="J28" s="17"/>
      <c r="K28" s="17"/>
      <c r="L28" s="17"/>
      <c r="M28" s="17"/>
      <c r="N28" s="17"/>
      <c r="O28" s="17"/>
      <c r="P28" s="17"/>
      <c r="Q28" s="17"/>
      <c r="R28" s="17"/>
      <c r="S28" s="17"/>
      <c r="T28" s="17"/>
      <c r="U28" s="17"/>
      <c r="V28" s="17"/>
      <c r="W28" s="17"/>
      <c r="X28" s="17"/>
      <c r="Y28" s="17"/>
      <c r="Z28" s="17"/>
      <c r="AB28" s="5"/>
      <c r="AC28" s="40">
        <v>81331334.340000004</v>
      </c>
      <c r="AD28" s="67"/>
      <c r="AE28" s="40">
        <v>81778396.519999996</v>
      </c>
    </row>
  </sheetData>
  <mergeCells count="2">
    <mergeCell ref="A1:AE1"/>
    <mergeCell ref="E4:AE4"/>
  </mergeCells>
  <phoneticPr fontId="89" type="noConversion"/>
  <pageMargins left="0.59055118110236227" right="0.19685039370078741" top="0.6692913385826772" bottom="0.19685039370078741" header="0.23622047244094491" footer="0.19685039370078741"/>
  <pageSetup paperSize="9"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37"/>
  <sheetViews>
    <sheetView zoomScale="90" zoomScaleNormal="90" zoomScaleSheetLayoutView="70" workbookViewId="0">
      <selection activeCell="B31" sqref="B31"/>
    </sheetView>
  </sheetViews>
  <sheetFormatPr defaultColWidth="9.125" defaultRowHeight="27" customHeight="1"/>
  <cols>
    <col min="1" max="1" width="1.625" style="215" customWidth="1"/>
    <col min="2" max="2" width="3.75" style="215" customWidth="1"/>
    <col min="3" max="3" width="10.125" style="215" customWidth="1"/>
    <col min="4" max="4" width="18.625" style="215" customWidth="1"/>
    <col min="5" max="5" width="3.625" style="215" customWidth="1"/>
    <col min="6" max="6" width="15.75" style="215" customWidth="1"/>
    <col min="7" max="7" width="1.25" style="215" customWidth="1"/>
    <col min="8" max="8" width="15.625" style="215" customWidth="1"/>
    <col min="9" max="9" width="1.25" style="215" customWidth="1"/>
    <col min="10" max="10" width="14.375" style="215" customWidth="1"/>
    <col min="11" max="11" width="1.25" style="215" customWidth="1"/>
    <col min="12" max="12" width="14.625" style="215" customWidth="1"/>
    <col min="13" max="13" width="1.25" style="215" customWidth="1"/>
    <col min="14" max="14" width="14.875" style="215" customWidth="1"/>
    <col min="15" max="15" width="1.25" style="215" customWidth="1"/>
    <col min="16" max="16" width="14.875" style="215" customWidth="1"/>
    <col min="17" max="17" width="1.25" style="215" customWidth="1"/>
    <col min="18" max="18" width="14.875" style="215" customWidth="1"/>
    <col min="19" max="19" width="1.25" style="215" customWidth="1"/>
    <col min="20" max="20" width="15.375" style="215" customWidth="1"/>
    <col min="21" max="21" width="1.625" style="215" customWidth="1"/>
    <col min="22" max="22" width="11.125" style="215" customWidth="1"/>
    <col min="23" max="16384" width="9.125" style="215"/>
  </cols>
  <sheetData>
    <row r="1" spans="1:20" ht="30" customHeight="1">
      <c r="A1" s="463" t="s">
        <v>35</v>
      </c>
      <c r="B1" s="464"/>
      <c r="C1" s="464"/>
      <c r="D1" s="464"/>
      <c r="E1" s="464"/>
      <c r="F1" s="464"/>
      <c r="G1" s="464"/>
      <c r="H1" s="464"/>
      <c r="I1" s="464"/>
      <c r="J1" s="464"/>
      <c r="K1" s="464"/>
      <c r="L1" s="464"/>
      <c r="M1" s="464"/>
      <c r="N1" s="464"/>
      <c r="O1" s="464"/>
      <c r="P1" s="464"/>
      <c r="Q1" s="464"/>
      <c r="R1" s="464"/>
      <c r="S1" s="464"/>
      <c r="T1" s="464"/>
    </row>
    <row r="2" spans="1:20" ht="30" customHeight="1"/>
    <row r="3" spans="1:20" ht="30" customHeight="1"/>
    <row r="4" spans="1:20" s="394" customFormat="1" ht="30" customHeight="1">
      <c r="F4" s="469" t="s">
        <v>99</v>
      </c>
      <c r="G4" s="469"/>
      <c r="H4" s="469"/>
      <c r="I4" s="469"/>
      <c r="J4" s="469"/>
      <c r="K4" s="469"/>
      <c r="L4" s="469"/>
      <c r="M4" s="469"/>
      <c r="N4" s="469"/>
      <c r="O4" s="469"/>
      <c r="P4" s="469"/>
      <c r="Q4" s="469"/>
      <c r="R4" s="469"/>
      <c r="S4" s="469"/>
      <c r="T4" s="469"/>
    </row>
    <row r="5" spans="1:20" s="311" customFormat="1" ht="30" customHeight="1">
      <c r="F5" s="466" t="s">
        <v>28</v>
      </c>
      <c r="H5" s="466" t="s">
        <v>188</v>
      </c>
      <c r="J5" s="466" t="s">
        <v>31</v>
      </c>
      <c r="L5" s="466" t="s">
        <v>189</v>
      </c>
      <c r="M5" s="395"/>
      <c r="N5" s="466" t="s">
        <v>191</v>
      </c>
      <c r="O5" s="395"/>
      <c r="P5" s="466" t="s">
        <v>32</v>
      </c>
      <c r="Q5" s="395"/>
      <c r="R5" s="466" t="s">
        <v>193</v>
      </c>
      <c r="S5" s="395"/>
      <c r="T5" s="466" t="s">
        <v>132</v>
      </c>
    </row>
    <row r="6" spans="1:20" s="311" customFormat="1" ht="30" customHeight="1">
      <c r="F6" s="467"/>
      <c r="H6" s="467"/>
      <c r="J6" s="467"/>
      <c r="L6" s="467"/>
      <c r="M6" s="395"/>
      <c r="N6" s="467"/>
      <c r="O6" s="395"/>
      <c r="P6" s="467"/>
      <c r="Q6" s="395"/>
      <c r="R6" s="467"/>
      <c r="S6" s="395"/>
      <c r="T6" s="467"/>
    </row>
    <row r="7" spans="1:20" s="311" customFormat="1" ht="30" customHeight="1">
      <c r="F7" s="468"/>
      <c r="H7" s="468"/>
      <c r="J7" s="468"/>
      <c r="L7" s="468"/>
      <c r="M7" s="395"/>
      <c r="N7" s="468"/>
      <c r="O7" s="395"/>
      <c r="P7" s="468"/>
      <c r="Q7" s="395"/>
      <c r="R7" s="468"/>
      <c r="S7" s="395"/>
      <c r="T7" s="468"/>
    </row>
    <row r="8" spans="1:20" ht="30" customHeight="1">
      <c r="B8" s="215" t="s">
        <v>178</v>
      </c>
    </row>
    <row r="9" spans="1:20" ht="30" customHeight="1">
      <c r="C9" s="223" t="s">
        <v>746</v>
      </c>
      <c r="F9" s="5">
        <v>2902659144.77</v>
      </c>
      <c r="G9" s="5"/>
      <c r="H9" s="5">
        <v>249092598.89000005</v>
      </c>
      <c r="I9" s="5"/>
      <c r="J9" s="5">
        <v>26252575.000000007</v>
      </c>
      <c r="K9" s="5"/>
      <c r="L9" s="5">
        <v>4440933.7800000021</v>
      </c>
      <c r="M9" s="5"/>
      <c r="N9" s="5">
        <v>5780663.2799999984</v>
      </c>
      <c r="O9" s="5"/>
      <c r="P9" s="5">
        <v>1232632.1599999997</v>
      </c>
      <c r="Q9" s="5"/>
      <c r="R9" s="5">
        <v>0</v>
      </c>
      <c r="S9" s="5"/>
      <c r="T9" s="5">
        <f>SUM(F9:R9)</f>
        <v>3189458547.8800001</v>
      </c>
    </row>
    <row r="10" spans="1:20" ht="30" customHeight="1">
      <c r="C10" s="215" t="s">
        <v>181</v>
      </c>
      <c r="F10" s="40">
        <v>0</v>
      </c>
      <c r="G10" s="40"/>
      <c r="H10" s="40">
        <v>71821746.270000011</v>
      </c>
      <c r="I10" s="40"/>
      <c r="J10" s="40">
        <v>604880</v>
      </c>
      <c r="K10" s="40"/>
      <c r="L10" s="40">
        <v>0</v>
      </c>
      <c r="M10" s="40"/>
      <c r="N10" s="40">
        <v>28500</v>
      </c>
      <c r="O10" s="40"/>
      <c r="P10" s="40">
        <v>0</v>
      </c>
      <c r="Q10" s="40"/>
      <c r="R10" s="40">
        <v>0</v>
      </c>
      <c r="S10" s="4"/>
      <c r="T10" s="5">
        <f>SUM(F10:R10)</f>
        <v>72455126.270000011</v>
      </c>
    </row>
    <row r="11" spans="1:20" ht="30" customHeight="1">
      <c r="C11" s="215" t="s">
        <v>195</v>
      </c>
      <c r="F11" s="40">
        <v>0</v>
      </c>
      <c r="G11" s="40"/>
      <c r="H11" s="40">
        <v>-16136048.449999999</v>
      </c>
      <c r="I11" s="40"/>
      <c r="J11" s="40">
        <v>0</v>
      </c>
      <c r="K11" s="40"/>
      <c r="L11" s="40">
        <v>0</v>
      </c>
      <c r="M11" s="40"/>
      <c r="N11" s="40">
        <v>0</v>
      </c>
      <c r="O11" s="40"/>
      <c r="P11" s="40">
        <v>0</v>
      </c>
      <c r="Q11" s="40"/>
      <c r="R11" s="40">
        <v>0</v>
      </c>
      <c r="S11" s="4"/>
      <c r="T11" s="5">
        <f>SUM(F11:R11)</f>
        <v>-16136048.449999999</v>
      </c>
    </row>
    <row r="12" spans="1:20" ht="30" customHeight="1">
      <c r="C12" s="215" t="s">
        <v>196</v>
      </c>
      <c r="F12" s="40">
        <v>0</v>
      </c>
      <c r="G12" s="40"/>
      <c r="H12" s="40">
        <v>0</v>
      </c>
      <c r="I12" s="40"/>
      <c r="J12" s="40">
        <v>0</v>
      </c>
      <c r="K12" s="40"/>
      <c r="L12" s="40">
        <v>0</v>
      </c>
      <c r="M12" s="40"/>
      <c r="N12" s="40">
        <v>0</v>
      </c>
      <c r="O12" s="40"/>
      <c r="P12" s="40">
        <v>0</v>
      </c>
      <c r="Q12" s="40"/>
      <c r="R12" s="40">
        <v>0</v>
      </c>
      <c r="S12" s="5"/>
      <c r="T12" s="5">
        <f>SUM(F12:R12)</f>
        <v>0</v>
      </c>
    </row>
    <row r="13" spans="1:20" ht="30" customHeight="1">
      <c r="C13" s="215" t="s">
        <v>197</v>
      </c>
      <c r="F13" s="5"/>
      <c r="G13" s="5"/>
      <c r="H13" s="5"/>
      <c r="I13" s="5"/>
      <c r="J13" s="5"/>
      <c r="K13" s="5"/>
      <c r="L13" s="5"/>
      <c r="M13" s="5"/>
      <c r="N13" s="5"/>
      <c r="O13" s="5"/>
      <c r="P13" s="5"/>
      <c r="Q13" s="5"/>
      <c r="R13" s="5"/>
      <c r="S13" s="5"/>
      <c r="T13" s="5"/>
    </row>
    <row r="14" spans="1:20" ht="30" customHeight="1">
      <c r="C14" s="215" t="s">
        <v>198</v>
      </c>
      <c r="F14" s="40">
        <v>164167654.42000008</v>
      </c>
      <c r="G14" s="40"/>
      <c r="H14" s="40">
        <v>36545873.960000001</v>
      </c>
      <c r="I14" s="40"/>
      <c r="J14" s="40">
        <v>1687049.3900000006</v>
      </c>
      <c r="K14" s="40"/>
      <c r="L14" s="40">
        <v>283960.4299999997</v>
      </c>
      <c r="M14" s="40"/>
      <c r="N14" s="40">
        <v>369909.21999999974</v>
      </c>
      <c r="O14" s="40"/>
      <c r="P14" s="40">
        <v>78816.469999999972</v>
      </c>
      <c r="Q14" s="40"/>
      <c r="R14" s="40">
        <v>0</v>
      </c>
      <c r="S14" s="5"/>
      <c r="T14" s="5">
        <f>SUM(F14:R14)</f>
        <v>203133263.8900001</v>
      </c>
    </row>
    <row r="15" spans="1:20" ht="30" customHeight="1">
      <c r="C15" s="215" t="s">
        <v>709</v>
      </c>
      <c r="F15" s="155">
        <f>SUM(F9:F14)</f>
        <v>3066826799.1900001</v>
      </c>
      <c r="G15" s="5"/>
      <c r="H15" s="155">
        <f>SUM(H9:H14)</f>
        <v>341324170.67000008</v>
      </c>
      <c r="I15" s="5"/>
      <c r="J15" s="155">
        <f>SUM(J9:J14)</f>
        <v>28544504.390000008</v>
      </c>
      <c r="K15" s="5"/>
      <c r="L15" s="155">
        <f>SUM(L9:L14)</f>
        <v>4724894.2100000018</v>
      </c>
      <c r="M15" s="5"/>
      <c r="N15" s="155">
        <f>SUM(N9:N14)</f>
        <v>6179072.4999999981</v>
      </c>
      <c r="O15" s="5"/>
      <c r="P15" s="155">
        <f>SUM(P9:P14)</f>
        <v>1311448.6299999997</v>
      </c>
      <c r="Q15" s="4"/>
      <c r="R15" s="155">
        <f>SUM(R9:R14)</f>
        <v>0</v>
      </c>
      <c r="S15" s="4"/>
      <c r="T15" s="155">
        <f>SUM(T9:T14)</f>
        <v>3448910889.5900002</v>
      </c>
    </row>
    <row r="16" spans="1:20" ht="30" customHeight="1">
      <c r="B16" s="215" t="s">
        <v>182</v>
      </c>
      <c r="F16" s="17"/>
      <c r="G16" s="17"/>
      <c r="H16" s="17"/>
      <c r="I16" s="17"/>
      <c r="J16" s="17"/>
      <c r="K16" s="17"/>
      <c r="L16" s="17"/>
      <c r="M16" s="17"/>
      <c r="N16" s="17"/>
      <c r="O16" s="17"/>
      <c r="P16" s="17"/>
      <c r="Q16" s="17"/>
      <c r="R16" s="17"/>
      <c r="S16" s="17"/>
      <c r="T16" s="17"/>
    </row>
    <row r="17" spans="2:20" ht="30" customHeight="1">
      <c r="C17" s="223" t="s">
        <v>746</v>
      </c>
      <c r="F17" s="5">
        <v>-774469301.16999996</v>
      </c>
      <c r="G17" s="5"/>
      <c r="H17" s="5">
        <v>-89081854.56159994</v>
      </c>
      <c r="I17" s="5"/>
      <c r="J17" s="5">
        <v>-17819909.900000002</v>
      </c>
      <c r="K17" s="5"/>
      <c r="L17" s="5">
        <v>-3774171.8999999994</v>
      </c>
      <c r="M17" s="5"/>
      <c r="N17" s="5">
        <v>-4970035.6500000004</v>
      </c>
      <c r="O17" s="5"/>
      <c r="P17" s="5">
        <v>-1232630.0999999996</v>
      </c>
      <c r="Q17" s="5"/>
      <c r="R17" s="5">
        <v>0</v>
      </c>
      <c r="S17" s="5"/>
      <c r="T17" s="5">
        <f>SUM(F17:R17)</f>
        <v>-891347903.28159988</v>
      </c>
    </row>
    <row r="18" spans="2:20" ht="30" customHeight="1">
      <c r="C18" s="215" t="s">
        <v>794</v>
      </c>
      <c r="F18" s="40">
        <v>-29458935.359999999</v>
      </c>
      <c r="G18" s="40"/>
      <c r="H18" s="40">
        <v>-21023347.510000002</v>
      </c>
      <c r="I18" s="40"/>
      <c r="J18" s="40">
        <v>-612545.89999999851</v>
      </c>
      <c r="K18" s="40"/>
      <c r="L18" s="40">
        <v>-104134.5</v>
      </c>
      <c r="M18" s="40"/>
      <c r="N18" s="40">
        <v>-58012.209999999963</v>
      </c>
      <c r="O18" s="40"/>
      <c r="P18" s="40">
        <v>0</v>
      </c>
      <c r="Q18" s="40"/>
      <c r="R18" s="40">
        <v>0</v>
      </c>
      <c r="S18" s="4"/>
      <c r="T18" s="4">
        <f>SUM(F18:R18)</f>
        <v>-51256975.480000004</v>
      </c>
    </row>
    <row r="19" spans="2:20" ht="30" customHeight="1">
      <c r="C19" s="215" t="s">
        <v>200</v>
      </c>
      <c r="F19" s="40">
        <v>0</v>
      </c>
      <c r="G19" s="40"/>
      <c r="H19" s="40">
        <v>16136048.449999999</v>
      </c>
      <c r="I19" s="40"/>
      <c r="J19" s="40">
        <v>0</v>
      </c>
      <c r="K19" s="40"/>
      <c r="L19" s="40">
        <v>0</v>
      </c>
      <c r="M19" s="40"/>
      <c r="N19" s="40">
        <v>0</v>
      </c>
      <c r="O19" s="40"/>
      <c r="P19" s="40">
        <v>0</v>
      </c>
      <c r="Q19" s="40"/>
      <c r="R19" s="40">
        <v>0</v>
      </c>
      <c r="S19" s="4"/>
      <c r="T19" s="4">
        <f>SUM(F19:R19)</f>
        <v>16136048.449999999</v>
      </c>
    </row>
    <row r="20" spans="2:20" ht="30" customHeight="1">
      <c r="C20" s="215" t="s">
        <v>197</v>
      </c>
    </row>
    <row r="21" spans="2:20" ht="30" customHeight="1">
      <c r="C21" s="215" t="s">
        <v>198</v>
      </c>
      <c r="F21" s="40">
        <v>-51591471.74000001</v>
      </c>
      <c r="G21" s="40"/>
      <c r="H21" s="40">
        <v>-5310036.1399999997</v>
      </c>
      <c r="I21" s="40"/>
      <c r="J21" s="40">
        <v>-1202287.1200000048</v>
      </c>
      <c r="K21" s="40"/>
      <c r="L21" s="40">
        <v>-254990.24000000022</v>
      </c>
      <c r="M21" s="40"/>
      <c r="N21" s="40">
        <v>-322193.55999999959</v>
      </c>
      <c r="O21" s="40"/>
      <c r="P21" s="40">
        <v>-78816.34999999986</v>
      </c>
      <c r="Q21" s="40"/>
      <c r="R21" s="40">
        <v>0</v>
      </c>
      <c r="S21" s="5"/>
      <c r="T21" s="63">
        <f>SUM(F21:R21)</f>
        <v>-58759795.150000021</v>
      </c>
    </row>
    <row r="22" spans="2:20" ht="30" customHeight="1">
      <c r="C22" s="215" t="s">
        <v>709</v>
      </c>
      <c r="F22" s="155">
        <f>SUM(F17:F21)</f>
        <v>-855519708.26999998</v>
      </c>
      <c r="G22" s="5"/>
      <c r="H22" s="155">
        <f>SUM(H17:H21)</f>
        <v>-99279189.761599943</v>
      </c>
      <c r="I22" s="5"/>
      <c r="J22" s="155">
        <f>SUM(J17:J21)</f>
        <v>-19634742.920000006</v>
      </c>
      <c r="K22" s="5"/>
      <c r="L22" s="155">
        <f>SUM(L17:L21)</f>
        <v>-4133296.6399999997</v>
      </c>
      <c r="M22" s="5"/>
      <c r="N22" s="155">
        <f>SUM(N17:N21)</f>
        <v>-5350241.42</v>
      </c>
      <c r="O22" s="5"/>
      <c r="P22" s="155">
        <f>SUM(P17:P21)</f>
        <v>-1311446.4499999995</v>
      </c>
      <c r="Q22" s="4"/>
      <c r="R22" s="155">
        <f>SUM(R17:R21)</f>
        <v>0</v>
      </c>
      <c r="S22" s="4"/>
      <c r="T22" s="155">
        <f>SUM(T17:T21)</f>
        <v>-985228625.46159983</v>
      </c>
    </row>
    <row r="23" spans="2:20" ht="30" customHeight="1">
      <c r="B23" s="215" t="s">
        <v>203</v>
      </c>
      <c r="F23" s="5"/>
      <c r="G23" s="5"/>
      <c r="H23" s="5"/>
      <c r="I23" s="5"/>
      <c r="J23" s="5"/>
      <c r="K23" s="5"/>
      <c r="L23" s="5"/>
      <c r="M23" s="5"/>
      <c r="N23" s="5"/>
      <c r="O23" s="5"/>
      <c r="P23" s="5"/>
      <c r="Q23" s="5"/>
      <c r="R23" s="5"/>
      <c r="S23" s="5"/>
      <c r="T23" s="5"/>
    </row>
    <row r="24" spans="2:20" ht="30" customHeight="1" thickBot="1">
      <c r="B24" s="215" t="s">
        <v>710</v>
      </c>
      <c r="F24" s="15">
        <f>+F15+F22</f>
        <v>2211307090.9200001</v>
      </c>
      <c r="G24" s="5"/>
      <c r="H24" s="15">
        <f>+H15+H22</f>
        <v>242044980.90840012</v>
      </c>
      <c r="I24" s="5"/>
      <c r="J24" s="15">
        <f>+J15+J22</f>
        <v>8909761.4700000025</v>
      </c>
      <c r="K24" s="5"/>
      <c r="L24" s="15">
        <f>+L15+L22</f>
        <v>591597.57000000216</v>
      </c>
      <c r="M24" s="5"/>
      <c r="N24" s="15">
        <f>+N15+N22</f>
        <v>828831.07999999821</v>
      </c>
      <c r="O24" s="5"/>
      <c r="P24" s="15">
        <f>+P15+P22</f>
        <v>2.1800000001676381</v>
      </c>
      <c r="Q24" s="4"/>
      <c r="R24" s="15">
        <f>+R15+R22</f>
        <v>0</v>
      </c>
      <c r="S24" s="4"/>
      <c r="T24" s="15">
        <f>SUM(F24:R24)</f>
        <v>2463682264.1283998</v>
      </c>
    </row>
    <row r="25" spans="2:20" ht="30" customHeight="1" thickTop="1" thickBot="1">
      <c r="B25" s="215" t="s">
        <v>674</v>
      </c>
      <c r="F25" s="15">
        <f>+F9+F17</f>
        <v>2128189843.5999999</v>
      </c>
      <c r="G25" s="5"/>
      <c r="H25" s="15">
        <f>+H9+H17</f>
        <v>160010744.32840011</v>
      </c>
      <c r="I25" s="5"/>
      <c r="J25" s="15">
        <f>+J9+J17</f>
        <v>8432665.1000000052</v>
      </c>
      <c r="K25" s="5"/>
      <c r="L25" s="15">
        <f>+L9+L17</f>
        <v>666761.88000000268</v>
      </c>
      <c r="M25" s="5"/>
      <c r="N25" s="15">
        <f>+N9+N17</f>
        <v>810627.62999999803</v>
      </c>
      <c r="O25" s="5"/>
      <c r="P25" s="15">
        <f>+P9+P17</f>
        <v>2.0600000000558794</v>
      </c>
      <c r="Q25" s="4"/>
      <c r="R25" s="15">
        <f>+R9+R17</f>
        <v>0</v>
      </c>
      <c r="S25" s="4"/>
      <c r="T25" s="15">
        <f>+T9+T17</f>
        <v>2298110644.5984001</v>
      </c>
    </row>
    <row r="26" spans="2:20" ht="30" customHeight="1" thickTop="1">
      <c r="F26" s="4"/>
      <c r="G26" s="5"/>
      <c r="H26" s="4"/>
      <c r="I26" s="5"/>
      <c r="J26" s="4"/>
      <c r="K26" s="5"/>
      <c r="L26" s="4"/>
      <c r="M26" s="5"/>
      <c r="N26" s="4"/>
      <c r="O26" s="5"/>
      <c r="P26" s="4"/>
      <c r="Q26" s="4"/>
      <c r="R26" s="4"/>
      <c r="S26" s="4"/>
      <c r="T26" s="4"/>
    </row>
    <row r="27" spans="2:20" ht="30" customHeight="1">
      <c r="F27" s="17"/>
      <c r="G27" s="17"/>
      <c r="H27" s="17"/>
      <c r="I27" s="17"/>
      <c r="J27" s="17"/>
      <c r="K27" s="17"/>
      <c r="L27" s="17"/>
      <c r="M27" s="17"/>
      <c r="N27" s="17"/>
      <c r="O27" s="17"/>
      <c r="P27" s="16"/>
      <c r="Q27" s="16"/>
      <c r="R27" s="16" t="s">
        <v>184</v>
      </c>
      <c r="S27" s="16"/>
      <c r="T27" s="16" t="s">
        <v>185</v>
      </c>
    </row>
    <row r="28" spans="2:20" ht="30" customHeight="1">
      <c r="B28" s="216" t="s">
        <v>716</v>
      </c>
      <c r="F28" s="17"/>
      <c r="G28" s="17"/>
      <c r="H28" s="17"/>
      <c r="I28" s="17"/>
      <c r="J28" s="17"/>
      <c r="K28" s="17"/>
      <c r="L28" s="17"/>
      <c r="M28" s="17"/>
      <c r="N28" s="17"/>
      <c r="O28" s="17"/>
      <c r="P28" s="3"/>
      <c r="Q28" s="3"/>
      <c r="R28" s="40">
        <v>51256975.480000004</v>
      </c>
      <c r="S28" s="67"/>
      <c r="T28" s="40">
        <v>53817231.309999995</v>
      </c>
    </row>
    <row r="29" spans="2:20" ht="30" customHeight="1">
      <c r="B29" s="216" t="s">
        <v>715</v>
      </c>
      <c r="F29" s="17"/>
      <c r="G29" s="17"/>
      <c r="H29" s="17"/>
      <c r="I29" s="17"/>
      <c r="J29" s="17"/>
      <c r="K29" s="17"/>
      <c r="L29" s="17"/>
      <c r="M29" s="17"/>
      <c r="N29" s="17"/>
      <c r="O29" s="17"/>
      <c r="P29" s="3"/>
      <c r="Q29" s="3"/>
      <c r="R29" s="40">
        <v>45012044.649999999</v>
      </c>
      <c r="S29" s="67"/>
      <c r="T29" s="40">
        <v>45459106.819999993</v>
      </c>
    </row>
    <row r="30" spans="2:20" ht="30" customHeight="1">
      <c r="B30" s="216"/>
      <c r="F30" s="17"/>
      <c r="G30" s="17"/>
      <c r="H30" s="17"/>
      <c r="I30" s="17"/>
      <c r="J30" s="17"/>
      <c r="K30" s="17"/>
      <c r="L30" s="17"/>
      <c r="M30" s="17"/>
      <c r="N30" s="17"/>
      <c r="O30" s="17"/>
      <c r="P30" s="3"/>
      <c r="Q30" s="3"/>
      <c r="R30" s="3"/>
      <c r="S30" s="3"/>
      <c r="T30" s="3"/>
    </row>
    <row r="31" spans="2:20" s="232" customFormat="1" ht="30" customHeight="1">
      <c r="B31" s="215"/>
      <c r="C31" s="215" t="s">
        <v>800</v>
      </c>
    </row>
    <row r="32" spans="2:20" s="232" customFormat="1" ht="30" customHeight="1">
      <c r="B32" s="215" t="s">
        <v>801</v>
      </c>
      <c r="C32" s="215"/>
    </row>
    <row r="33" spans="2:20" s="232" customFormat="1" ht="30" customHeight="1">
      <c r="B33" s="215" t="s">
        <v>802</v>
      </c>
      <c r="C33" s="215"/>
    </row>
    <row r="34" spans="2:20" ht="30" customHeight="1">
      <c r="C34" s="215" t="s">
        <v>803</v>
      </c>
    </row>
    <row r="35" spans="2:20" ht="30" customHeight="1">
      <c r="B35" s="215" t="s">
        <v>804</v>
      </c>
    </row>
    <row r="36" spans="2:20" ht="30" customHeight="1">
      <c r="C36" s="215" t="s">
        <v>806</v>
      </c>
      <c r="D36" s="397"/>
      <c r="E36" s="397"/>
      <c r="F36" s="397"/>
      <c r="G36" s="397"/>
      <c r="H36" s="397"/>
      <c r="I36" s="397"/>
      <c r="J36" s="397"/>
      <c r="K36" s="397"/>
      <c r="L36" s="397"/>
      <c r="M36" s="397"/>
      <c r="N36" s="397"/>
      <c r="O36" s="397"/>
      <c r="P36" s="397"/>
      <c r="Q36" s="397"/>
      <c r="R36" s="397"/>
      <c r="S36" s="397"/>
      <c r="T36" s="397"/>
    </row>
    <row r="37" spans="2:20" ht="30" customHeight="1">
      <c r="B37" s="215" t="s">
        <v>805</v>
      </c>
    </row>
  </sheetData>
  <mergeCells count="10">
    <mergeCell ref="T5:T7"/>
    <mergeCell ref="A1:T1"/>
    <mergeCell ref="F4:T4"/>
    <mergeCell ref="F5:F7"/>
    <mergeCell ref="H5:H7"/>
    <mergeCell ref="J5:J7"/>
    <mergeCell ref="L5:L7"/>
    <mergeCell ref="N5:N7"/>
    <mergeCell ref="P5:P7"/>
    <mergeCell ref="R5:R7"/>
  </mergeCells>
  <phoneticPr fontId="89" type="noConversion"/>
  <pageMargins left="0.64" right="0.22" top="0.6692913385826772" bottom="0.51181102362204722" header="0.31496062992125984" footer="0.31496062992125984"/>
  <pageSetup paperSize="9" scale="6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52"/>
  <sheetViews>
    <sheetView zoomScale="80" zoomScaleNormal="80" zoomScaleSheetLayoutView="90" workbookViewId="0">
      <selection activeCell="E14" sqref="E14"/>
    </sheetView>
  </sheetViews>
  <sheetFormatPr defaultColWidth="9.125" defaultRowHeight="25.5" customHeight="1"/>
  <cols>
    <col min="1" max="1" width="3.75" style="46" customWidth="1"/>
    <col min="2" max="2" width="4.75" style="46" customWidth="1"/>
    <col min="3" max="5" width="9.125" style="46" customWidth="1"/>
    <col min="6" max="6" width="6.875" style="46" customWidth="1"/>
    <col min="7" max="7" width="1" style="46" customWidth="1"/>
    <col min="8" max="8" width="14.75" style="46" customWidth="1"/>
    <col min="9" max="9" width="1.375" style="46" customWidth="1"/>
    <col min="10" max="10" width="14.75" style="46" customWidth="1"/>
    <col min="11" max="11" width="1.375" style="46" customWidth="1"/>
    <col min="12" max="12" width="14.75" style="46" customWidth="1"/>
    <col min="13" max="13" width="1.375" style="46" customWidth="1"/>
    <col min="14" max="14" width="14.75" style="46" customWidth="1"/>
    <col min="15" max="15" width="1.375" style="46" customWidth="1"/>
    <col min="16" max="16" width="16.375" style="46" customWidth="1"/>
    <col min="17" max="17" width="1.375" style="46" customWidth="1"/>
    <col min="18" max="18" width="12.125" style="46" bestFit="1" customWidth="1"/>
    <col min="19" max="16384" width="9.125" style="46"/>
  </cols>
  <sheetData>
    <row r="1" spans="1:16" ht="27.9" customHeight="1">
      <c r="A1" s="470" t="s">
        <v>96</v>
      </c>
      <c r="B1" s="470"/>
      <c r="C1" s="470"/>
      <c r="D1" s="470"/>
      <c r="E1" s="470"/>
      <c r="F1" s="470"/>
      <c r="G1" s="470"/>
      <c r="H1" s="470"/>
      <c r="I1" s="470"/>
      <c r="J1" s="470"/>
      <c r="K1" s="470"/>
      <c r="L1" s="470"/>
      <c r="M1" s="470"/>
      <c r="N1" s="470"/>
      <c r="O1" s="470"/>
      <c r="P1" s="470"/>
    </row>
    <row r="2" spans="1:16" ht="27.9" customHeight="1"/>
    <row r="3" spans="1:16" s="47" customFormat="1" ht="27.9" customHeight="1">
      <c r="A3" s="391" t="s">
        <v>91</v>
      </c>
      <c r="B3" s="391" t="s">
        <v>205</v>
      </c>
      <c r="C3" s="392"/>
      <c r="D3" s="393"/>
      <c r="P3" s="180"/>
    </row>
    <row r="4" spans="1:16" s="47" customFormat="1" ht="27.9" customHeight="1">
      <c r="H4" s="471"/>
      <c r="I4" s="471"/>
      <c r="J4" s="471"/>
      <c r="K4" s="471"/>
      <c r="L4" s="471"/>
      <c r="M4" s="471"/>
      <c r="N4" s="471"/>
      <c r="O4" s="121"/>
      <c r="P4" s="52" t="s">
        <v>206</v>
      </c>
    </row>
    <row r="5" spans="1:16" s="49" customFormat="1" ht="27.9" customHeight="1">
      <c r="G5" s="50"/>
      <c r="H5" s="472" t="s">
        <v>207</v>
      </c>
      <c r="I5" s="472"/>
      <c r="J5" s="472"/>
      <c r="K5" s="472"/>
      <c r="L5" s="472"/>
      <c r="M5" s="472"/>
      <c r="N5" s="472"/>
      <c r="O5" s="50"/>
      <c r="P5" s="122" t="s">
        <v>208</v>
      </c>
    </row>
    <row r="6" spans="1:16" ht="27.9" customHeight="1">
      <c r="F6" s="48"/>
      <c r="G6" s="48"/>
      <c r="H6" s="181" t="s">
        <v>33</v>
      </c>
      <c r="I6" s="48"/>
      <c r="J6" s="122" t="s">
        <v>209</v>
      </c>
      <c r="K6" s="48"/>
      <c r="L6" s="122" t="s">
        <v>32</v>
      </c>
      <c r="M6" s="48"/>
      <c r="N6" s="122" t="s">
        <v>132</v>
      </c>
      <c r="O6" s="52"/>
      <c r="P6" s="51" t="s">
        <v>209</v>
      </c>
    </row>
    <row r="7" spans="1:16" ht="27.9" customHeight="1">
      <c r="B7" s="216" t="s">
        <v>178</v>
      </c>
      <c r="C7" s="216"/>
      <c r="F7" s="48"/>
      <c r="G7" s="48"/>
      <c r="H7" s="48"/>
      <c r="I7" s="48"/>
      <c r="J7" s="48"/>
      <c r="K7" s="48"/>
      <c r="L7" s="48"/>
      <c r="M7" s="48"/>
      <c r="N7" s="52"/>
      <c r="O7" s="52"/>
      <c r="P7" s="52"/>
    </row>
    <row r="8" spans="1:16" ht="27.9" customHeight="1">
      <c r="C8" s="393" t="s">
        <v>746</v>
      </c>
      <c r="F8" s="53"/>
      <c r="H8" s="40">
        <v>18754357.050000001</v>
      </c>
      <c r="I8" s="41"/>
      <c r="J8" s="40">
        <v>53131953.899999991</v>
      </c>
      <c r="K8" s="40"/>
      <c r="L8" s="40">
        <v>7273961</v>
      </c>
      <c r="M8" s="40"/>
      <c r="N8" s="40">
        <v>79160271.949999988</v>
      </c>
      <c r="O8" s="40"/>
      <c r="P8" s="40">
        <v>25955911.429999996</v>
      </c>
    </row>
    <row r="9" spans="1:16" ht="27.9" customHeight="1">
      <c r="C9" s="393" t="s">
        <v>210</v>
      </c>
      <c r="F9" s="53"/>
      <c r="H9" s="39">
        <v>0</v>
      </c>
      <c r="J9" s="39">
        <v>0</v>
      </c>
      <c r="K9" s="39"/>
      <c r="L9" s="39">
        <v>0</v>
      </c>
      <c r="M9" s="39"/>
      <c r="N9" s="39">
        <v>0</v>
      </c>
      <c r="O9" s="39"/>
      <c r="P9" s="40">
        <v>0</v>
      </c>
    </row>
    <row r="10" spans="1:16" ht="27.9" customHeight="1">
      <c r="C10" s="393" t="s">
        <v>211</v>
      </c>
      <c r="F10" s="53"/>
      <c r="G10" s="53"/>
      <c r="H10" s="39">
        <v>0</v>
      </c>
      <c r="I10" s="39"/>
      <c r="J10" s="39">
        <v>0</v>
      </c>
      <c r="K10" s="39"/>
      <c r="L10" s="39">
        <v>0</v>
      </c>
      <c r="M10" s="39"/>
      <c r="N10" s="40">
        <v>0</v>
      </c>
      <c r="O10" s="39"/>
      <c r="P10" s="40">
        <v>0</v>
      </c>
    </row>
    <row r="11" spans="1:16" ht="27.9" customHeight="1">
      <c r="C11" s="393" t="s">
        <v>217</v>
      </c>
      <c r="F11" s="53"/>
      <c r="G11" s="53"/>
      <c r="H11" s="39"/>
      <c r="I11" s="39"/>
      <c r="J11" s="39"/>
      <c r="K11" s="39"/>
      <c r="L11" s="39"/>
      <c r="M11" s="39"/>
      <c r="N11" s="40"/>
      <c r="O11" s="39"/>
      <c r="P11" s="40"/>
    </row>
    <row r="12" spans="1:16" ht="27.9" customHeight="1">
      <c r="C12" s="46" t="s">
        <v>218</v>
      </c>
      <c r="F12" s="53"/>
      <c r="G12" s="53"/>
      <c r="H12" s="39">
        <v>0</v>
      </c>
      <c r="I12" s="39"/>
      <c r="J12" s="39">
        <v>1659662.6600000001</v>
      </c>
      <c r="K12" s="39"/>
      <c r="L12" s="39">
        <v>0</v>
      </c>
      <c r="M12" s="39"/>
      <c r="N12" s="40">
        <v>1659662.6600000001</v>
      </c>
      <c r="O12" s="39"/>
      <c r="P12" s="40">
        <v>1659662.6600000001</v>
      </c>
    </row>
    <row r="13" spans="1:16" ht="27.9" customHeight="1">
      <c r="C13" s="215" t="s">
        <v>709</v>
      </c>
      <c r="F13" s="53"/>
      <c r="G13" s="53"/>
      <c r="H13" s="60">
        <f>SUM(H8:H12)</f>
        <v>18754357.050000001</v>
      </c>
      <c r="I13" s="39"/>
      <c r="J13" s="60">
        <f>SUM(J8:J12)</f>
        <v>54791616.559999987</v>
      </c>
      <c r="K13" s="39"/>
      <c r="L13" s="60">
        <f>SUM(L8:L12)</f>
        <v>7273961</v>
      </c>
      <c r="M13" s="39"/>
      <c r="N13" s="60">
        <f>SUM(N8:N12)</f>
        <v>80819934.609999985</v>
      </c>
      <c r="O13" s="39"/>
      <c r="P13" s="60">
        <f>SUM(P8:P12)</f>
        <v>27615574.089999996</v>
      </c>
    </row>
    <row r="14" spans="1:16" ht="27.9" customHeight="1">
      <c r="B14" s="216" t="s">
        <v>182</v>
      </c>
      <c r="C14" s="216"/>
      <c r="D14" s="216"/>
      <c r="F14" s="53"/>
      <c r="H14" s="39"/>
      <c r="I14" s="39"/>
      <c r="J14" s="39"/>
      <c r="K14" s="39"/>
      <c r="L14" s="39"/>
      <c r="M14" s="39"/>
      <c r="N14" s="39"/>
      <c r="O14" s="40"/>
      <c r="P14" s="40"/>
    </row>
    <row r="15" spans="1:16" ht="27.9" customHeight="1">
      <c r="C15" s="393" t="s">
        <v>746</v>
      </c>
      <c r="F15" s="53"/>
      <c r="H15" s="40">
        <v>-8375735.29</v>
      </c>
      <c r="J15" s="40">
        <v>-23655353.329999998</v>
      </c>
      <c r="K15" s="40"/>
      <c r="L15" s="40">
        <v>-3540175.2899999996</v>
      </c>
      <c r="M15" s="40"/>
      <c r="N15" s="40">
        <v>-35571263.909999996</v>
      </c>
      <c r="O15" s="40"/>
      <c r="P15" s="39">
        <v>-13088290.209999997</v>
      </c>
    </row>
    <row r="16" spans="1:16" ht="27.9" customHeight="1">
      <c r="C16" s="393" t="s">
        <v>795</v>
      </c>
      <c r="F16" s="53"/>
      <c r="H16" s="40">
        <v>-521729.31000000006</v>
      </c>
      <c r="J16" s="40">
        <v>-1678624.7499999993</v>
      </c>
      <c r="K16" s="40"/>
      <c r="L16" s="40">
        <v>-634867.76</v>
      </c>
      <c r="M16" s="40"/>
      <c r="N16" s="40">
        <v>-2835221.8199999994</v>
      </c>
      <c r="O16" s="40"/>
      <c r="P16" s="39">
        <v>-784737.02999999933</v>
      </c>
    </row>
    <row r="17" spans="1:16" ht="27.9" customHeight="1">
      <c r="C17" s="393" t="s">
        <v>217</v>
      </c>
      <c r="F17" s="53"/>
      <c r="H17" s="40"/>
      <c r="J17" s="40"/>
      <c r="K17" s="40"/>
      <c r="L17" s="40"/>
      <c r="M17" s="40"/>
      <c r="N17" s="40"/>
      <c r="O17" s="40"/>
      <c r="P17" s="39"/>
    </row>
    <row r="18" spans="1:16" ht="27.9" customHeight="1">
      <c r="C18" s="46" t="s">
        <v>218</v>
      </c>
      <c r="F18" s="53"/>
      <c r="G18" s="53"/>
      <c r="H18" s="39">
        <v>0</v>
      </c>
      <c r="I18" s="39"/>
      <c r="J18" s="39">
        <v>-907799.08000000007</v>
      </c>
      <c r="K18" s="39"/>
      <c r="L18" s="39">
        <v>0</v>
      </c>
      <c r="M18" s="39"/>
      <c r="N18" s="40">
        <v>-907799.08000000007</v>
      </c>
      <c r="O18" s="39"/>
      <c r="P18" s="40">
        <v>-907799.08000000007</v>
      </c>
    </row>
    <row r="19" spans="1:16" ht="27.9" customHeight="1">
      <c r="C19" s="215" t="s">
        <v>709</v>
      </c>
      <c r="F19" s="53"/>
      <c r="G19" s="53"/>
      <c r="H19" s="60">
        <f>SUM(H15:H18)</f>
        <v>-8897464.5999999996</v>
      </c>
      <c r="I19" s="39"/>
      <c r="J19" s="60">
        <f>SUM(J15:J18)</f>
        <v>-26241777.159999996</v>
      </c>
      <c r="K19" s="39"/>
      <c r="L19" s="60">
        <f>SUM(L15:L18)</f>
        <v>-4175043.05</v>
      </c>
      <c r="M19" s="39"/>
      <c r="N19" s="60">
        <f>SUM(N15:N18)</f>
        <v>-39314284.809999995</v>
      </c>
      <c r="O19" s="39"/>
      <c r="P19" s="60">
        <f>SUM(P15:P18)</f>
        <v>-14780826.319999997</v>
      </c>
    </row>
    <row r="20" spans="1:16" ht="27.9" customHeight="1">
      <c r="C20" s="215"/>
      <c r="F20" s="53"/>
      <c r="G20" s="53"/>
      <c r="O20" s="39"/>
      <c r="P20" s="39"/>
    </row>
    <row r="21" spans="1:16" ht="27.9" customHeight="1">
      <c r="B21" s="216" t="s">
        <v>183</v>
      </c>
      <c r="F21" s="53"/>
      <c r="H21" s="39"/>
      <c r="I21" s="39"/>
      <c r="J21" s="39"/>
      <c r="K21" s="39"/>
      <c r="L21" s="39"/>
      <c r="M21" s="39"/>
      <c r="N21" s="39"/>
      <c r="O21" s="40"/>
      <c r="P21" s="40"/>
    </row>
    <row r="22" spans="1:16" ht="27.9" customHeight="1" thickBot="1">
      <c r="A22" s="54"/>
      <c r="C22" s="215" t="s">
        <v>714</v>
      </c>
      <c r="F22" s="53"/>
      <c r="H22" s="61">
        <f>+H13+H19</f>
        <v>9856892.4500000011</v>
      </c>
      <c r="I22" s="41"/>
      <c r="J22" s="61">
        <f>+J13+J19</f>
        <v>28549839.399999991</v>
      </c>
      <c r="K22" s="40"/>
      <c r="L22" s="61">
        <f>+L13+L19</f>
        <v>3098917.95</v>
      </c>
      <c r="M22" s="40"/>
      <c r="N22" s="61">
        <f>+N13+N19</f>
        <v>41505649.79999999</v>
      </c>
      <c r="O22" s="40"/>
      <c r="P22" s="61">
        <f>+P13+P19</f>
        <v>12834747.77</v>
      </c>
    </row>
    <row r="23" spans="1:16" ht="27.9" customHeight="1" thickTop="1" thickBot="1">
      <c r="C23" s="215" t="s">
        <v>675</v>
      </c>
      <c r="F23" s="53"/>
      <c r="H23" s="61">
        <f>+H8+H15</f>
        <v>10378621.760000002</v>
      </c>
      <c r="I23" s="41"/>
      <c r="J23" s="61">
        <f>+J8+J15</f>
        <v>29476600.569999993</v>
      </c>
      <c r="K23" s="40"/>
      <c r="L23" s="61">
        <f>+L8+L15</f>
        <v>3733785.7100000004</v>
      </c>
      <c r="M23" s="40"/>
      <c r="N23" s="61">
        <f>+N8+N15</f>
        <v>43589008.039999992</v>
      </c>
      <c r="O23" s="40"/>
      <c r="P23" s="61">
        <f>+P8+P15</f>
        <v>12867621.219999999</v>
      </c>
    </row>
    <row r="24" spans="1:16" ht="27.9" customHeight="1" thickTop="1">
      <c r="O24" s="40"/>
      <c r="P24" s="62"/>
    </row>
    <row r="25" spans="1:16" ht="27.9" customHeight="1">
      <c r="B25" s="216" t="s">
        <v>712</v>
      </c>
      <c r="N25" s="40"/>
      <c r="O25" s="40"/>
      <c r="P25" s="40"/>
    </row>
    <row r="26" spans="1:16" ht="27.9" customHeight="1">
      <c r="A26" s="3"/>
      <c r="B26" s="3"/>
      <c r="C26" s="146" t="s">
        <v>184</v>
      </c>
      <c r="D26" s="3"/>
      <c r="E26" s="3"/>
      <c r="F26" s="5"/>
      <c r="G26" s="5"/>
      <c r="H26" s="5"/>
      <c r="I26" s="5"/>
      <c r="J26" s="5"/>
      <c r="K26" s="5"/>
      <c r="L26" s="5"/>
      <c r="M26" s="5"/>
      <c r="N26" s="40">
        <v>2835221.8199999994</v>
      </c>
      <c r="O26" s="40"/>
      <c r="P26" s="40">
        <v>784737.03</v>
      </c>
    </row>
    <row r="27" spans="1:16" s="3" customFormat="1" ht="27.9" customHeight="1">
      <c r="C27" s="146" t="s">
        <v>185</v>
      </c>
      <c r="F27" s="5"/>
      <c r="G27" s="5"/>
      <c r="H27" s="5"/>
      <c r="I27" s="5"/>
      <c r="J27" s="5"/>
      <c r="K27" s="5"/>
      <c r="L27" s="5"/>
      <c r="M27" s="5"/>
      <c r="N27" s="40">
        <v>2894159.2800000003</v>
      </c>
      <c r="O27" s="40"/>
      <c r="P27" s="40">
        <v>843674.49</v>
      </c>
    </row>
    <row r="28" spans="1:16" s="3" customFormat="1" ht="27.9" customHeight="1">
      <c r="A28" s="46"/>
      <c r="B28" s="46"/>
      <c r="C28" s="46"/>
      <c r="D28" s="46"/>
      <c r="E28" s="46"/>
      <c r="F28" s="46"/>
      <c r="G28" s="46"/>
      <c r="H28" s="46"/>
      <c r="I28" s="46"/>
      <c r="J28" s="46"/>
      <c r="K28" s="46"/>
      <c r="L28" s="46"/>
      <c r="M28" s="46"/>
      <c r="N28" s="46"/>
      <c r="O28" s="46"/>
      <c r="P28" s="46"/>
    </row>
    <row r="29" spans="1:16" ht="27.9" customHeight="1">
      <c r="B29" s="216" t="s">
        <v>711</v>
      </c>
      <c r="N29" s="40"/>
      <c r="O29" s="40"/>
      <c r="P29" s="40"/>
    </row>
    <row r="30" spans="1:16" ht="27.9" customHeight="1">
      <c r="A30" s="3"/>
      <c r="B30" s="3"/>
      <c r="C30" s="146" t="s">
        <v>184</v>
      </c>
      <c r="D30" s="3"/>
      <c r="E30" s="3"/>
      <c r="F30" s="5"/>
      <c r="G30" s="5"/>
      <c r="H30" s="5"/>
      <c r="I30" s="5"/>
      <c r="J30" s="5"/>
      <c r="K30" s="5"/>
      <c r="L30" s="5"/>
      <c r="M30" s="5"/>
      <c r="N30" s="40">
        <v>2835221.82</v>
      </c>
      <c r="O30" s="40"/>
      <c r="P30" s="40">
        <v>784737.03</v>
      </c>
    </row>
    <row r="31" spans="1:16" s="3" customFormat="1" ht="27.9" customHeight="1">
      <c r="C31" s="146" t="s">
        <v>185</v>
      </c>
      <c r="F31" s="5"/>
      <c r="G31" s="5"/>
      <c r="H31" s="5"/>
      <c r="I31" s="5"/>
      <c r="J31" s="5"/>
      <c r="K31" s="5"/>
      <c r="L31" s="5"/>
      <c r="M31" s="5"/>
      <c r="N31" s="40">
        <v>2848214.67</v>
      </c>
      <c r="O31" s="40"/>
      <c r="P31" s="40">
        <v>797729.88</v>
      </c>
    </row>
    <row r="33" s="3" customFormat="1" ht="27.9" customHeight="1"/>
    <row r="52" spans="2:2" ht="25.5" customHeight="1">
      <c r="B52" s="54"/>
    </row>
  </sheetData>
  <mergeCells count="3">
    <mergeCell ref="A1:P1"/>
    <mergeCell ref="H4:N4"/>
    <mergeCell ref="H5:N5"/>
  </mergeCells>
  <pageMargins left="0.65" right="0.17" top="0.67" bottom="0.6" header="0.39370078740157499" footer="0.39370078740157499"/>
  <pageSetup paperSize="9" scale="8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61"/>
  <sheetViews>
    <sheetView zoomScale="80" zoomScaleNormal="80" zoomScaleSheetLayoutView="90" workbookViewId="0">
      <selection activeCell="M2" activeCellId="3" sqref="I1:I1048576 G1:G1048576 K1:K1048576 M1:M1048576"/>
    </sheetView>
  </sheetViews>
  <sheetFormatPr defaultColWidth="9.125" defaultRowHeight="26.25" customHeight="1"/>
  <cols>
    <col min="1" max="1" width="3.75" style="3" customWidth="1"/>
    <col min="2" max="2" width="3.375" style="3" customWidth="1"/>
    <col min="3" max="4" width="9.125" style="3" customWidth="1"/>
    <col min="5" max="5" width="8.625" style="3" customWidth="1"/>
    <col min="6" max="6" width="9.125" style="3" customWidth="1"/>
    <col min="7" max="7" width="14.75" style="3" customWidth="1"/>
    <col min="8" max="8" width="1.25" style="3" customWidth="1"/>
    <col min="9" max="9" width="14.75" style="3" customWidth="1"/>
    <col min="10" max="10" width="1.25" style="3" customWidth="1"/>
    <col min="11" max="11" width="14.75" style="3" customWidth="1"/>
    <col min="12" max="12" width="1.25" style="3" customWidth="1"/>
    <col min="13" max="13" width="14.75" style="3" customWidth="1"/>
    <col min="14" max="14" width="3.375" style="3" customWidth="1"/>
    <col min="15" max="15" width="8.375" style="3" customWidth="1"/>
    <col min="16" max="16384" width="9.125" style="3"/>
  </cols>
  <sheetData>
    <row r="1" spans="1:13" ht="25.5" customHeight="1">
      <c r="A1" s="459" t="s">
        <v>113</v>
      </c>
      <c r="B1" s="460"/>
      <c r="C1" s="460"/>
      <c r="D1" s="460"/>
      <c r="E1" s="460"/>
      <c r="F1" s="460"/>
      <c r="G1" s="460"/>
      <c r="H1" s="460"/>
      <c r="I1" s="460"/>
      <c r="J1" s="460"/>
      <c r="K1" s="460"/>
      <c r="L1" s="460"/>
      <c r="M1" s="460"/>
    </row>
    <row r="2" spans="1:13" ht="25.5" customHeight="1"/>
    <row r="3" spans="1:13" s="2" customFormat="1" ht="25.5" customHeight="1">
      <c r="A3" s="230" t="s">
        <v>213</v>
      </c>
      <c r="K3" s="114"/>
      <c r="L3" s="114"/>
      <c r="M3" s="114"/>
    </row>
    <row r="4" spans="1:13" s="2" customFormat="1" ht="25.5" customHeight="1">
      <c r="G4" s="21"/>
      <c r="H4" s="21"/>
      <c r="I4" s="21"/>
      <c r="J4" s="21"/>
      <c r="K4" s="21"/>
      <c r="L4" s="8"/>
      <c r="M4" s="107" t="s">
        <v>214</v>
      </c>
    </row>
    <row r="5" spans="1:13" s="144" customFormat="1" ht="25.5" customHeight="1">
      <c r="G5" s="456" t="s">
        <v>215</v>
      </c>
      <c r="H5" s="456"/>
      <c r="I5" s="456"/>
      <c r="J5" s="456"/>
      <c r="K5" s="456"/>
      <c r="L5" s="124"/>
      <c r="M5" s="145" t="s">
        <v>216</v>
      </c>
    </row>
    <row r="6" spans="1:13" ht="25.5" customHeight="1">
      <c r="G6" s="448" t="s">
        <v>832</v>
      </c>
      <c r="I6" s="448" t="s">
        <v>833</v>
      </c>
      <c r="K6" s="473" t="s">
        <v>132</v>
      </c>
      <c r="L6" s="14"/>
      <c r="M6" s="448" t="s">
        <v>833</v>
      </c>
    </row>
    <row r="7" spans="1:13" ht="25.5" customHeight="1">
      <c r="G7" s="143" t="s">
        <v>835</v>
      </c>
      <c r="I7" s="143" t="s">
        <v>834</v>
      </c>
      <c r="K7" s="474"/>
      <c r="L7" s="14"/>
      <c r="M7" s="143" t="s">
        <v>834</v>
      </c>
    </row>
    <row r="8" spans="1:13" ht="25.5" customHeight="1">
      <c r="B8" s="215" t="s">
        <v>178</v>
      </c>
      <c r="C8" s="215"/>
    </row>
    <row r="9" spans="1:13" ht="25.5" customHeight="1">
      <c r="B9" s="215"/>
      <c r="C9" s="223" t="s">
        <v>746</v>
      </c>
      <c r="G9" s="40">
        <v>42760000</v>
      </c>
      <c r="I9" s="3">
        <v>14400082.299999999</v>
      </c>
      <c r="K9" s="5">
        <v>57160082.299999997</v>
      </c>
      <c r="L9" s="5"/>
      <c r="M9" s="5">
        <v>5322334.92</v>
      </c>
    </row>
    <row r="10" spans="1:13" ht="25.5" customHeight="1">
      <c r="C10" s="215" t="s">
        <v>210</v>
      </c>
      <c r="G10" s="39">
        <v>0</v>
      </c>
      <c r="I10" s="3">
        <v>273160.83999999997</v>
      </c>
      <c r="K10" s="5">
        <v>273160.83999999997</v>
      </c>
      <c r="L10" s="39"/>
      <c r="M10" s="39">
        <v>0</v>
      </c>
    </row>
    <row r="11" spans="1:13" ht="25.5" customHeight="1">
      <c r="C11" s="215" t="s">
        <v>217</v>
      </c>
      <c r="G11" s="40"/>
      <c r="I11" s="40"/>
      <c r="K11" s="5"/>
      <c r="L11" s="40"/>
      <c r="M11" s="40"/>
    </row>
    <row r="12" spans="1:13" ht="25.5" customHeight="1">
      <c r="C12" s="215" t="s">
        <v>218</v>
      </c>
      <c r="G12" s="40">
        <v>0</v>
      </c>
      <c r="I12" s="39">
        <v>340318.64999999967</v>
      </c>
      <c r="K12" s="5">
        <v>340318.64999999967</v>
      </c>
      <c r="L12" s="40"/>
      <c r="M12" s="40">
        <v>340318.64999999967</v>
      </c>
    </row>
    <row r="13" spans="1:13" ht="25.5" customHeight="1">
      <c r="C13" s="215" t="s">
        <v>709</v>
      </c>
      <c r="G13" s="155">
        <f>SUM(G9:G12)</f>
        <v>42760000</v>
      </c>
      <c r="I13" s="155">
        <f>SUM(I9:I12)</f>
        <v>15013561.789999999</v>
      </c>
      <c r="K13" s="155">
        <f>SUM(K9:K12)</f>
        <v>57773561.789999999</v>
      </c>
      <c r="L13" s="5"/>
      <c r="M13" s="155">
        <f>SUM(M9:M12)</f>
        <v>5662653.5699999994</v>
      </c>
    </row>
    <row r="14" spans="1:13" ht="25.5" customHeight="1">
      <c r="B14" s="215" t="s">
        <v>219</v>
      </c>
      <c r="C14" s="215"/>
      <c r="K14" s="17"/>
      <c r="L14" s="17"/>
      <c r="M14" s="17"/>
    </row>
    <row r="15" spans="1:13" ht="25.5" customHeight="1">
      <c r="B15" s="215"/>
      <c r="C15" s="223" t="s">
        <v>746</v>
      </c>
      <c r="G15" s="40">
        <v>-9621000</v>
      </c>
      <c r="I15" s="40">
        <v>-7679146.419999999</v>
      </c>
      <c r="K15" s="5">
        <v>-17300146.419999998</v>
      </c>
      <c r="L15" s="5"/>
      <c r="M15" s="5">
        <v>-3179302.1499999994</v>
      </c>
    </row>
    <row r="16" spans="1:13" ht="25.5" customHeight="1">
      <c r="C16" s="215" t="s">
        <v>796</v>
      </c>
      <c r="G16" s="39">
        <v>-999250</v>
      </c>
      <c r="H16" s="41"/>
      <c r="I16" s="39">
        <v>-490425.36000000004</v>
      </c>
      <c r="K16" s="5">
        <v>-1489675.36</v>
      </c>
      <c r="L16" s="39"/>
      <c r="M16" s="39">
        <v>-191744.65000000002</v>
      </c>
    </row>
    <row r="17" spans="2:13" ht="25.5" customHeight="1">
      <c r="C17" s="215" t="s">
        <v>217</v>
      </c>
      <c r="G17" s="5"/>
      <c r="I17" s="5"/>
      <c r="K17" s="5"/>
      <c r="L17" s="39"/>
      <c r="M17" s="39"/>
    </row>
    <row r="18" spans="2:13" ht="25.5" customHeight="1">
      <c r="C18" s="215" t="s">
        <v>218</v>
      </c>
      <c r="G18" s="40">
        <v>0</v>
      </c>
      <c r="I18" s="40">
        <v>-224134.16000000003</v>
      </c>
      <c r="K18" s="5">
        <v>-224134.16000000003</v>
      </c>
      <c r="L18" s="40"/>
      <c r="M18" s="40">
        <v>-224134.16000000003</v>
      </c>
    </row>
    <row r="19" spans="2:13" ht="25.5" customHeight="1">
      <c r="C19" s="215" t="s">
        <v>709</v>
      </c>
      <c r="G19" s="155">
        <f>SUM(G15:G18)</f>
        <v>-10620250</v>
      </c>
      <c r="I19" s="155">
        <f>SUM(I15:I18)</f>
        <v>-8393705.9399999995</v>
      </c>
      <c r="K19" s="155">
        <f>SUM(K15:K18)</f>
        <v>-19013955.939999998</v>
      </c>
      <c r="L19" s="5"/>
      <c r="M19" s="155">
        <f>SUM(M15:M18)</f>
        <v>-3595180.9599999995</v>
      </c>
    </row>
    <row r="20" spans="2:13" ht="25.5" customHeight="1">
      <c r="B20" s="215" t="s">
        <v>681</v>
      </c>
      <c r="C20" s="215"/>
      <c r="K20" s="17"/>
      <c r="L20" s="17"/>
      <c r="M20" s="17"/>
    </row>
    <row r="21" spans="2:13" ht="25.5" customHeight="1">
      <c r="B21" s="215"/>
      <c r="C21" s="223" t="s">
        <v>746</v>
      </c>
      <c r="G21" s="40">
        <v>-2162250</v>
      </c>
      <c r="I21" s="40">
        <v>0</v>
      </c>
      <c r="K21" s="40">
        <v>-2162250</v>
      </c>
      <c r="L21" s="5"/>
      <c r="M21" s="5">
        <v>0</v>
      </c>
    </row>
    <row r="22" spans="2:13" ht="25.5" customHeight="1">
      <c r="B22" s="215"/>
      <c r="C22" s="41" t="s">
        <v>797</v>
      </c>
      <c r="D22" s="41"/>
      <c r="E22" s="41"/>
      <c r="F22" s="41"/>
      <c r="G22" s="39">
        <v>0</v>
      </c>
      <c r="H22" s="41"/>
      <c r="I22" s="40">
        <v>0</v>
      </c>
      <c r="J22" s="40"/>
      <c r="K22" s="40">
        <v>0</v>
      </c>
      <c r="L22" s="40"/>
      <c r="M22" s="40">
        <v>0</v>
      </c>
    </row>
    <row r="23" spans="2:13" ht="25.5" customHeight="1">
      <c r="B23" s="215"/>
      <c r="C23" s="215" t="s">
        <v>709</v>
      </c>
      <c r="D23" s="41"/>
      <c r="E23" s="41"/>
      <c r="F23" s="41"/>
      <c r="G23" s="60">
        <f>SUM(G21:G22)</f>
        <v>-2162250</v>
      </c>
      <c r="H23" s="41"/>
      <c r="I23" s="60">
        <f>SUM(I21:I22)</f>
        <v>0</v>
      </c>
      <c r="J23" s="40"/>
      <c r="K23" s="60">
        <f>SUM(K21:K22)</f>
        <v>-2162250</v>
      </c>
      <c r="L23" s="40"/>
      <c r="M23" s="60">
        <f>SUM(M21:M22)</f>
        <v>0</v>
      </c>
    </row>
    <row r="24" spans="2:13" ht="25.5" customHeight="1">
      <c r="B24" s="215" t="s">
        <v>183</v>
      </c>
      <c r="C24" s="215"/>
      <c r="D24" s="215"/>
      <c r="G24" s="5"/>
      <c r="I24" s="5"/>
      <c r="K24" s="5"/>
      <c r="L24" s="5"/>
      <c r="M24" s="5"/>
    </row>
    <row r="25" spans="2:13" ht="25.5" customHeight="1" thickBot="1">
      <c r="B25" s="215"/>
      <c r="C25" s="215" t="s">
        <v>714</v>
      </c>
      <c r="D25" s="215"/>
      <c r="G25" s="15">
        <f>+G13+G19+G23</f>
        <v>29977500</v>
      </c>
      <c r="I25" s="15">
        <f>+I13+I19</f>
        <v>6619855.8499999996</v>
      </c>
      <c r="K25" s="15">
        <f>+K13+K19</f>
        <v>38759605.850000001</v>
      </c>
      <c r="L25" s="5"/>
      <c r="M25" s="15">
        <f>+M13+M19</f>
        <v>2067472.6099999999</v>
      </c>
    </row>
    <row r="26" spans="2:13" ht="25.5" customHeight="1" thickTop="1" thickBot="1">
      <c r="B26" s="215"/>
      <c r="C26" s="215" t="s">
        <v>675</v>
      </c>
      <c r="D26" s="215"/>
      <c r="G26" s="15">
        <f>+G9+G15+G23</f>
        <v>30976750</v>
      </c>
      <c r="I26" s="15">
        <f>+I9+I15+I23</f>
        <v>6720935.8799999999</v>
      </c>
      <c r="K26" s="15">
        <f>+K9+K15+K23</f>
        <v>37697685.879999995</v>
      </c>
      <c r="L26" s="5"/>
      <c r="M26" s="15">
        <f>+M9+M15+M23</f>
        <v>2143032.7700000005</v>
      </c>
    </row>
    <row r="27" spans="2:13" ht="25.5" customHeight="1" thickTop="1">
      <c r="K27" s="16"/>
      <c r="L27" s="16"/>
      <c r="M27" s="16"/>
    </row>
    <row r="28" spans="2:13" ht="25.5" customHeight="1">
      <c r="B28" s="216" t="s">
        <v>718</v>
      </c>
      <c r="L28" s="17"/>
      <c r="M28" s="17"/>
    </row>
    <row r="29" spans="2:13" ht="25.5" customHeight="1">
      <c r="C29" s="146" t="s">
        <v>184</v>
      </c>
      <c r="K29" s="40">
        <v>1489675.36</v>
      </c>
      <c r="L29" s="40"/>
      <c r="M29" s="40">
        <v>191744.65000000002</v>
      </c>
    </row>
    <row r="30" spans="2:13" ht="25.5" customHeight="1">
      <c r="C30" s="146" t="s">
        <v>185</v>
      </c>
      <c r="K30" s="40">
        <v>1507544.53</v>
      </c>
      <c r="L30" s="40"/>
      <c r="M30" s="40">
        <v>209613.81999999998</v>
      </c>
    </row>
    <row r="31" spans="2:13" ht="25.5" customHeight="1">
      <c r="B31" s="216" t="s">
        <v>717</v>
      </c>
      <c r="K31" s="40"/>
      <c r="L31" s="40"/>
      <c r="M31" s="40"/>
    </row>
    <row r="32" spans="2:13" ht="25.5" customHeight="1">
      <c r="C32" s="146" t="s">
        <v>184</v>
      </c>
      <c r="K32" s="40">
        <v>1558900.35</v>
      </c>
      <c r="L32" s="40"/>
      <c r="M32" s="40">
        <v>191744.65</v>
      </c>
    </row>
    <row r="33" spans="1:13" ht="25.5" customHeight="1">
      <c r="C33" s="146" t="s">
        <v>185</v>
      </c>
      <c r="K33" s="40">
        <v>1552286.25</v>
      </c>
      <c r="L33" s="40"/>
      <c r="M33" s="40">
        <v>185130.55</v>
      </c>
    </row>
    <row r="34" spans="1:13" ht="25.5" customHeight="1">
      <c r="C34" s="146"/>
      <c r="K34" s="40"/>
      <c r="L34" s="40"/>
      <c r="M34" s="40"/>
    </row>
    <row r="35" spans="1:13" ht="26.25" customHeight="1">
      <c r="C35" s="146"/>
      <c r="K35" s="40"/>
      <c r="L35" s="40"/>
      <c r="M35" s="40"/>
    </row>
    <row r="36" spans="1:13" ht="26.25" customHeight="1">
      <c r="A36" s="459" t="s">
        <v>117</v>
      </c>
      <c r="B36" s="460"/>
      <c r="C36" s="460"/>
      <c r="D36" s="460"/>
      <c r="E36" s="460"/>
      <c r="F36" s="460"/>
      <c r="G36" s="460"/>
      <c r="H36" s="460"/>
      <c r="I36" s="460"/>
      <c r="J36" s="460"/>
      <c r="K36" s="460"/>
      <c r="L36" s="460"/>
      <c r="M36" s="460"/>
    </row>
    <row r="37" spans="1:13" ht="26.25" customHeight="1">
      <c r="K37" s="17"/>
      <c r="M37" s="17"/>
    </row>
    <row r="38" spans="1:13" s="41" customFormat="1" ht="26.25" customHeight="1">
      <c r="A38" s="390" t="s">
        <v>221</v>
      </c>
      <c r="B38" s="230" t="s">
        <v>222</v>
      </c>
      <c r="C38" s="230"/>
      <c r="D38" s="215"/>
      <c r="K38" s="38"/>
      <c r="L38" s="178"/>
    </row>
    <row r="39" spans="1:13" s="41" customFormat="1" ht="26.25" customHeight="1">
      <c r="A39" s="390"/>
      <c r="B39" s="230"/>
      <c r="C39" s="230"/>
      <c r="D39" s="215"/>
      <c r="K39" s="38"/>
      <c r="L39" s="178"/>
      <c r="M39" s="178" t="s">
        <v>223</v>
      </c>
    </row>
    <row r="40" spans="1:13" s="41" customFormat="1" ht="26.25" customHeight="1">
      <c r="K40" s="38"/>
      <c r="L40" s="179"/>
      <c r="M40" s="66" t="s">
        <v>216</v>
      </c>
    </row>
    <row r="41" spans="1:13" s="41" customFormat="1" ht="26.25" customHeight="1">
      <c r="B41" s="215" t="s">
        <v>178</v>
      </c>
      <c r="C41" s="215"/>
      <c r="K41" s="38"/>
      <c r="L41" s="38"/>
      <c r="M41" s="38"/>
    </row>
    <row r="42" spans="1:13" s="41" customFormat="1" ht="26.25" customHeight="1">
      <c r="B42" s="215"/>
      <c r="C42" s="223" t="s">
        <v>746</v>
      </c>
      <c r="K42" s="38"/>
      <c r="L42" s="39"/>
      <c r="M42" s="40">
        <v>72692487.310000002</v>
      </c>
    </row>
    <row r="43" spans="1:13" s="41" customFormat="1" ht="26.25" customHeight="1">
      <c r="C43" s="215" t="s">
        <v>291</v>
      </c>
      <c r="K43" s="38"/>
      <c r="L43" s="39"/>
      <c r="M43" s="39">
        <v>0</v>
      </c>
    </row>
    <row r="44" spans="1:13" s="41" customFormat="1" ht="26.25" customHeight="1">
      <c r="C44" s="215" t="s">
        <v>709</v>
      </c>
      <c r="K44" s="38"/>
      <c r="L44" s="39"/>
      <c r="M44" s="60">
        <f>SUM(M42:M43)</f>
        <v>72692487.310000002</v>
      </c>
    </row>
    <row r="45" spans="1:13" s="41" customFormat="1" ht="26.25" customHeight="1">
      <c r="B45" s="41" t="s">
        <v>224</v>
      </c>
      <c r="K45" s="38"/>
      <c r="L45" s="39"/>
      <c r="M45" s="40"/>
    </row>
    <row r="46" spans="1:13" s="41" customFormat="1" ht="26.25" customHeight="1">
      <c r="C46" s="223" t="s">
        <v>746</v>
      </c>
      <c r="K46" s="38"/>
      <c r="L46" s="39"/>
      <c r="M46" s="40">
        <v>0</v>
      </c>
    </row>
    <row r="47" spans="1:13" s="41" customFormat="1" ht="26.25" customHeight="1">
      <c r="C47" s="215" t="s">
        <v>225</v>
      </c>
      <c r="K47" s="38"/>
      <c r="L47" s="39"/>
      <c r="M47" s="39">
        <v>0</v>
      </c>
    </row>
    <row r="48" spans="1:13" s="41" customFormat="1" ht="26.25" customHeight="1">
      <c r="C48" s="215" t="s">
        <v>709</v>
      </c>
      <c r="K48" s="38"/>
      <c r="L48" s="39"/>
      <c r="M48" s="60">
        <f>SUM(M46:M47)</f>
        <v>0</v>
      </c>
    </row>
    <row r="49" spans="1:15" s="41" customFormat="1" ht="26.25" customHeight="1">
      <c r="B49" s="215" t="s">
        <v>183</v>
      </c>
      <c r="C49" s="215"/>
      <c r="K49" s="38"/>
      <c r="L49" s="39"/>
      <c r="M49" s="40"/>
    </row>
    <row r="50" spans="1:15" s="41" customFormat="1" ht="26.25" customHeight="1" thickBot="1">
      <c r="B50" s="215"/>
      <c r="C50" s="215" t="s">
        <v>714</v>
      </c>
      <c r="K50" s="38"/>
      <c r="L50" s="39"/>
      <c r="M50" s="61">
        <f>+M44+M48</f>
        <v>72692487.310000002</v>
      </c>
    </row>
    <row r="51" spans="1:15" s="41" customFormat="1" ht="26.25" customHeight="1" thickTop="1" thickBot="1">
      <c r="B51" s="215"/>
      <c r="C51" s="215" t="s">
        <v>675</v>
      </c>
      <c r="K51" s="38"/>
      <c r="L51" s="39"/>
      <c r="M51" s="61">
        <f>+M42+M46</f>
        <v>72692487.310000002</v>
      </c>
    </row>
    <row r="52" spans="1:15" s="41" customFormat="1" ht="26.25" customHeight="1" thickTop="1">
      <c r="B52" s="215"/>
      <c r="C52" s="215"/>
      <c r="K52" s="38"/>
      <c r="L52" s="39"/>
      <c r="M52" s="39"/>
    </row>
    <row r="53" spans="1:15" s="2" customFormat="1" ht="26.25" customHeight="1">
      <c r="A53" s="19" t="s">
        <v>226</v>
      </c>
      <c r="B53" s="113" t="s">
        <v>227</v>
      </c>
      <c r="C53" s="19"/>
      <c r="I53" s="114"/>
      <c r="J53" s="114"/>
      <c r="K53" s="114"/>
      <c r="L53" s="114"/>
      <c r="M53" s="114"/>
      <c r="N53" s="114"/>
      <c r="O53" s="114"/>
    </row>
    <row r="54" spans="1:15" s="2" customFormat="1" ht="26.25" customHeight="1">
      <c r="A54" s="19"/>
      <c r="B54" s="113"/>
      <c r="C54" s="19"/>
      <c r="I54" s="114"/>
      <c r="J54" s="114"/>
      <c r="K54" s="7"/>
      <c r="L54" s="8" t="s">
        <v>228</v>
      </c>
      <c r="M54" s="7"/>
    </row>
    <row r="55" spans="1:15" s="57" customFormat="1" ht="26.25" customHeight="1">
      <c r="A55" s="115"/>
      <c r="B55" s="115"/>
      <c r="C55" s="115"/>
      <c r="I55" s="21"/>
      <c r="J55" s="21"/>
      <c r="K55" s="456" t="s">
        <v>229</v>
      </c>
      <c r="L55" s="456"/>
      <c r="M55" s="456"/>
    </row>
    <row r="56" spans="1:15" ht="26.25" customHeight="1">
      <c r="A56" s="1"/>
      <c r="B56" s="1"/>
      <c r="C56" s="1"/>
      <c r="I56" s="220"/>
      <c r="J56" s="219"/>
      <c r="K56" s="385" t="s">
        <v>704</v>
      </c>
      <c r="L56" s="219"/>
      <c r="M56" s="385" t="s">
        <v>672</v>
      </c>
    </row>
    <row r="57" spans="1:15" ht="26.25" customHeight="1">
      <c r="A57" s="1"/>
      <c r="C57" s="116" t="s">
        <v>227</v>
      </c>
      <c r="D57" s="116"/>
      <c r="I57" s="4"/>
      <c r="J57" s="4"/>
      <c r="K57" s="40">
        <v>163826.95000000001</v>
      </c>
      <c r="L57" s="40"/>
      <c r="M57" s="40">
        <v>163467.03</v>
      </c>
    </row>
    <row r="58" spans="1:15" ht="26.25" customHeight="1" thickBot="1">
      <c r="A58" s="1"/>
      <c r="C58" s="116"/>
      <c r="D58" s="116" t="s">
        <v>132</v>
      </c>
      <c r="I58" s="4"/>
      <c r="J58" s="4"/>
      <c r="K58" s="156">
        <f>SUM(K57)</f>
        <v>163826.95000000001</v>
      </c>
      <c r="L58" s="5"/>
      <c r="M58" s="156">
        <f>SUM(M57)</f>
        <v>163467.03</v>
      </c>
    </row>
    <row r="59" spans="1:15" ht="26.25" customHeight="1" thickTop="1">
      <c r="C59" s="211" t="s">
        <v>719</v>
      </c>
    </row>
    <row r="60" spans="1:15" ht="26.25" customHeight="1">
      <c r="B60" s="211" t="s">
        <v>230</v>
      </c>
    </row>
    <row r="61" spans="1:15" s="41" customFormat="1" ht="26.25" customHeight="1"/>
  </sheetData>
  <mergeCells count="5">
    <mergeCell ref="A1:M1"/>
    <mergeCell ref="G5:K5"/>
    <mergeCell ref="A36:M36"/>
    <mergeCell ref="K55:M55"/>
    <mergeCell ref="K6:K7"/>
  </mergeCells>
  <pageMargins left="0.78740157480314965" right="0.19685039370078741" top="0.75" bottom="0.39370078740157483" header="0.43307086614173229" footer="0.19685039370078741"/>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65"/>
  <sheetViews>
    <sheetView tabSelected="1" topLeftCell="A46" zoomScale="80" zoomScaleNormal="80" zoomScaleSheetLayoutView="80" workbookViewId="0">
      <selection activeCell="I129" sqref="I129"/>
    </sheetView>
  </sheetViews>
  <sheetFormatPr defaultColWidth="9.125" defaultRowHeight="30" customHeight="1"/>
  <cols>
    <col min="1" max="1" width="3.125" style="211" customWidth="1"/>
    <col min="2" max="2" width="2.125" style="211" customWidth="1"/>
    <col min="3" max="3" width="2.75" style="211" customWidth="1"/>
    <col min="4" max="5" width="9.125" style="211"/>
    <col min="6" max="6" width="11.625" style="211" customWidth="1"/>
    <col min="7" max="7" width="5" style="211" customWidth="1"/>
    <col min="8" max="8" width="1.75" style="211" customWidth="1"/>
    <col min="9" max="9" width="16.125" style="211" bestFit="1" customWidth="1"/>
    <col min="10" max="10" width="0.875" style="211" customWidth="1"/>
    <col min="11" max="11" width="16.125" style="211" bestFit="1" customWidth="1"/>
    <col min="12" max="12" width="0.875" style="211" customWidth="1"/>
    <col min="13" max="13" width="15.375" style="211" customWidth="1"/>
    <col min="14" max="14" width="0.875" style="211" customWidth="1"/>
    <col min="15" max="15" width="15.375" style="211" customWidth="1"/>
    <col min="16" max="16" width="2.125" style="211" customWidth="1"/>
    <col min="17" max="16384" width="9.125" style="211"/>
  </cols>
  <sheetData>
    <row r="1" spans="1:15" ht="27" customHeight="1">
      <c r="A1" s="475" t="s">
        <v>121</v>
      </c>
      <c r="B1" s="476"/>
      <c r="C1" s="476"/>
      <c r="D1" s="476"/>
      <c r="E1" s="476"/>
      <c r="F1" s="476"/>
      <c r="G1" s="476"/>
      <c r="H1" s="476"/>
      <c r="I1" s="476"/>
      <c r="J1" s="476"/>
      <c r="K1" s="476"/>
      <c r="L1" s="476"/>
      <c r="M1" s="476"/>
      <c r="N1" s="476"/>
      <c r="O1" s="476"/>
    </row>
    <row r="2" spans="1:15" ht="27" customHeight="1"/>
    <row r="3" spans="1:15" s="277" customFormat="1" ht="27" customHeight="1">
      <c r="A3" s="117" t="s">
        <v>232</v>
      </c>
      <c r="B3" s="277" t="s">
        <v>233</v>
      </c>
    </row>
    <row r="4" spans="1:15" ht="27" customHeight="1">
      <c r="D4" s="211" t="s">
        <v>234</v>
      </c>
    </row>
    <row r="5" spans="1:15" ht="27" customHeight="1">
      <c r="I5" s="456" t="s">
        <v>207</v>
      </c>
      <c r="J5" s="456"/>
      <c r="K5" s="456"/>
      <c r="L5" s="13"/>
      <c r="M5" s="456" t="s">
        <v>99</v>
      </c>
      <c r="N5" s="456"/>
      <c r="O5" s="456"/>
    </row>
    <row r="6" spans="1:15" ht="27" customHeight="1">
      <c r="I6" s="385" t="s">
        <v>704</v>
      </c>
      <c r="J6" s="219"/>
      <c r="K6" s="385" t="s">
        <v>672</v>
      </c>
      <c r="L6" s="219"/>
      <c r="M6" s="385" t="s">
        <v>704</v>
      </c>
      <c r="N6" s="219"/>
      <c r="O6" s="385" t="s">
        <v>672</v>
      </c>
    </row>
    <row r="7" spans="1:15" ht="27" customHeight="1">
      <c r="C7" s="211" t="s">
        <v>235</v>
      </c>
    </row>
    <row r="8" spans="1:15" ht="27" customHeight="1">
      <c r="D8" s="386" t="s">
        <v>236</v>
      </c>
      <c r="I8" s="40">
        <v>3618730.33</v>
      </c>
      <c r="J8" s="387"/>
      <c r="K8" s="5">
        <v>3527361.79</v>
      </c>
      <c r="L8" s="387"/>
      <c r="M8" s="5">
        <v>0</v>
      </c>
      <c r="N8" s="387"/>
      <c r="O8" s="5">
        <v>0</v>
      </c>
    </row>
    <row r="9" spans="1:15" ht="27" customHeight="1">
      <c r="D9" s="211" t="s">
        <v>237</v>
      </c>
      <c r="I9" s="40">
        <v>549603.62</v>
      </c>
      <c r="J9" s="5"/>
      <c r="K9" s="5">
        <v>522286.93</v>
      </c>
      <c r="L9" s="5"/>
      <c r="M9" s="5">
        <v>0</v>
      </c>
      <c r="N9" s="5"/>
      <c r="O9" s="5">
        <v>0</v>
      </c>
    </row>
    <row r="10" spans="1:15" ht="27" customHeight="1">
      <c r="D10" s="211" t="s">
        <v>238</v>
      </c>
      <c r="I10" s="40">
        <v>396131.58</v>
      </c>
      <c r="J10" s="5"/>
      <c r="K10" s="5">
        <v>5665.84</v>
      </c>
      <c r="L10" s="5"/>
      <c r="M10" s="5">
        <v>0</v>
      </c>
      <c r="N10" s="5"/>
      <c r="O10" s="5">
        <v>0</v>
      </c>
    </row>
    <row r="11" spans="1:15" ht="27" customHeight="1" thickBot="1">
      <c r="I11" s="156">
        <f>SUM(I8:I10)</f>
        <v>4564465.53</v>
      </c>
      <c r="J11" s="5"/>
      <c r="K11" s="156">
        <f>SUM(K8:K10)</f>
        <v>4055314.56</v>
      </c>
      <c r="L11" s="5"/>
      <c r="M11" s="156">
        <f>SUM(M8:M10)</f>
        <v>0</v>
      </c>
      <c r="N11" s="5"/>
      <c r="O11" s="156">
        <f>SUM(O8:O10)</f>
        <v>0</v>
      </c>
    </row>
    <row r="12" spans="1:15" ht="27" customHeight="1" thickTop="1">
      <c r="C12" s="211" t="s">
        <v>239</v>
      </c>
      <c r="I12" s="5"/>
      <c r="J12" s="5"/>
      <c r="K12" s="5"/>
      <c r="L12" s="5"/>
      <c r="M12" s="5"/>
      <c r="N12" s="5"/>
      <c r="O12" s="5"/>
    </row>
    <row r="13" spans="1:15" ht="27" customHeight="1">
      <c r="D13" s="211" t="s">
        <v>240</v>
      </c>
      <c r="I13" s="40">
        <v>6888320.1399999997</v>
      </c>
      <c r="J13" s="5"/>
      <c r="K13" s="5">
        <v>7906560.3700000001</v>
      </c>
      <c r="L13" s="5"/>
      <c r="M13" s="5">
        <v>0</v>
      </c>
      <c r="N13" s="5"/>
      <c r="O13" s="5">
        <v>0</v>
      </c>
    </row>
    <row r="14" spans="1:15" ht="27" customHeight="1">
      <c r="D14" s="211" t="s">
        <v>241</v>
      </c>
      <c r="I14" s="40">
        <v>34802100.130000003</v>
      </c>
      <c r="J14" s="5"/>
      <c r="K14" s="5">
        <v>33734844.710000001</v>
      </c>
      <c r="L14" s="5"/>
      <c r="M14" s="5">
        <v>0</v>
      </c>
      <c r="N14" s="5"/>
      <c r="O14" s="5">
        <v>0</v>
      </c>
    </row>
    <row r="15" spans="1:15" ht="27" customHeight="1">
      <c r="D15" s="215" t="s">
        <v>242</v>
      </c>
      <c r="I15" s="40">
        <v>5995500</v>
      </c>
      <c r="J15" s="5"/>
      <c r="K15" s="5">
        <v>6195350</v>
      </c>
      <c r="L15" s="5"/>
      <c r="M15" s="5">
        <v>0</v>
      </c>
      <c r="N15" s="5"/>
      <c r="O15" s="5">
        <v>0</v>
      </c>
    </row>
    <row r="16" spans="1:15" ht="27" customHeight="1" thickBot="1">
      <c r="I16" s="156">
        <f>SUM(I13:I15)</f>
        <v>47685920.270000003</v>
      </c>
      <c r="J16" s="5"/>
      <c r="K16" s="156">
        <f>SUM(K13:K15)</f>
        <v>47836755.079999998</v>
      </c>
      <c r="L16" s="5"/>
      <c r="M16" s="156">
        <f>SUM(M13:M14)</f>
        <v>0</v>
      </c>
      <c r="N16" s="5"/>
      <c r="O16" s="156">
        <f>SUM(O13:O14)</f>
        <v>0</v>
      </c>
    </row>
    <row r="17" spans="3:15" ht="27" customHeight="1" thickTop="1">
      <c r="I17" s="4"/>
      <c r="J17" s="5"/>
      <c r="K17" s="4"/>
      <c r="L17" s="5"/>
      <c r="M17" s="4"/>
      <c r="N17" s="5"/>
      <c r="O17" s="4"/>
    </row>
    <row r="18" spans="3:15" ht="27" customHeight="1">
      <c r="D18" s="211" t="s">
        <v>720</v>
      </c>
      <c r="I18" s="118"/>
      <c r="J18" s="118"/>
      <c r="K18" s="118"/>
      <c r="L18" s="118"/>
      <c r="M18" s="118"/>
      <c r="N18" s="118"/>
      <c r="O18" s="118"/>
    </row>
    <row r="19" spans="3:15" ht="27" customHeight="1">
      <c r="I19" s="477" t="s">
        <v>243</v>
      </c>
      <c r="J19" s="477"/>
      <c r="K19" s="477"/>
      <c r="L19" s="16"/>
      <c r="M19" s="477" t="s">
        <v>243</v>
      </c>
      <c r="N19" s="477"/>
      <c r="O19" s="477"/>
    </row>
    <row r="20" spans="3:15" ht="27" customHeight="1">
      <c r="I20" s="124"/>
      <c r="J20" s="124" t="s">
        <v>98</v>
      </c>
      <c r="K20" s="124"/>
      <c r="L20" s="16"/>
      <c r="M20" s="477" t="s">
        <v>99</v>
      </c>
      <c r="N20" s="477"/>
      <c r="O20" s="477"/>
    </row>
    <row r="21" spans="3:15" ht="27" customHeight="1">
      <c r="I21" s="385" t="s">
        <v>704</v>
      </c>
      <c r="J21" s="219"/>
      <c r="K21" s="385" t="s">
        <v>703</v>
      </c>
      <c r="L21" s="219"/>
      <c r="M21" s="385" t="s">
        <v>704</v>
      </c>
      <c r="N21" s="219"/>
      <c r="O21" s="385" t="s">
        <v>703</v>
      </c>
    </row>
    <row r="22" spans="3:15" ht="27" customHeight="1">
      <c r="C22" s="211" t="s">
        <v>244</v>
      </c>
      <c r="I22" s="17"/>
      <c r="J22" s="17"/>
      <c r="K22" s="17"/>
      <c r="L22" s="17"/>
      <c r="M22" s="17"/>
      <c r="N22" s="17"/>
      <c r="O22" s="17"/>
    </row>
    <row r="23" spans="3:15" ht="27" customHeight="1">
      <c r="C23" s="211" t="s">
        <v>747</v>
      </c>
      <c r="I23" s="40">
        <v>9269973.9000000004</v>
      </c>
      <c r="J23" s="40"/>
      <c r="K23" s="40">
        <v>5525690.2699999996</v>
      </c>
      <c r="L23" s="40"/>
      <c r="M23" s="40">
        <v>190844.26</v>
      </c>
      <c r="N23" s="40"/>
      <c r="O23" s="40">
        <v>194931.31</v>
      </c>
    </row>
    <row r="24" spans="3:15" ht="27" customHeight="1">
      <c r="C24" s="211" t="s">
        <v>245</v>
      </c>
      <c r="I24" s="5"/>
      <c r="J24" s="5"/>
      <c r="K24" s="5"/>
      <c r="L24" s="5"/>
      <c r="M24" s="5"/>
      <c r="N24" s="5"/>
      <c r="O24" s="5"/>
    </row>
    <row r="25" spans="3:15" ht="27" customHeight="1">
      <c r="C25" s="211" t="s">
        <v>246</v>
      </c>
      <c r="I25" s="5"/>
      <c r="J25" s="5"/>
      <c r="K25" s="5"/>
      <c r="L25" s="5"/>
      <c r="M25" s="5"/>
      <c r="N25" s="5"/>
      <c r="O25" s="5"/>
    </row>
    <row r="26" spans="3:15" ht="27" customHeight="1">
      <c r="D26" s="211" t="s">
        <v>247</v>
      </c>
      <c r="I26" s="40">
        <v>-659985.78</v>
      </c>
      <c r="J26" s="40"/>
      <c r="K26" s="40">
        <v>593044.98</v>
      </c>
      <c r="L26" s="40"/>
      <c r="M26" s="40">
        <v>0</v>
      </c>
      <c r="N26" s="40"/>
      <c r="O26" s="40">
        <v>0</v>
      </c>
    </row>
    <row r="27" spans="3:15" ht="27" customHeight="1">
      <c r="C27" s="211" t="s">
        <v>248</v>
      </c>
      <c r="I27" s="5"/>
      <c r="J27" s="5"/>
      <c r="K27" s="5"/>
      <c r="L27" s="5"/>
      <c r="M27" s="5"/>
      <c r="N27" s="5"/>
      <c r="O27" s="5"/>
    </row>
    <row r="28" spans="3:15" ht="27" customHeight="1">
      <c r="D28" s="211" t="s">
        <v>249</v>
      </c>
      <c r="I28" s="40">
        <v>868.59</v>
      </c>
      <c r="J28" s="40"/>
      <c r="K28" s="40">
        <v>1011.59</v>
      </c>
      <c r="L28" s="40"/>
      <c r="M28" s="40">
        <v>868.59</v>
      </c>
      <c r="N28" s="40"/>
      <c r="O28" s="40">
        <v>1011.59</v>
      </c>
    </row>
    <row r="29" spans="3:15" ht="27" customHeight="1">
      <c r="C29" s="211" t="s">
        <v>250</v>
      </c>
      <c r="I29" s="120"/>
      <c r="J29" s="4"/>
      <c r="K29" s="120"/>
      <c r="L29" s="4"/>
      <c r="M29" s="120"/>
      <c r="N29" s="4"/>
      <c r="O29" s="120"/>
    </row>
    <row r="30" spans="3:15" ht="27" customHeight="1" thickBot="1">
      <c r="D30" s="211" t="s">
        <v>251</v>
      </c>
      <c r="I30" s="15">
        <f>SUM(I22:I28)</f>
        <v>8610856.7100000009</v>
      </c>
      <c r="J30" s="5"/>
      <c r="K30" s="15">
        <f>SUM(K22:K28)</f>
        <v>6119746.8399999999</v>
      </c>
      <c r="L30" s="5"/>
      <c r="M30" s="15">
        <f>SUM(M22:M28)</f>
        <v>191712.85</v>
      </c>
      <c r="N30" s="5"/>
      <c r="O30" s="15">
        <f>SUM(O22:O28)</f>
        <v>195942.9</v>
      </c>
    </row>
    <row r="31" spans="3:15" ht="27" customHeight="1" thickTop="1">
      <c r="I31" s="4"/>
      <c r="J31" s="5"/>
      <c r="K31" s="4"/>
      <c r="L31" s="5"/>
      <c r="M31" s="4"/>
      <c r="N31" s="5"/>
      <c r="O31" s="4"/>
    </row>
    <row r="32" spans="3:15" ht="27" customHeight="1">
      <c r="I32" s="4"/>
      <c r="J32" s="5"/>
      <c r="K32" s="4"/>
      <c r="L32" s="5"/>
      <c r="M32" s="4"/>
      <c r="N32" s="5"/>
      <c r="O32" s="4"/>
    </row>
    <row r="33" spans="1:15" ht="27" customHeight="1">
      <c r="I33" s="4"/>
      <c r="J33" s="5"/>
      <c r="K33" s="4"/>
      <c r="L33" s="5"/>
      <c r="M33" s="4"/>
      <c r="N33" s="5"/>
      <c r="O33" s="4"/>
    </row>
    <row r="34" spans="1:15" ht="25.5" customHeight="1">
      <c r="A34" s="475" t="s">
        <v>126</v>
      </c>
      <c r="B34" s="476"/>
      <c r="C34" s="476"/>
      <c r="D34" s="476"/>
      <c r="E34" s="476"/>
      <c r="F34" s="476"/>
      <c r="G34" s="476"/>
      <c r="H34" s="476"/>
      <c r="I34" s="476"/>
      <c r="J34" s="476"/>
      <c r="K34" s="476"/>
      <c r="L34" s="476"/>
      <c r="M34" s="476"/>
      <c r="N34" s="476"/>
      <c r="O34" s="476"/>
    </row>
    <row r="35" spans="1:15" ht="25.5" customHeight="1">
      <c r="I35" s="4"/>
      <c r="J35" s="5"/>
      <c r="K35" s="4"/>
      <c r="L35" s="5"/>
      <c r="M35" s="4"/>
      <c r="N35" s="5"/>
      <c r="O35" s="4"/>
    </row>
    <row r="36" spans="1:15" ht="27" customHeight="1">
      <c r="D36" s="211" t="s">
        <v>721</v>
      </c>
      <c r="I36" s="5"/>
      <c r="J36" s="5"/>
      <c r="K36" s="5"/>
      <c r="L36" s="5"/>
      <c r="M36" s="5"/>
      <c r="N36" s="5"/>
      <c r="O36" s="5"/>
    </row>
    <row r="37" spans="1:15" ht="27" customHeight="1">
      <c r="B37" s="211" t="s">
        <v>722</v>
      </c>
      <c r="I37" s="7"/>
      <c r="J37" s="7"/>
      <c r="K37" s="7"/>
      <c r="L37" s="7"/>
      <c r="M37" s="7"/>
      <c r="N37" s="7"/>
      <c r="O37" s="7"/>
    </row>
    <row r="38" spans="1:15" ht="27" customHeight="1">
      <c r="I38" s="124" t="s">
        <v>207</v>
      </c>
      <c r="J38" s="124"/>
      <c r="K38" s="124"/>
      <c r="L38" s="13"/>
      <c r="M38" s="124" t="s">
        <v>99</v>
      </c>
      <c r="N38" s="124"/>
      <c r="O38" s="124"/>
    </row>
    <row r="39" spans="1:15" ht="27" customHeight="1">
      <c r="I39" s="385" t="s">
        <v>704</v>
      </c>
      <c r="J39" s="219"/>
      <c r="K39" s="385" t="s">
        <v>703</v>
      </c>
      <c r="L39" s="219"/>
      <c r="M39" s="385" t="s">
        <v>704</v>
      </c>
      <c r="N39" s="219"/>
      <c r="O39" s="385" t="s">
        <v>703</v>
      </c>
    </row>
    <row r="40" spans="1:15" ht="27" customHeight="1">
      <c r="C40" s="211" t="s">
        <v>253</v>
      </c>
      <c r="I40" s="40">
        <v>55751219.469999999</v>
      </c>
      <c r="J40" s="40"/>
      <c r="K40" s="40">
        <v>86937122.740000039</v>
      </c>
      <c r="L40" s="40"/>
      <c r="M40" s="40">
        <v>12994423.660000045</v>
      </c>
      <c r="N40" s="40"/>
      <c r="O40" s="40">
        <v>58225470.5</v>
      </c>
    </row>
    <row r="41" spans="1:15" ht="27" customHeight="1">
      <c r="C41" s="211" t="s">
        <v>254</v>
      </c>
      <c r="I41" s="149">
        <v>0.2</v>
      </c>
      <c r="J41" s="150"/>
      <c r="K41" s="149">
        <v>0.2</v>
      </c>
      <c r="L41" s="150"/>
      <c r="M41" s="149">
        <v>0.2</v>
      </c>
      <c r="N41" s="150"/>
      <c r="O41" s="149">
        <v>0.2</v>
      </c>
    </row>
    <row r="42" spans="1:15" ht="27" customHeight="1">
      <c r="C42" s="211" t="s">
        <v>255</v>
      </c>
      <c r="I42" s="40"/>
      <c r="J42" s="40"/>
      <c r="K42" s="40"/>
      <c r="L42" s="40"/>
      <c r="M42" s="40"/>
      <c r="N42" s="40"/>
      <c r="O42" s="40"/>
    </row>
    <row r="43" spans="1:15" ht="27" customHeight="1">
      <c r="D43" s="211" t="s">
        <v>256</v>
      </c>
      <c r="I43" s="40">
        <f>+ROUND(I40*I41,2)</f>
        <v>11150243.890000001</v>
      </c>
      <c r="J43" s="40"/>
      <c r="K43" s="40">
        <f>+ROUND(K40*K41,2)</f>
        <v>17387424.550000001</v>
      </c>
      <c r="L43" s="40"/>
      <c r="M43" s="40">
        <f>+ROUND(M40*M41,2)</f>
        <v>2598884.73</v>
      </c>
      <c r="N43" s="40"/>
      <c r="O43" s="40">
        <f>+ROUND(O40*O41,2)</f>
        <v>11645094.1</v>
      </c>
    </row>
    <row r="44" spans="1:15" ht="27" customHeight="1">
      <c r="C44" s="211" t="s">
        <v>257</v>
      </c>
      <c r="I44" s="5"/>
      <c r="J44" s="5"/>
      <c r="K44" s="5"/>
      <c r="L44" s="5"/>
      <c r="M44" s="5"/>
      <c r="N44" s="5"/>
      <c r="O44" s="5"/>
    </row>
    <row r="45" spans="1:15" ht="27" customHeight="1">
      <c r="D45" s="211" t="s">
        <v>258</v>
      </c>
      <c r="I45" s="157">
        <v>-2408040.4700000002</v>
      </c>
      <c r="J45" s="40"/>
      <c r="K45" s="157">
        <v>-11450162.789999999</v>
      </c>
      <c r="L45" s="40"/>
      <c r="M45" s="157">
        <v>-2408040.4700000002</v>
      </c>
      <c r="N45" s="40"/>
      <c r="O45" s="157">
        <v>-11450162.789999999</v>
      </c>
    </row>
    <row r="46" spans="1:15" ht="27" customHeight="1">
      <c r="D46" s="211" t="s">
        <v>259</v>
      </c>
      <c r="I46" s="75">
        <v>390559.06</v>
      </c>
      <c r="J46" s="40"/>
      <c r="K46" s="75">
        <v>23615.414000000004</v>
      </c>
      <c r="L46" s="40"/>
      <c r="M46" s="75">
        <v>0</v>
      </c>
      <c r="N46" s="40"/>
      <c r="O46" s="75">
        <v>0</v>
      </c>
    </row>
    <row r="47" spans="1:15" ht="27" customHeight="1">
      <c r="D47" s="211" t="s">
        <v>153</v>
      </c>
      <c r="I47" s="75">
        <v>-522774.36</v>
      </c>
      <c r="J47" s="40"/>
      <c r="K47" s="75">
        <v>157858.07600000003</v>
      </c>
      <c r="L47" s="40"/>
      <c r="M47" s="75">
        <v>0</v>
      </c>
      <c r="N47" s="40"/>
      <c r="O47" s="75">
        <v>0</v>
      </c>
    </row>
    <row r="48" spans="1:15" ht="27" customHeight="1">
      <c r="D48" s="211" t="s">
        <v>104</v>
      </c>
      <c r="I48" s="119"/>
      <c r="J48" s="5"/>
      <c r="K48" s="119"/>
      <c r="L48" s="5"/>
      <c r="M48" s="119"/>
      <c r="N48" s="5"/>
      <c r="O48" s="119"/>
    </row>
    <row r="49" spans="1:15" ht="27" customHeight="1">
      <c r="D49" s="211" t="s">
        <v>105</v>
      </c>
      <c r="I49" s="76">
        <v>868.59</v>
      </c>
      <c r="J49" s="40"/>
      <c r="K49" s="76">
        <v>1011.59</v>
      </c>
      <c r="L49" s="40"/>
      <c r="M49" s="76">
        <v>868.58800000001793</v>
      </c>
      <c r="N49" s="40"/>
      <c r="O49" s="76">
        <v>1011.59</v>
      </c>
    </row>
    <row r="50" spans="1:15" ht="25.5" customHeight="1">
      <c r="E50" s="211" t="s">
        <v>132</v>
      </c>
      <c r="I50" s="155">
        <f>SUM(I45:I49)</f>
        <v>-2539387.1800000002</v>
      </c>
      <c r="J50" s="5"/>
      <c r="K50" s="155">
        <f>SUM(K45:K49)</f>
        <v>-11267677.709999999</v>
      </c>
      <c r="L50" s="5"/>
      <c r="M50" s="155">
        <f>SUM(M45:M49)</f>
        <v>-2407171.8820000002</v>
      </c>
      <c r="N50" s="5"/>
      <c r="O50" s="155">
        <f>SUM(O45:O49)</f>
        <v>-11449151.199999999</v>
      </c>
    </row>
    <row r="51" spans="1:15" ht="25.5" customHeight="1">
      <c r="C51" s="211" t="s">
        <v>260</v>
      </c>
      <c r="I51" s="4"/>
      <c r="J51" s="5"/>
      <c r="K51" s="4"/>
      <c r="L51" s="5"/>
      <c r="M51" s="4"/>
      <c r="N51" s="5"/>
      <c r="O51" s="4"/>
    </row>
    <row r="52" spans="1:15" ht="25.5" customHeight="1" thickBot="1">
      <c r="D52" s="211" t="s">
        <v>261</v>
      </c>
      <c r="I52" s="15">
        <f>+I43+I50</f>
        <v>8610856.7100000009</v>
      </c>
      <c r="J52" s="5"/>
      <c r="K52" s="15">
        <f>+K43+K50</f>
        <v>6119746.8400000017</v>
      </c>
      <c r="L52" s="5"/>
      <c r="M52" s="15">
        <f>+M43+M50</f>
        <v>191712.84799999977</v>
      </c>
      <c r="N52" s="5"/>
      <c r="O52" s="15">
        <f>+O43+O50</f>
        <v>195942.90000000037</v>
      </c>
    </row>
    <row r="53" spans="1:15" ht="25.5" customHeight="1" thickTop="1">
      <c r="C53" s="211" t="s">
        <v>262</v>
      </c>
      <c r="I53" s="97">
        <f>+I52/I40</f>
        <v>0.1544514504231346</v>
      </c>
      <c r="J53" s="32"/>
      <c r="K53" s="97">
        <f>+K52/K40</f>
        <v>7.0392792481781638E-2</v>
      </c>
      <c r="L53" s="32"/>
      <c r="M53" s="97">
        <f>+M52/M40</f>
        <v>1.475347064372989E-2</v>
      </c>
      <c r="N53" s="32"/>
      <c r="O53" s="97">
        <f>+O52/O40</f>
        <v>3.3652437381334749E-3</v>
      </c>
    </row>
    <row r="54" spans="1:15" ht="25.5" customHeight="1"/>
    <row r="55" spans="1:15" ht="25.5" customHeight="1">
      <c r="A55" s="112" t="s">
        <v>264</v>
      </c>
      <c r="B55" s="277" t="s">
        <v>265</v>
      </c>
      <c r="C55" s="277"/>
      <c r="I55" s="31"/>
      <c r="J55" s="32"/>
      <c r="K55" s="31"/>
      <c r="L55" s="32"/>
      <c r="M55" s="31"/>
      <c r="N55" s="32"/>
      <c r="O55" s="31"/>
    </row>
    <row r="56" spans="1:15" ht="25.5" customHeight="1">
      <c r="A56" s="112"/>
      <c r="B56" s="277"/>
      <c r="C56" s="277"/>
      <c r="I56" s="456" t="s">
        <v>98</v>
      </c>
      <c r="J56" s="456"/>
      <c r="K56" s="456"/>
      <c r="L56" s="13"/>
      <c r="M56" s="456" t="s">
        <v>99</v>
      </c>
      <c r="N56" s="456"/>
      <c r="O56" s="456"/>
    </row>
    <row r="57" spans="1:15" ht="25.5" customHeight="1">
      <c r="A57" s="112"/>
      <c r="B57" s="277"/>
      <c r="C57" s="277"/>
      <c r="I57" s="385" t="s">
        <v>704</v>
      </c>
      <c r="J57" s="219"/>
      <c r="K57" s="385" t="s">
        <v>672</v>
      </c>
      <c r="L57" s="219"/>
      <c r="M57" s="385" t="s">
        <v>704</v>
      </c>
      <c r="N57" s="219"/>
      <c r="O57" s="385" t="s">
        <v>672</v>
      </c>
    </row>
    <row r="58" spans="1:15" ht="25.5" customHeight="1">
      <c r="A58" s="112"/>
      <c r="B58" s="277"/>
      <c r="C58" s="277"/>
      <c r="D58" s="41" t="s">
        <v>266</v>
      </c>
      <c r="I58" s="31">
        <v>115578341.7</v>
      </c>
      <c r="J58" s="32"/>
      <c r="K58" s="120">
        <v>124481249.62</v>
      </c>
      <c r="L58" s="32"/>
      <c r="M58" s="40">
        <v>0</v>
      </c>
      <c r="N58" s="32"/>
      <c r="O58" s="120">
        <v>0</v>
      </c>
    </row>
    <row r="59" spans="1:15" ht="25.5" customHeight="1">
      <c r="A59" s="112"/>
      <c r="B59" s="277"/>
      <c r="C59" s="277"/>
      <c r="D59" s="211" t="s">
        <v>267</v>
      </c>
      <c r="I59" s="31"/>
      <c r="J59" s="32"/>
      <c r="K59" s="31"/>
      <c r="L59" s="32"/>
      <c r="M59" s="68"/>
      <c r="N59" s="32"/>
      <c r="O59" s="31"/>
    </row>
    <row r="60" spans="1:15" ht="25.5" customHeight="1" thickBot="1">
      <c r="A60" s="112"/>
      <c r="B60" s="277"/>
      <c r="C60" s="277"/>
      <c r="D60" s="211" t="s">
        <v>268</v>
      </c>
      <c r="I60" s="158">
        <f>SUM(I58)</f>
        <v>115578341.7</v>
      </c>
      <c r="J60" s="32"/>
      <c r="K60" s="156">
        <f>SUM(K58)</f>
        <v>124481249.62</v>
      </c>
      <c r="L60" s="32"/>
      <c r="M60" s="147">
        <f>SUM(M58)</f>
        <v>0</v>
      </c>
      <c r="N60" s="32"/>
      <c r="O60" s="156">
        <f>SUM(O58)</f>
        <v>0</v>
      </c>
    </row>
    <row r="61" spans="1:15" ht="25.5" customHeight="1" thickTop="1"/>
    <row r="62" spans="1:15" ht="25.5" customHeight="1">
      <c r="D62" s="211" t="s">
        <v>723</v>
      </c>
      <c r="I62" s="31"/>
      <c r="J62" s="32"/>
      <c r="K62" s="31"/>
      <c r="L62" s="32"/>
      <c r="M62" s="31"/>
      <c r="N62" s="32"/>
      <c r="O62" s="31"/>
    </row>
    <row r="63" spans="1:15" ht="25.5" customHeight="1">
      <c r="B63" s="211" t="s">
        <v>687</v>
      </c>
      <c r="I63" s="31"/>
      <c r="J63" s="32"/>
      <c r="K63" s="31"/>
      <c r="L63" s="32"/>
      <c r="M63" s="31"/>
      <c r="N63" s="32"/>
      <c r="O63" s="31"/>
    </row>
    <row r="64" spans="1:15" ht="25.5" customHeight="1">
      <c r="I64" s="31"/>
      <c r="J64" s="32"/>
      <c r="K64" s="31"/>
      <c r="L64" s="32"/>
      <c r="M64" s="31"/>
      <c r="N64" s="32"/>
      <c r="O64" s="31"/>
    </row>
    <row r="65" spans="1:15" ht="25.5" customHeight="1"/>
    <row r="66" spans="1:15" ht="25.5" customHeight="1"/>
    <row r="67" spans="1:15" ht="25.5" customHeight="1"/>
    <row r="68" spans="1:15" ht="24.9" customHeight="1">
      <c r="A68" s="475" t="s">
        <v>685</v>
      </c>
      <c r="B68" s="476"/>
      <c r="C68" s="476"/>
      <c r="D68" s="476"/>
      <c r="E68" s="476"/>
      <c r="F68" s="476"/>
      <c r="G68" s="476"/>
      <c r="H68" s="476"/>
      <c r="I68" s="476"/>
      <c r="J68" s="476"/>
      <c r="K68" s="476"/>
      <c r="L68" s="476"/>
      <c r="M68" s="476"/>
      <c r="N68" s="476"/>
      <c r="O68" s="476"/>
    </row>
    <row r="69" spans="1:15" ht="24.9" customHeight="1">
      <c r="I69" s="97"/>
      <c r="J69" s="32"/>
      <c r="K69" s="97"/>
      <c r="L69" s="32"/>
      <c r="M69" s="97"/>
      <c r="N69" s="99"/>
      <c r="O69" s="97"/>
    </row>
    <row r="70" spans="1:15" ht="24.9" customHeight="1">
      <c r="A70" s="112" t="s">
        <v>269</v>
      </c>
      <c r="B70" s="19" t="s">
        <v>270</v>
      </c>
      <c r="C70" s="114"/>
      <c r="D70" s="114"/>
      <c r="E70" s="114"/>
      <c r="F70" s="114"/>
      <c r="G70" s="114"/>
      <c r="H70" s="114"/>
      <c r="I70" s="114"/>
      <c r="J70" s="114"/>
      <c r="K70" s="114"/>
      <c r="L70" s="114"/>
      <c r="M70" s="114"/>
      <c r="N70" s="114"/>
      <c r="O70" s="114"/>
    </row>
    <row r="71" spans="1:15" ht="24.9" customHeight="1">
      <c r="A71" s="13"/>
      <c r="B71" s="13"/>
      <c r="C71" s="13"/>
      <c r="D71" s="13"/>
      <c r="E71" s="13"/>
      <c r="F71" s="13"/>
      <c r="G71" s="13"/>
      <c r="H71" s="13"/>
      <c r="I71" s="456" t="s">
        <v>98</v>
      </c>
      <c r="J71" s="456"/>
      <c r="K71" s="456"/>
      <c r="L71" s="13"/>
      <c r="M71" s="456" t="s">
        <v>99</v>
      </c>
      <c r="N71" s="456"/>
      <c r="O71" s="456"/>
    </row>
    <row r="72" spans="1:15" ht="24.9" customHeight="1">
      <c r="A72" s="13"/>
      <c r="B72" s="13"/>
      <c r="C72" s="13"/>
      <c r="D72" s="13"/>
      <c r="E72" s="13"/>
      <c r="F72" s="13"/>
      <c r="G72" s="8" t="s">
        <v>140</v>
      </c>
      <c r="H72" s="13"/>
      <c r="I72" s="385" t="s">
        <v>704</v>
      </c>
      <c r="J72" s="219"/>
      <c r="K72" s="385" t="s">
        <v>672</v>
      </c>
      <c r="L72" s="219"/>
      <c r="M72" s="385" t="s">
        <v>704</v>
      </c>
      <c r="N72" s="219"/>
      <c r="O72" s="385" t="s">
        <v>672</v>
      </c>
    </row>
    <row r="73" spans="1:15" ht="24.9" customHeight="1">
      <c r="A73" s="3"/>
      <c r="B73" s="3" t="s">
        <v>271</v>
      </c>
      <c r="C73" s="3"/>
      <c r="D73" s="3"/>
      <c r="E73" s="3"/>
      <c r="F73" s="3"/>
      <c r="G73" s="3"/>
      <c r="H73" s="3"/>
      <c r="I73" s="3"/>
      <c r="J73" s="3"/>
      <c r="K73" s="3"/>
      <c r="L73" s="3"/>
      <c r="M73" s="3"/>
      <c r="N73" s="3"/>
      <c r="O73" s="3"/>
    </row>
    <row r="74" spans="1:15" ht="24.9" customHeight="1">
      <c r="A74" s="3"/>
      <c r="B74" s="3"/>
      <c r="C74" s="3" t="s">
        <v>272</v>
      </c>
      <c r="D74" s="3"/>
      <c r="E74" s="3"/>
      <c r="F74" s="3"/>
      <c r="G74" s="45" t="s">
        <v>273</v>
      </c>
      <c r="H74" s="3"/>
      <c r="I74" s="40">
        <v>58409190.449999996</v>
      </c>
      <c r="J74" s="40"/>
      <c r="K74" s="40">
        <v>47713176.660000004</v>
      </c>
      <c r="L74" s="40"/>
      <c r="M74" s="40">
        <v>0</v>
      </c>
      <c r="N74" s="40"/>
      <c r="O74" s="40">
        <v>0</v>
      </c>
    </row>
    <row r="75" spans="1:15" ht="24.9" customHeight="1">
      <c r="A75" s="3"/>
      <c r="B75" s="3"/>
      <c r="C75" s="3" t="s">
        <v>274</v>
      </c>
      <c r="D75" s="3"/>
      <c r="E75" s="3"/>
      <c r="F75" s="3"/>
      <c r="G75" s="13"/>
      <c r="H75" s="3"/>
      <c r="I75" s="40">
        <v>163029580.36000001</v>
      </c>
      <c r="J75" s="40"/>
      <c r="K75" s="40">
        <v>142540387.53000003</v>
      </c>
      <c r="L75" s="40"/>
      <c r="M75" s="40">
        <v>124848881.22</v>
      </c>
      <c r="N75" s="40"/>
      <c r="O75" s="40">
        <v>108153917.39</v>
      </c>
    </row>
    <row r="76" spans="1:15" ht="24.9" customHeight="1">
      <c r="A76" s="3"/>
      <c r="B76" s="3"/>
      <c r="C76" s="3" t="s">
        <v>275</v>
      </c>
      <c r="D76" s="3"/>
      <c r="E76" s="3"/>
      <c r="F76" s="3"/>
      <c r="G76" s="3"/>
      <c r="H76" s="3"/>
      <c r="I76" s="40">
        <v>226243.59</v>
      </c>
      <c r="J76" s="40"/>
      <c r="K76" s="40">
        <v>675362.89</v>
      </c>
      <c r="L76" s="40"/>
      <c r="M76" s="40">
        <v>58803.59</v>
      </c>
      <c r="N76" s="40"/>
      <c r="O76" s="40">
        <v>39662.53</v>
      </c>
    </row>
    <row r="77" spans="1:15" ht="24.9" customHeight="1">
      <c r="A77" s="3"/>
      <c r="B77" s="3"/>
      <c r="C77" s="3"/>
      <c r="D77" s="3" t="s">
        <v>276</v>
      </c>
      <c r="E77" s="3"/>
      <c r="F77" s="3"/>
      <c r="G77" s="3"/>
      <c r="H77" s="3"/>
      <c r="I77" s="155">
        <f>SUM(I74:I76)</f>
        <v>221665014.40000001</v>
      </c>
      <c r="J77" s="5"/>
      <c r="K77" s="155">
        <f>SUM(K74:K76)</f>
        <v>190928927.08000001</v>
      </c>
      <c r="L77" s="5"/>
      <c r="M77" s="155">
        <f>SUM(M74:M76)</f>
        <v>124907684.81</v>
      </c>
      <c r="N77" s="5"/>
      <c r="O77" s="155">
        <f>SUM(O74:O76)</f>
        <v>108193579.92</v>
      </c>
    </row>
    <row r="78" spans="1:15" ht="24.9" customHeight="1">
      <c r="A78" s="3"/>
      <c r="B78" s="3" t="s">
        <v>277</v>
      </c>
      <c r="C78" s="3"/>
      <c r="D78" s="3"/>
      <c r="E78" s="3"/>
      <c r="F78" s="3"/>
      <c r="G78" s="3"/>
      <c r="H78" s="3"/>
      <c r="I78" s="5"/>
      <c r="J78" s="5"/>
      <c r="K78" s="5"/>
      <c r="L78" s="5"/>
      <c r="M78" s="5"/>
      <c r="N78" s="5"/>
      <c r="O78" s="5"/>
    </row>
    <row r="79" spans="1:15" ht="24.9" customHeight="1">
      <c r="A79" s="3"/>
      <c r="B79" s="3"/>
      <c r="C79" s="3" t="s">
        <v>278</v>
      </c>
      <c r="D79" s="3"/>
      <c r="E79" s="3"/>
      <c r="F79" s="3"/>
      <c r="G79" s="3"/>
      <c r="H79" s="3"/>
      <c r="I79" s="40">
        <v>43377271.530000001</v>
      </c>
      <c r="J79" s="40"/>
      <c r="K79" s="40">
        <v>34564819.600000001</v>
      </c>
      <c r="L79" s="40"/>
      <c r="M79" s="40">
        <v>32969999.180000003</v>
      </c>
      <c r="N79" s="40"/>
      <c r="O79" s="40">
        <v>21163135.940000001</v>
      </c>
    </row>
    <row r="80" spans="1:15" ht="24.9" customHeight="1">
      <c r="A80" s="3"/>
      <c r="B80" s="3"/>
      <c r="C80" s="3" t="s">
        <v>153</v>
      </c>
      <c r="D80" s="3"/>
      <c r="E80" s="3"/>
      <c r="F80" s="3"/>
      <c r="G80" s="3"/>
      <c r="H80" s="3"/>
      <c r="I80" s="40">
        <v>15206319.920000002</v>
      </c>
      <c r="J80" s="40"/>
      <c r="K80" s="40">
        <v>29707792.859999999</v>
      </c>
      <c r="L80" s="40"/>
      <c r="M80" s="40">
        <v>8400942.5300000012</v>
      </c>
      <c r="N80" s="40"/>
      <c r="O80" s="40">
        <v>21933734.009999998</v>
      </c>
    </row>
    <row r="81" spans="1:15" ht="24.9" customHeight="1">
      <c r="A81" s="3"/>
      <c r="B81" s="3"/>
      <c r="C81" s="3"/>
      <c r="D81" s="3" t="s">
        <v>279</v>
      </c>
      <c r="E81" s="3"/>
      <c r="F81" s="3"/>
      <c r="G81" s="3"/>
      <c r="H81" s="3"/>
      <c r="I81" s="155">
        <f>SUM(I79:I80)</f>
        <v>58583591.450000003</v>
      </c>
      <c r="J81" s="5"/>
      <c r="K81" s="155">
        <f>SUM(K79:K80)</f>
        <v>64272612.460000001</v>
      </c>
      <c r="L81" s="5"/>
      <c r="M81" s="155">
        <f>SUM(M79:M80)</f>
        <v>41370941.710000008</v>
      </c>
      <c r="N81" s="5"/>
      <c r="O81" s="155">
        <f>SUM(O79:O80)</f>
        <v>43096869.950000003</v>
      </c>
    </row>
    <row r="82" spans="1:15" ht="24.9" customHeight="1" thickBot="1">
      <c r="A82" s="3"/>
      <c r="B82" s="3"/>
      <c r="C82" s="3"/>
      <c r="D82" s="3" t="s">
        <v>280</v>
      </c>
      <c r="E82" s="3"/>
      <c r="F82" s="3"/>
      <c r="G82" s="3"/>
      <c r="H82" s="3"/>
      <c r="I82" s="156">
        <f>+I77+I81</f>
        <v>280248605.85000002</v>
      </c>
      <c r="J82" s="5"/>
      <c r="K82" s="156">
        <f>+K77+K81</f>
        <v>255201539.54000002</v>
      </c>
      <c r="L82" s="5"/>
      <c r="M82" s="156">
        <f>+M77+M81</f>
        <v>166278626.52000001</v>
      </c>
      <c r="N82" s="5"/>
      <c r="O82" s="156">
        <f>+O77+O81</f>
        <v>151290449.87</v>
      </c>
    </row>
    <row r="83" spans="1:15" ht="24.9" customHeight="1" thickTop="1">
      <c r="I83" s="39"/>
      <c r="J83" s="39"/>
      <c r="K83" s="39"/>
      <c r="L83" s="39"/>
      <c r="M83" s="39"/>
      <c r="N83" s="39"/>
      <c r="O83" s="39"/>
    </row>
    <row r="84" spans="1:15" ht="24.9" customHeight="1">
      <c r="A84" s="22" t="s">
        <v>282</v>
      </c>
      <c r="B84" s="23" t="s">
        <v>283</v>
      </c>
      <c r="C84" s="24"/>
      <c r="D84" s="24"/>
      <c r="E84" s="24"/>
      <c r="F84" s="24"/>
      <c r="G84" s="24"/>
      <c r="H84" s="24"/>
      <c r="I84" s="24"/>
      <c r="J84" s="24"/>
      <c r="K84" s="24"/>
      <c r="L84" s="24"/>
      <c r="M84" s="24"/>
      <c r="N84" s="24"/>
      <c r="O84" s="24"/>
    </row>
    <row r="85" spans="1:15" ht="24.9" customHeight="1">
      <c r="A85" s="25"/>
      <c r="B85" s="25" t="s">
        <v>284</v>
      </c>
      <c r="C85" s="25"/>
      <c r="D85" s="25"/>
      <c r="E85" s="25"/>
      <c r="F85" s="25"/>
      <c r="G85" s="25"/>
      <c r="H85" s="25"/>
      <c r="I85" s="25"/>
      <c r="J85" s="25"/>
      <c r="K85" s="25"/>
      <c r="L85" s="25"/>
      <c r="M85" s="25"/>
      <c r="N85" s="25"/>
      <c r="O85" s="25"/>
    </row>
    <row r="86" spans="1:15" ht="24.9" customHeight="1">
      <c r="A86" s="29"/>
      <c r="B86" s="29"/>
      <c r="C86" s="29"/>
      <c r="D86" s="29"/>
      <c r="E86" s="29"/>
      <c r="F86" s="29"/>
      <c r="G86" s="29"/>
      <c r="H86" s="29"/>
      <c r="I86" s="159" t="s">
        <v>98</v>
      </c>
      <c r="J86" s="159"/>
      <c r="K86" s="159"/>
      <c r="L86" s="29"/>
      <c r="M86" s="456" t="s">
        <v>99</v>
      </c>
      <c r="N86" s="456"/>
      <c r="O86" s="456"/>
    </row>
    <row r="87" spans="1:15" ht="24.9" customHeight="1">
      <c r="A87" s="29"/>
      <c r="B87" s="29"/>
      <c r="C87" s="29"/>
      <c r="D87" s="29"/>
      <c r="E87" s="29"/>
      <c r="F87" s="29"/>
      <c r="G87" s="29"/>
      <c r="H87" s="29"/>
      <c r="I87" s="385" t="s">
        <v>704</v>
      </c>
      <c r="J87" s="219"/>
      <c r="K87" s="385" t="s">
        <v>672</v>
      </c>
      <c r="L87" s="219"/>
      <c r="M87" s="385" t="s">
        <v>704</v>
      </c>
      <c r="N87" s="219"/>
      <c r="O87" s="385" t="s">
        <v>672</v>
      </c>
    </row>
    <row r="88" spans="1:15" ht="24.9" customHeight="1">
      <c r="A88" s="29"/>
      <c r="B88" s="29"/>
      <c r="C88" s="211" t="s">
        <v>285</v>
      </c>
      <c r="D88" s="29"/>
      <c r="E88" s="29"/>
      <c r="F88" s="29"/>
      <c r="G88" s="29"/>
      <c r="H88" s="29"/>
      <c r="I88" s="220"/>
      <c r="J88" s="219"/>
      <c r="K88" s="220"/>
      <c r="L88" s="29"/>
      <c r="M88" s="220"/>
      <c r="N88" s="219"/>
      <c r="O88" s="220"/>
    </row>
    <row r="89" spans="1:15" ht="24.9" customHeight="1">
      <c r="A89" s="25"/>
      <c r="B89" s="25"/>
      <c r="C89" s="211" t="s">
        <v>286</v>
      </c>
      <c r="D89" s="25"/>
      <c r="E89" s="25"/>
      <c r="F89" s="25"/>
      <c r="G89" s="25"/>
      <c r="H89" s="25"/>
      <c r="I89" s="40">
        <v>1117178083.9200017</v>
      </c>
      <c r="J89" s="40"/>
      <c r="K89" s="40">
        <v>1120478083.9200001</v>
      </c>
      <c r="L89" s="41"/>
      <c r="M89" s="40">
        <v>0</v>
      </c>
      <c r="N89" s="40"/>
      <c r="O89" s="39">
        <v>0</v>
      </c>
    </row>
    <row r="90" spans="1:15" ht="24.9" customHeight="1">
      <c r="A90" s="25"/>
      <c r="B90" s="25"/>
      <c r="C90" s="211" t="s">
        <v>29</v>
      </c>
      <c r="D90" s="25"/>
      <c r="E90" s="25"/>
      <c r="F90" s="25"/>
      <c r="G90" s="25"/>
      <c r="H90" s="25"/>
      <c r="I90" s="40">
        <v>12465500</v>
      </c>
      <c r="J90" s="40"/>
      <c r="K90" s="40">
        <v>12465500</v>
      </c>
      <c r="L90" s="41"/>
      <c r="M90" s="40">
        <v>0</v>
      </c>
      <c r="N90" s="40"/>
      <c r="O90" s="39">
        <v>0</v>
      </c>
    </row>
    <row r="91" spans="1:15" ht="24.9" customHeight="1">
      <c r="A91" s="25"/>
      <c r="B91" s="25"/>
      <c r="C91" s="211" t="s">
        <v>32</v>
      </c>
      <c r="D91" s="25"/>
      <c r="E91" s="25"/>
      <c r="F91" s="25"/>
      <c r="G91" s="25"/>
      <c r="H91" s="25"/>
      <c r="I91" s="39">
        <v>10327050</v>
      </c>
      <c r="J91" s="40"/>
      <c r="K91" s="39">
        <v>11187050</v>
      </c>
      <c r="L91" s="41"/>
      <c r="M91" s="39">
        <v>0</v>
      </c>
      <c r="N91" s="40"/>
      <c r="O91" s="39">
        <v>0</v>
      </c>
    </row>
    <row r="92" spans="1:15" ht="24.9" customHeight="1">
      <c r="A92" s="25"/>
      <c r="B92" s="25"/>
      <c r="C92" s="211" t="s">
        <v>287</v>
      </c>
      <c r="D92" s="25"/>
      <c r="E92" s="25"/>
      <c r="F92" s="25"/>
      <c r="G92" s="25"/>
      <c r="H92" s="25"/>
      <c r="I92" s="39"/>
      <c r="J92" s="40"/>
      <c r="K92" s="39"/>
      <c r="L92" s="41"/>
      <c r="M92" s="39"/>
      <c r="N92" s="40"/>
      <c r="O92" s="39"/>
    </row>
    <row r="93" spans="1:15" ht="24.9" customHeight="1">
      <c r="A93" s="25"/>
      <c r="B93" s="25"/>
      <c r="C93" s="211" t="s">
        <v>33</v>
      </c>
      <c r="D93" s="25"/>
      <c r="E93" s="25"/>
      <c r="F93" s="25"/>
      <c r="G93" s="25"/>
      <c r="H93" s="25"/>
      <c r="I93" s="39">
        <v>17645171.370000001</v>
      </c>
      <c r="J93" s="25"/>
      <c r="K93" s="39">
        <v>17645171.370000001</v>
      </c>
      <c r="L93" s="25"/>
      <c r="M93" s="39">
        <v>0</v>
      </c>
      <c r="N93" s="25"/>
      <c r="O93" s="39">
        <v>0</v>
      </c>
    </row>
    <row r="94" spans="1:15" ht="24.9" customHeight="1">
      <c r="A94" s="25"/>
      <c r="B94" s="25"/>
      <c r="C94" s="211" t="s">
        <v>209</v>
      </c>
      <c r="D94" s="25"/>
      <c r="E94" s="25"/>
      <c r="F94" s="25"/>
      <c r="G94" s="25"/>
      <c r="H94" s="25"/>
      <c r="I94" s="39">
        <v>52976308.039999999</v>
      </c>
      <c r="J94" s="39"/>
      <c r="K94" s="39">
        <v>52976308.039999999</v>
      </c>
      <c r="L94" s="38"/>
      <c r="M94" s="39">
        <v>24691079.890000001</v>
      </c>
      <c r="N94" s="39"/>
      <c r="O94" s="39">
        <v>24691079.890000001</v>
      </c>
    </row>
    <row r="95" spans="1:15" ht="24.9" customHeight="1">
      <c r="A95" s="25"/>
      <c r="B95" s="25"/>
      <c r="C95" s="211" t="s">
        <v>32</v>
      </c>
      <c r="D95" s="25"/>
      <c r="E95" s="25"/>
      <c r="F95" s="25"/>
      <c r="G95" s="25"/>
      <c r="H95" s="25"/>
      <c r="I95" s="39">
        <v>7273961</v>
      </c>
      <c r="J95" s="39"/>
      <c r="K95" s="39">
        <v>7273961</v>
      </c>
      <c r="L95" s="38"/>
      <c r="M95" s="39">
        <v>0</v>
      </c>
      <c r="N95" s="39"/>
      <c r="O95" s="39">
        <v>0</v>
      </c>
    </row>
    <row r="96" spans="1:15" ht="24.9" customHeight="1">
      <c r="A96" s="25"/>
      <c r="B96" s="25"/>
      <c r="C96" s="211" t="s">
        <v>248</v>
      </c>
      <c r="E96" s="25"/>
      <c r="F96" s="25"/>
      <c r="G96" s="25"/>
      <c r="H96" s="25"/>
      <c r="I96" s="25"/>
      <c r="J96" s="25"/>
      <c r="K96" s="25"/>
      <c r="L96" s="25"/>
      <c r="M96" s="25"/>
      <c r="N96" s="25"/>
      <c r="O96" s="25"/>
    </row>
    <row r="97" spans="1:16" ht="24.9" customHeight="1">
      <c r="A97" s="25"/>
      <c r="B97" s="25"/>
      <c r="D97" s="211" t="s">
        <v>249</v>
      </c>
      <c r="E97" s="25"/>
      <c r="F97" s="25"/>
      <c r="G97" s="25"/>
      <c r="H97" s="25"/>
      <c r="I97" s="68">
        <v>2924494.1999999993</v>
      </c>
      <c r="J97" s="40"/>
      <c r="K97" s="68">
        <v>1264831.5399999991</v>
      </c>
      <c r="L97" s="41"/>
      <c r="M97" s="68">
        <v>2924494.1999999993</v>
      </c>
      <c r="N97" s="40"/>
      <c r="O97" s="68">
        <v>1264831.5399999991</v>
      </c>
    </row>
    <row r="98" spans="1:16" ht="24.9" customHeight="1">
      <c r="A98" s="25"/>
      <c r="B98" s="25"/>
      <c r="C98" s="25"/>
      <c r="D98" s="25" t="s">
        <v>288</v>
      </c>
      <c r="E98" s="25"/>
      <c r="F98" s="25"/>
      <c r="G98" s="25"/>
      <c r="H98" s="25"/>
      <c r="I98" s="27">
        <f>SUM(I89:I97)</f>
        <v>1220790568.5300016</v>
      </c>
      <c r="J98" s="27"/>
      <c r="K98" s="27">
        <f>SUM(K89:K97)</f>
        <v>1223290905.8699999</v>
      </c>
      <c r="L98" s="25"/>
      <c r="M98" s="27">
        <f>SUM(M89:M97)</f>
        <v>27615574.09</v>
      </c>
      <c r="N98" s="25"/>
      <c r="O98" s="27">
        <f>SUM(O89:O97)</f>
        <v>25955911.43</v>
      </c>
    </row>
    <row r="99" spans="1:16" ht="24.9" customHeight="1">
      <c r="A99" s="25"/>
      <c r="B99" s="25"/>
      <c r="C99" s="211" t="s">
        <v>289</v>
      </c>
      <c r="D99" s="25"/>
      <c r="E99" s="25"/>
      <c r="F99" s="25"/>
      <c r="G99" s="25"/>
      <c r="H99" s="25"/>
      <c r="I99" s="39">
        <v>-250526421.65999985</v>
      </c>
      <c r="J99" s="39"/>
      <c r="K99" s="39">
        <v>-232705608.69</v>
      </c>
      <c r="L99" s="41"/>
      <c r="M99" s="39">
        <v>-12920024.34</v>
      </c>
      <c r="N99" s="39"/>
      <c r="O99" s="39">
        <v>-12135287.310000001</v>
      </c>
    </row>
    <row r="100" spans="1:16" s="114" customFormat="1" ht="24.9" customHeight="1">
      <c r="A100" s="25"/>
      <c r="B100" s="25"/>
      <c r="C100" s="211" t="s">
        <v>248</v>
      </c>
      <c r="D100" s="211"/>
      <c r="E100" s="25"/>
      <c r="F100" s="25"/>
      <c r="G100" s="25"/>
      <c r="H100" s="25"/>
      <c r="I100" s="27"/>
      <c r="J100" s="27"/>
      <c r="K100" s="27"/>
      <c r="L100" s="25"/>
      <c r="M100" s="27"/>
      <c r="N100" s="25"/>
      <c r="O100" s="27"/>
    </row>
    <row r="101" spans="1:16" s="13" customFormat="1" ht="24.9" customHeight="1">
      <c r="A101" s="25"/>
      <c r="B101" s="25"/>
      <c r="C101" s="211"/>
      <c r="D101" s="211" t="s">
        <v>249</v>
      </c>
      <c r="E101" s="25"/>
      <c r="F101" s="25"/>
      <c r="G101" s="25"/>
      <c r="H101" s="25"/>
      <c r="I101" s="39">
        <v>-1860801.9800000004</v>
      </c>
      <c r="J101" s="39"/>
      <c r="K101" s="39">
        <v>-953002.90000000037</v>
      </c>
      <c r="L101" s="41"/>
      <c r="M101" s="39">
        <v>-1860801.9800000004</v>
      </c>
      <c r="N101" s="39"/>
      <c r="O101" s="39">
        <v>-953002.90000000037</v>
      </c>
      <c r="P101" s="21"/>
    </row>
    <row r="102" spans="1:16" s="13" customFormat="1" ht="24.9" customHeight="1" thickBot="1">
      <c r="A102" s="25"/>
      <c r="B102" s="25"/>
      <c r="C102" s="211" t="s">
        <v>203</v>
      </c>
      <c r="D102" s="25"/>
      <c r="E102" s="25"/>
      <c r="F102" s="25"/>
      <c r="G102" s="25"/>
      <c r="H102" s="25"/>
      <c r="I102" s="160">
        <f>SUM(I98:I101)</f>
        <v>968403344.89000177</v>
      </c>
      <c r="J102" s="27"/>
      <c r="K102" s="160">
        <f>SUM(K98:K101)</f>
        <v>989632294.27999985</v>
      </c>
      <c r="L102" s="25"/>
      <c r="M102" s="160">
        <f>SUM(M98:M101)</f>
        <v>12834747.77</v>
      </c>
      <c r="N102" s="25"/>
      <c r="O102" s="160">
        <f>SUM(O98:O101)</f>
        <v>12867621.219999999</v>
      </c>
      <c r="P102" s="8"/>
    </row>
    <row r="103" spans="1:16" s="3" customFormat="1" ht="24.9" customHeight="1" thickTop="1">
      <c r="P103" s="7"/>
    </row>
    <row r="104" spans="1:16" ht="24" customHeight="1">
      <c r="A104" s="475" t="s">
        <v>686</v>
      </c>
      <c r="B104" s="476"/>
      <c r="C104" s="476"/>
      <c r="D104" s="476"/>
      <c r="E104" s="476"/>
      <c r="F104" s="476"/>
      <c r="G104" s="476"/>
      <c r="H104" s="476"/>
      <c r="I104" s="476"/>
      <c r="J104" s="476"/>
      <c r="K104" s="476"/>
      <c r="L104" s="476"/>
      <c r="M104" s="476"/>
      <c r="N104" s="476"/>
      <c r="O104" s="476"/>
    </row>
    <row r="105" spans="1:16" ht="24" customHeight="1">
      <c r="I105" s="97"/>
      <c r="J105" s="32"/>
      <c r="K105" s="97"/>
      <c r="L105" s="32"/>
      <c r="M105" s="98"/>
      <c r="N105" s="99"/>
      <c r="O105" s="98"/>
    </row>
    <row r="106" spans="1:16" s="24" customFormat="1" ht="24" customHeight="1">
      <c r="A106" s="25"/>
      <c r="B106" s="25"/>
      <c r="C106" s="25"/>
      <c r="D106" s="211" t="s">
        <v>836</v>
      </c>
      <c r="E106" s="25"/>
      <c r="F106" s="25"/>
      <c r="G106" s="25"/>
      <c r="H106" s="25"/>
      <c r="I106" s="30"/>
      <c r="J106" s="27"/>
      <c r="K106" s="30"/>
      <c r="L106" s="25"/>
      <c r="M106" s="30"/>
      <c r="N106" s="25"/>
      <c r="O106" s="30"/>
    </row>
    <row r="107" spans="1:16" s="25" customFormat="1" ht="24" customHeight="1">
      <c r="I107" s="159" t="s">
        <v>98</v>
      </c>
      <c r="J107" s="159"/>
      <c r="K107" s="159"/>
      <c r="L107" s="29"/>
      <c r="M107" s="456" t="s">
        <v>99</v>
      </c>
      <c r="N107" s="456"/>
      <c r="O107" s="456"/>
    </row>
    <row r="108" spans="1:16" s="29" customFormat="1" ht="24" customHeight="1">
      <c r="A108" s="25"/>
      <c r="B108" s="25"/>
      <c r="C108" s="25"/>
      <c r="D108" s="25"/>
      <c r="E108" s="25"/>
      <c r="F108" s="25"/>
      <c r="G108" s="25"/>
      <c r="H108" s="25"/>
      <c r="I108" s="385" t="s">
        <v>704</v>
      </c>
      <c r="J108" s="219"/>
      <c r="K108" s="385" t="s">
        <v>672</v>
      </c>
      <c r="L108" s="219"/>
      <c r="M108" s="385" t="s">
        <v>704</v>
      </c>
      <c r="N108" s="219"/>
      <c r="O108" s="385" t="s">
        <v>672</v>
      </c>
    </row>
    <row r="109" spans="1:16" s="29" customFormat="1" ht="24" customHeight="1">
      <c r="A109" s="25"/>
      <c r="B109" s="25"/>
      <c r="C109" s="25"/>
      <c r="D109" s="211" t="s">
        <v>283</v>
      </c>
      <c r="E109" s="25"/>
      <c r="F109" s="25"/>
      <c r="G109" s="25"/>
      <c r="H109" s="25"/>
      <c r="I109" s="39"/>
      <c r="J109" s="27"/>
      <c r="K109" s="30"/>
      <c r="L109" s="25"/>
      <c r="M109" s="39"/>
      <c r="N109" s="40"/>
      <c r="O109" s="25"/>
    </row>
    <row r="110" spans="1:16" s="29" customFormat="1" ht="24" customHeight="1">
      <c r="A110" s="25"/>
      <c r="B110" s="25"/>
      <c r="C110" s="25"/>
      <c r="D110" s="211" t="s">
        <v>290</v>
      </c>
      <c r="E110" s="25"/>
      <c r="F110" s="25"/>
      <c r="G110" s="25"/>
      <c r="H110" s="25"/>
      <c r="I110" s="39">
        <v>673292499.14999998</v>
      </c>
      <c r="J110" s="27"/>
      <c r="K110" s="39">
        <v>611678137.88999987</v>
      </c>
      <c r="L110" s="25"/>
      <c r="M110" s="39">
        <v>13122507.66</v>
      </c>
      <c r="N110" s="39"/>
      <c r="O110" s="39">
        <v>16014548.699999999</v>
      </c>
    </row>
    <row r="111" spans="1:16" s="25" customFormat="1" ht="24" customHeight="1">
      <c r="D111" s="211" t="s">
        <v>291</v>
      </c>
      <c r="I111" s="39">
        <v>0</v>
      </c>
      <c r="J111" s="27"/>
      <c r="K111" s="39">
        <v>283641056</v>
      </c>
      <c r="M111" s="39">
        <v>0</v>
      </c>
      <c r="N111" s="40"/>
      <c r="O111" s="39">
        <v>0</v>
      </c>
    </row>
    <row r="112" spans="1:16" s="25" customFormat="1" ht="24" customHeight="1">
      <c r="D112" s="211" t="s">
        <v>292</v>
      </c>
      <c r="I112" s="39">
        <v>-60015479.229999997</v>
      </c>
      <c r="J112" s="27"/>
      <c r="K112" s="39">
        <v>-222038710.88</v>
      </c>
      <c r="M112" s="39">
        <v>-748938.99</v>
      </c>
      <c r="N112" s="40"/>
      <c r="O112" s="39">
        <v>-2904057.1800000006</v>
      </c>
    </row>
    <row r="113" spans="4:15" s="25" customFormat="1" ht="24" customHeight="1">
      <c r="D113" s="211" t="s">
        <v>293</v>
      </c>
      <c r="I113" s="39"/>
      <c r="J113" s="27"/>
      <c r="M113" s="39"/>
      <c r="N113" s="40"/>
    </row>
    <row r="114" spans="4:15" s="25" customFormat="1" ht="24" customHeight="1">
      <c r="D114" s="211" t="s">
        <v>294</v>
      </c>
      <c r="I114" s="68">
        <v>6510.28</v>
      </c>
      <c r="J114" s="27"/>
      <c r="K114" s="68">
        <v>12016.14</v>
      </c>
      <c r="M114" s="68">
        <v>6510.28</v>
      </c>
      <c r="N114" s="40"/>
      <c r="O114" s="68">
        <v>12016.14</v>
      </c>
    </row>
    <row r="115" spans="4:15" s="25" customFormat="1" ht="24" customHeight="1">
      <c r="D115" s="211" t="s">
        <v>295</v>
      </c>
      <c r="I115" s="39">
        <f>SUM(I110:I114)</f>
        <v>613283530.19999993</v>
      </c>
      <c r="J115" s="27"/>
      <c r="K115" s="39">
        <f>SUM(K110:K114)</f>
        <v>673292499.14999986</v>
      </c>
      <c r="M115" s="39">
        <f>SUM(M110:M114)</f>
        <v>12380078.949999999</v>
      </c>
      <c r="N115" s="40"/>
      <c r="O115" s="39">
        <f>SUM(O110:O114)</f>
        <v>13122507.66</v>
      </c>
    </row>
    <row r="116" spans="4:15" s="25" customFormat="1" ht="24" customHeight="1">
      <c r="D116" s="211" t="s">
        <v>296</v>
      </c>
      <c r="I116" s="39">
        <v>-231762423.41999999</v>
      </c>
      <c r="J116" s="27"/>
      <c r="K116" s="39">
        <v>-236975188.50000003</v>
      </c>
      <c r="M116" s="39">
        <v>-3078280.09</v>
      </c>
      <c r="N116" s="39"/>
      <c r="O116" s="39">
        <v>-3039323.34</v>
      </c>
    </row>
    <row r="117" spans="4:15" s="25" customFormat="1" ht="24" customHeight="1" thickBot="1">
      <c r="D117" s="388" t="s">
        <v>297</v>
      </c>
      <c r="I117" s="147">
        <f>SUM(I115:I116)</f>
        <v>381521106.77999997</v>
      </c>
      <c r="J117" s="27"/>
      <c r="K117" s="147">
        <f>SUM(K115:K116)</f>
        <v>436317310.64999986</v>
      </c>
      <c r="M117" s="147">
        <f>SUM(M115:M116)</f>
        <v>9301798.8599999994</v>
      </c>
      <c r="N117" s="40"/>
      <c r="O117" s="147">
        <f>SUM(O115:O116)</f>
        <v>10083184.32</v>
      </c>
    </row>
    <row r="118" spans="4:15" s="25" customFormat="1" ht="24" customHeight="1" thickTop="1"/>
    <row r="119" spans="4:15" s="25" customFormat="1" ht="24" customHeight="1">
      <c r="D119" s="25" t="s">
        <v>299</v>
      </c>
    </row>
    <row r="120" spans="4:15" s="25" customFormat="1" ht="24" customHeight="1">
      <c r="I120" s="159" t="s">
        <v>98</v>
      </c>
      <c r="J120" s="159"/>
      <c r="K120" s="159"/>
      <c r="L120" s="29"/>
      <c r="M120" s="456" t="s">
        <v>99</v>
      </c>
      <c r="N120" s="456"/>
      <c r="O120" s="456"/>
    </row>
    <row r="121" spans="4:15" s="25" customFormat="1" ht="24" customHeight="1">
      <c r="I121" s="385" t="s">
        <v>704</v>
      </c>
      <c r="J121" s="219"/>
      <c r="K121" s="385" t="s">
        <v>672</v>
      </c>
      <c r="L121" s="219"/>
      <c r="M121" s="385" t="s">
        <v>704</v>
      </c>
      <c r="N121" s="219"/>
      <c r="O121" s="385" t="s">
        <v>672</v>
      </c>
    </row>
    <row r="122" spans="4:15" s="25" customFormat="1" ht="24" customHeight="1">
      <c r="D122" s="211" t="s">
        <v>300</v>
      </c>
      <c r="I122" s="40">
        <v>249345788.97</v>
      </c>
      <c r="J122" s="40"/>
      <c r="K122" s="40">
        <v>257012663.64999998</v>
      </c>
      <c r="L122" s="41"/>
      <c r="M122" s="41">
        <v>3642307.2000000007</v>
      </c>
      <c r="N122" s="41"/>
      <c r="O122" s="40">
        <v>3642307.2000000007</v>
      </c>
    </row>
    <row r="123" spans="4:15" s="25" customFormat="1" ht="24" customHeight="1">
      <c r="D123" s="211" t="s">
        <v>301</v>
      </c>
      <c r="I123" s="40">
        <v>400239915.31999999</v>
      </c>
      <c r="J123" s="40"/>
      <c r="K123" s="40">
        <v>457755006.14999998</v>
      </c>
      <c r="L123" s="41"/>
      <c r="M123" s="41">
        <v>10016344.799999993</v>
      </c>
      <c r="N123" s="41"/>
      <c r="O123" s="40">
        <v>10926921.599999992</v>
      </c>
    </row>
    <row r="124" spans="4:15" s="25" customFormat="1" ht="24" customHeight="1">
      <c r="D124" s="211" t="s">
        <v>302</v>
      </c>
      <c r="I124" s="68">
        <v>3267000</v>
      </c>
      <c r="J124" s="40"/>
      <c r="K124" s="68">
        <v>3811500</v>
      </c>
      <c r="L124" s="41"/>
      <c r="M124" s="68">
        <v>0</v>
      </c>
      <c r="N124" s="41"/>
      <c r="O124" s="68">
        <v>0</v>
      </c>
    </row>
    <row r="125" spans="4:15" s="25" customFormat="1" ht="24" customHeight="1">
      <c r="E125" s="25" t="s">
        <v>132</v>
      </c>
      <c r="I125" s="27">
        <f>SUM(I122:I124)</f>
        <v>652852704.28999996</v>
      </c>
      <c r="J125" s="27"/>
      <c r="K125" s="27">
        <f>SUM(K122:K124)</f>
        <v>718579169.79999995</v>
      </c>
      <c r="M125" s="27">
        <f>SUM(M122:M124)</f>
        <v>13658651.999999994</v>
      </c>
      <c r="O125" s="25">
        <f>SUM(O122:O124)</f>
        <v>14569228.799999993</v>
      </c>
    </row>
    <row r="126" spans="4:15" s="25" customFormat="1" ht="24" customHeight="1">
      <c r="D126" s="211" t="s">
        <v>303</v>
      </c>
      <c r="I126" s="39">
        <v>-39518213.280000001</v>
      </c>
      <c r="J126" s="40"/>
      <c r="K126" s="39">
        <v>-45229199.560000002</v>
      </c>
      <c r="L126" s="41"/>
      <c r="M126" s="39">
        <v>-1227612.24</v>
      </c>
      <c r="N126" s="41"/>
      <c r="O126" s="39">
        <v>-1389250.05</v>
      </c>
    </row>
    <row r="127" spans="4:15" s="25" customFormat="1" ht="24" customHeight="1">
      <c r="D127" s="211" t="s">
        <v>293</v>
      </c>
    </row>
    <row r="128" spans="4:15" s="25" customFormat="1" ht="24" customHeight="1">
      <c r="D128" s="211" t="s">
        <v>294</v>
      </c>
      <c r="I128" s="39">
        <v>-50960.81</v>
      </c>
      <c r="J128" s="40"/>
      <c r="K128" s="39">
        <v>-57471.09</v>
      </c>
      <c r="L128" s="41"/>
      <c r="M128" s="39">
        <v>-50960.81</v>
      </c>
      <c r="N128" s="41"/>
      <c r="O128" s="39">
        <v>-57471.09</v>
      </c>
    </row>
    <row r="129" spans="1:16" s="25" customFormat="1" ht="24" customHeight="1" thickBot="1">
      <c r="D129" s="211" t="s">
        <v>304</v>
      </c>
      <c r="I129" s="160">
        <f>SUM(I125:I128)</f>
        <v>613283530.20000005</v>
      </c>
      <c r="J129" s="27"/>
      <c r="K129" s="160">
        <f>SUM(K125:K128)</f>
        <v>673292499.14999998</v>
      </c>
      <c r="M129" s="160">
        <f>SUM(M125:M128)</f>
        <v>12380078.949999994</v>
      </c>
      <c r="O129" s="160">
        <f>SUM(O125:O128)</f>
        <v>13122507.659999993</v>
      </c>
    </row>
    <row r="130" spans="1:16" s="25" customFormat="1" ht="24" customHeight="1" thickTop="1"/>
    <row r="131" spans="1:16" s="25" customFormat="1" ht="24" customHeight="1">
      <c r="C131" s="215"/>
      <c r="D131" s="211" t="s">
        <v>724</v>
      </c>
      <c r="E131" s="211"/>
      <c r="F131" s="211"/>
      <c r="G131" s="211"/>
      <c r="H131" s="211"/>
      <c r="I131" s="211"/>
      <c r="J131" s="211"/>
      <c r="K131" s="211"/>
      <c r="L131" s="211"/>
      <c r="M131" s="389"/>
      <c r="N131" s="215"/>
      <c r="O131" s="215"/>
    </row>
    <row r="132" spans="1:16" s="25" customFormat="1" ht="24" customHeight="1">
      <c r="B132" s="25" t="s">
        <v>725</v>
      </c>
      <c r="C132" s="215"/>
      <c r="D132" s="211"/>
      <c r="E132" s="211"/>
      <c r="F132" s="211"/>
      <c r="G132" s="211"/>
      <c r="H132" s="211"/>
      <c r="I132" s="211"/>
      <c r="J132" s="211"/>
      <c r="K132" s="211"/>
      <c r="L132" s="211"/>
      <c r="M132" s="389"/>
      <c r="N132" s="215"/>
      <c r="O132" s="215"/>
    </row>
    <row r="133" spans="1:16" s="25" customFormat="1" ht="24" customHeight="1">
      <c r="C133" s="215"/>
      <c r="D133" s="211"/>
      <c r="E133" s="211"/>
      <c r="F133" s="211"/>
      <c r="G133" s="211"/>
      <c r="H133" s="211"/>
      <c r="I133" s="159" t="s">
        <v>98</v>
      </c>
      <c r="J133" s="159"/>
      <c r="K133" s="159"/>
      <c r="L133" s="29"/>
      <c r="M133" s="437"/>
      <c r="N133" s="124" t="s">
        <v>99</v>
      </c>
      <c r="O133" s="124"/>
    </row>
    <row r="134" spans="1:16" s="25" customFormat="1" ht="24" customHeight="1">
      <c r="C134" s="215"/>
      <c r="D134" s="211"/>
      <c r="E134" s="211"/>
      <c r="F134" s="211"/>
      <c r="G134" s="211"/>
      <c r="H134" s="211"/>
      <c r="I134" s="385" t="s">
        <v>704</v>
      </c>
      <c r="J134" s="219"/>
      <c r="K134" s="385" t="s">
        <v>703</v>
      </c>
      <c r="L134" s="219"/>
      <c r="M134" s="385" t="s">
        <v>704</v>
      </c>
      <c r="N134" s="219"/>
      <c r="O134" s="385" t="s">
        <v>703</v>
      </c>
    </row>
    <row r="135" spans="1:16" s="25" customFormat="1" ht="24" customHeight="1">
      <c r="C135" s="215"/>
      <c r="D135" s="211" t="s">
        <v>305</v>
      </c>
      <c r="E135" s="211"/>
      <c r="F135" s="211"/>
      <c r="G135" s="211"/>
      <c r="H135" s="211"/>
      <c r="I135" s="39">
        <v>2894159.2800000003</v>
      </c>
      <c r="J135" s="211"/>
      <c r="K135" s="389">
        <v>2848214.67</v>
      </c>
      <c r="L135" s="43"/>
      <c r="M135" s="39">
        <v>843674.49</v>
      </c>
      <c r="N135" s="39"/>
      <c r="O135" s="39">
        <v>797729.88</v>
      </c>
    </row>
    <row r="136" spans="1:16" s="25" customFormat="1" ht="24" customHeight="1">
      <c r="C136" s="215"/>
      <c r="D136" s="211" t="s">
        <v>306</v>
      </c>
      <c r="E136" s="211"/>
      <c r="F136" s="211"/>
      <c r="G136" s="211"/>
      <c r="H136" s="211"/>
      <c r="I136" s="215"/>
      <c r="J136" s="215"/>
      <c r="K136" s="215"/>
      <c r="L136" s="215"/>
      <c r="M136" s="215"/>
      <c r="N136" s="215"/>
      <c r="O136" s="215"/>
    </row>
    <row r="137" spans="1:16" s="25" customFormat="1" ht="24" customHeight="1">
      <c r="C137" s="215"/>
      <c r="D137" s="211" t="s">
        <v>307</v>
      </c>
      <c r="E137" s="211"/>
      <c r="F137" s="211"/>
      <c r="G137" s="211"/>
      <c r="H137" s="211"/>
      <c r="I137" s="39">
        <v>15935185.269999992</v>
      </c>
      <c r="J137" s="211"/>
      <c r="K137" s="389">
        <v>20941936.59</v>
      </c>
      <c r="L137" s="43"/>
      <c r="M137" s="39">
        <v>0</v>
      </c>
      <c r="N137" s="39"/>
      <c r="O137" s="39">
        <v>0</v>
      </c>
    </row>
    <row r="138" spans="1:16" s="25" customFormat="1" ht="24" customHeight="1">
      <c r="C138" s="215"/>
      <c r="D138" s="211" t="s">
        <v>308</v>
      </c>
      <c r="E138" s="211"/>
      <c r="F138" s="211"/>
      <c r="G138" s="211"/>
      <c r="H138" s="211"/>
      <c r="I138" s="39">
        <v>6780539.1800000006</v>
      </c>
      <c r="J138" s="211"/>
      <c r="K138" s="41">
        <v>5225839.13</v>
      </c>
      <c r="L138" s="211"/>
      <c r="M138" s="39">
        <v>164243.22</v>
      </c>
      <c r="N138" s="39"/>
      <c r="O138" s="39">
        <v>196353.64</v>
      </c>
      <c r="P138" s="28"/>
    </row>
    <row r="139" spans="1:16" s="25" customFormat="1" ht="24" customHeight="1">
      <c r="A139" s="211"/>
      <c r="B139" s="211"/>
      <c r="C139" s="211"/>
      <c r="D139" s="211" t="s">
        <v>309</v>
      </c>
      <c r="E139" s="211"/>
      <c r="F139" s="211"/>
      <c r="G139" s="211"/>
      <c r="H139" s="211"/>
      <c r="I139" s="39">
        <v>679523.67</v>
      </c>
      <c r="J139" s="211"/>
      <c r="K139" s="39">
        <v>301597.08</v>
      </c>
      <c r="L139" s="211"/>
      <c r="M139" s="39">
        <v>0</v>
      </c>
      <c r="N139" s="39"/>
      <c r="O139" s="39">
        <v>0</v>
      </c>
      <c r="P139" s="28"/>
    </row>
    <row r="140" spans="1:16" s="25" customFormat="1" ht="24" customHeight="1">
      <c r="A140" s="211"/>
      <c r="B140" s="211"/>
      <c r="C140" s="211"/>
      <c r="D140" s="211"/>
      <c r="E140" s="211"/>
      <c r="F140" s="211"/>
      <c r="G140" s="211"/>
      <c r="H140" s="211"/>
      <c r="I140" s="3"/>
      <c r="J140" s="3"/>
      <c r="K140" s="3"/>
      <c r="L140" s="3"/>
      <c r="M140" s="3"/>
      <c r="N140" s="3"/>
      <c r="O140" s="3"/>
      <c r="P140" s="28"/>
    </row>
    <row r="141" spans="1:16" s="28" customFormat="1" ht="24" customHeight="1">
      <c r="C141" s="215"/>
      <c r="D141" s="211"/>
      <c r="E141" s="211"/>
      <c r="F141" s="211"/>
      <c r="G141" s="211"/>
      <c r="H141" s="211"/>
      <c r="I141" s="211"/>
      <c r="J141" s="211"/>
      <c r="K141" s="211"/>
      <c r="L141" s="211"/>
      <c r="M141" s="389"/>
      <c r="N141" s="215"/>
      <c r="O141" s="215"/>
    </row>
    <row r="142" spans="1:16" s="28" customFormat="1" ht="24" customHeight="1">
      <c r="C142" s="215"/>
      <c r="D142" s="211"/>
      <c r="E142" s="211"/>
      <c r="F142" s="211"/>
      <c r="G142" s="211"/>
      <c r="H142" s="211"/>
      <c r="I142" s="211"/>
      <c r="J142" s="211"/>
      <c r="K142" s="211"/>
      <c r="L142" s="211"/>
      <c r="M142" s="389"/>
      <c r="N142" s="215"/>
      <c r="O142" s="215"/>
    </row>
    <row r="143" spans="1:16" s="28" customFormat="1" ht="24" customHeight="1">
      <c r="C143" s="215"/>
      <c r="D143" s="211"/>
      <c r="E143" s="211"/>
      <c r="F143" s="211"/>
      <c r="G143" s="211"/>
      <c r="H143" s="211"/>
      <c r="I143" s="34"/>
      <c r="J143" s="34"/>
      <c r="K143" s="34"/>
      <c r="L143" s="26"/>
      <c r="M143" s="21"/>
      <c r="N143" s="21"/>
      <c r="O143" s="21"/>
    </row>
    <row r="144" spans="1:16" s="28" customFormat="1" ht="24" customHeight="1">
      <c r="C144" s="215"/>
      <c r="D144" s="211"/>
      <c r="E144" s="211"/>
      <c r="F144" s="211"/>
      <c r="G144" s="211"/>
      <c r="H144" s="211"/>
      <c r="I144" s="220"/>
      <c r="J144" s="219"/>
      <c r="K144" s="220"/>
      <c r="L144" s="219"/>
      <c r="M144" s="220"/>
      <c r="N144" s="219"/>
      <c r="O144" s="220"/>
    </row>
    <row r="145" spans="1:16" s="28" customFormat="1" ht="24" customHeight="1">
      <c r="C145" s="215"/>
      <c r="D145" s="211"/>
      <c r="E145" s="211"/>
      <c r="F145" s="211"/>
      <c r="G145" s="211"/>
      <c r="H145" s="211"/>
      <c r="I145" s="39"/>
      <c r="J145" s="211"/>
      <c r="K145" s="389"/>
      <c r="L145" s="430"/>
      <c r="M145" s="429"/>
      <c r="N145" s="429"/>
      <c r="O145" s="429"/>
    </row>
    <row r="146" spans="1:16" s="28" customFormat="1" ht="24" customHeight="1">
      <c r="C146" s="215"/>
      <c r="D146" s="211"/>
      <c r="E146" s="211"/>
      <c r="F146" s="211"/>
      <c r="G146" s="211"/>
      <c r="H146" s="211"/>
      <c r="I146" s="215"/>
      <c r="J146" s="215"/>
      <c r="K146" s="215"/>
      <c r="L146" s="215"/>
      <c r="M146" s="215"/>
      <c r="N146" s="215"/>
      <c r="O146" s="215"/>
    </row>
    <row r="147" spans="1:16" s="28" customFormat="1" ht="24" customHeight="1">
      <c r="C147" s="215"/>
      <c r="D147" s="211"/>
      <c r="E147" s="211"/>
      <c r="F147" s="211"/>
      <c r="G147" s="211"/>
      <c r="H147" s="211"/>
      <c r="I147" s="39"/>
      <c r="J147" s="211"/>
      <c r="K147" s="389"/>
      <c r="L147" s="430"/>
      <c r="M147" s="39"/>
      <c r="N147" s="39"/>
      <c r="O147" s="39"/>
    </row>
    <row r="148" spans="1:16" s="28" customFormat="1" ht="24" customHeight="1">
      <c r="C148" s="215"/>
      <c r="D148" s="211"/>
      <c r="E148" s="211"/>
      <c r="F148" s="211"/>
      <c r="G148" s="211"/>
      <c r="H148" s="211"/>
      <c r="I148" s="39"/>
      <c r="J148" s="211"/>
      <c r="K148" s="38"/>
      <c r="L148" s="211"/>
      <c r="M148" s="39"/>
      <c r="N148" s="39"/>
      <c r="O148" s="39"/>
    </row>
    <row r="149" spans="1:16" s="28" customFormat="1" ht="24" customHeight="1">
      <c r="A149" s="211"/>
      <c r="B149" s="211"/>
      <c r="C149" s="211"/>
      <c r="D149" s="211"/>
      <c r="E149" s="211"/>
      <c r="F149" s="211"/>
      <c r="G149" s="211"/>
      <c r="H149" s="211"/>
      <c r="I149" s="39"/>
      <c r="J149" s="211"/>
      <c r="K149" s="39"/>
      <c r="L149" s="211"/>
      <c r="M149" s="39"/>
      <c r="N149" s="39"/>
      <c r="O149" s="39"/>
    </row>
    <row r="150" spans="1:16" s="25" customFormat="1" ht="24" customHeight="1"/>
    <row r="151" spans="1:16" ht="24" customHeight="1"/>
    <row r="152" spans="1:16" ht="24" customHeight="1"/>
    <row r="153" spans="1:16" s="25" customFormat="1" ht="24" customHeight="1">
      <c r="P153" s="28"/>
    </row>
    <row r="154" spans="1:16" s="25" customFormat="1" ht="24" customHeight="1">
      <c r="P154" s="28"/>
    </row>
    <row r="155" spans="1:16" s="25" customFormat="1" ht="24" customHeight="1">
      <c r="P155" s="28"/>
    </row>
    <row r="156" spans="1:16" s="25" customFormat="1" ht="24" customHeight="1">
      <c r="P156" s="28"/>
    </row>
    <row r="157" spans="1:16" s="25" customFormat="1" ht="24" customHeight="1"/>
    <row r="158" spans="1:16" s="25" customFormat="1" ht="24" customHeight="1"/>
    <row r="159" spans="1:16" s="25" customFormat="1" ht="24" customHeight="1"/>
    <row r="160" spans="1:16" s="25" customFormat="1" ht="24" customHeight="1"/>
    <row r="161" spans="9:15" ht="24" customHeight="1"/>
    <row r="162" spans="9:15" ht="25.5" customHeight="1">
      <c r="I162" s="3"/>
      <c r="J162" s="3"/>
      <c r="K162" s="3"/>
      <c r="L162" s="3"/>
      <c r="M162" s="3"/>
      <c r="N162" s="3"/>
      <c r="O162" s="3"/>
    </row>
    <row r="163" spans="9:15" ht="25.5" customHeight="1"/>
    <row r="164" spans="9:15" ht="25.5" customHeight="1"/>
    <row r="165" spans="9:15" ht="25.5" customHeight="1"/>
  </sheetData>
  <mergeCells count="16">
    <mergeCell ref="M120:O120"/>
    <mergeCell ref="M107:O107"/>
    <mergeCell ref="I56:K56"/>
    <mergeCell ref="M56:O56"/>
    <mergeCell ref="A104:O104"/>
    <mergeCell ref="A68:O68"/>
    <mergeCell ref="I71:K71"/>
    <mergeCell ref="M71:O71"/>
    <mergeCell ref="M86:O86"/>
    <mergeCell ref="A1:O1"/>
    <mergeCell ref="I5:K5"/>
    <mergeCell ref="M5:O5"/>
    <mergeCell ref="A34:O34"/>
    <mergeCell ref="I19:K19"/>
    <mergeCell ref="M19:O19"/>
    <mergeCell ref="M20:O20"/>
  </mergeCells>
  <pageMargins left="0.59055118110236227" right="0.39370078740157483" top="0.6692913385826772" bottom="0.3937007874015748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30"/>
  <sheetViews>
    <sheetView topLeftCell="A10" zoomScale="75" zoomScaleNormal="75" workbookViewId="0">
      <selection activeCell="K29" sqref="K29"/>
    </sheetView>
  </sheetViews>
  <sheetFormatPr defaultColWidth="9.125" defaultRowHeight="24" customHeight="1"/>
  <cols>
    <col min="1" max="1" width="2.75" style="215" customWidth="1"/>
    <col min="2" max="2" width="7.125" style="215" customWidth="1"/>
    <col min="3" max="3" width="8.75" style="215" customWidth="1"/>
    <col min="4" max="4" width="16.875" style="215" customWidth="1"/>
    <col min="5" max="5" width="10.625" style="215" customWidth="1"/>
    <col min="6" max="6" width="13" style="215" customWidth="1"/>
    <col min="7" max="7" width="18.875" style="215" customWidth="1"/>
    <col min="8" max="8" width="14.375" style="215" customWidth="1"/>
    <col min="9" max="9" width="14.125" style="215" customWidth="1"/>
    <col min="10" max="10" width="12.75" style="215" bestFit="1" customWidth="1"/>
    <col min="11" max="11" width="17.75" style="215" customWidth="1"/>
    <col min="12" max="12" width="1.75" style="215" customWidth="1"/>
    <col min="13" max="13" width="17.75" style="215" customWidth="1"/>
    <col min="14" max="14" width="1.75" style="215" customWidth="1"/>
    <col min="15" max="15" width="17.75" style="215" customWidth="1"/>
    <col min="16" max="16" width="1.75" style="215" customWidth="1"/>
    <col min="17" max="17" width="16.75" style="215" customWidth="1"/>
    <col min="18" max="18" width="5.125" style="215" customWidth="1"/>
    <col min="19" max="16384" width="9.125" style="215"/>
  </cols>
  <sheetData>
    <row r="1" spans="1:17" ht="24" customHeight="1">
      <c r="A1" s="479" t="s">
        <v>137</v>
      </c>
      <c r="B1" s="479"/>
      <c r="C1" s="479"/>
      <c r="D1" s="479"/>
      <c r="E1" s="479"/>
      <c r="F1" s="479"/>
      <c r="G1" s="479"/>
      <c r="H1" s="479"/>
      <c r="I1" s="479"/>
      <c r="J1" s="479"/>
      <c r="K1" s="479"/>
      <c r="L1" s="479"/>
      <c r="M1" s="479"/>
      <c r="N1" s="479"/>
      <c r="O1" s="479"/>
      <c r="P1" s="479"/>
      <c r="Q1" s="479"/>
    </row>
    <row r="2" spans="1:17" ht="24" customHeight="1">
      <c r="A2" s="351"/>
      <c r="B2" s="350"/>
      <c r="C2" s="350"/>
      <c r="D2" s="350"/>
      <c r="E2" s="350"/>
      <c r="F2" s="350"/>
      <c r="G2" s="350"/>
      <c r="H2" s="350"/>
      <c r="I2" s="350"/>
      <c r="J2" s="350"/>
      <c r="K2" s="28"/>
      <c r="L2" s="26"/>
      <c r="M2" s="28"/>
      <c r="N2" s="352"/>
    </row>
    <row r="3" spans="1:17" ht="24" customHeight="1">
      <c r="A3" s="22" t="s">
        <v>311</v>
      </c>
      <c r="B3" s="24"/>
      <c r="C3" s="353"/>
      <c r="D3" s="353"/>
      <c r="E3" s="353"/>
      <c r="F3" s="354"/>
      <c r="G3" s="355"/>
      <c r="H3" s="355"/>
      <c r="I3" s="355"/>
      <c r="J3" s="355"/>
      <c r="K3" s="34"/>
      <c r="L3" s="34"/>
      <c r="M3" s="34"/>
      <c r="N3" s="356"/>
    </row>
    <row r="4" spans="1:17" s="357" customFormat="1" ht="24" customHeight="1">
      <c r="B4" s="358"/>
      <c r="C4" s="358"/>
      <c r="D4" s="358"/>
      <c r="E4" s="358"/>
      <c r="F4" s="33"/>
      <c r="G4" s="359"/>
      <c r="H4" s="359"/>
      <c r="I4" s="359"/>
      <c r="J4" s="359"/>
      <c r="K4" s="360"/>
      <c r="L4" s="161"/>
      <c r="M4" s="161" t="s">
        <v>98</v>
      </c>
      <c r="N4" s="356"/>
      <c r="O4" s="360"/>
      <c r="P4" s="161"/>
      <c r="Q4" s="161" t="s">
        <v>99</v>
      </c>
    </row>
    <row r="5" spans="1:17" s="357" customFormat="1" ht="24" customHeight="1">
      <c r="B5" s="361" t="s">
        <v>312</v>
      </c>
      <c r="C5" s="361" t="s">
        <v>313</v>
      </c>
      <c r="D5" s="361" t="s">
        <v>314</v>
      </c>
      <c r="E5" s="361" t="s">
        <v>315</v>
      </c>
      <c r="F5" s="362" t="s">
        <v>316</v>
      </c>
      <c r="G5" s="363" t="s">
        <v>317</v>
      </c>
      <c r="H5" s="482" t="s">
        <v>318</v>
      </c>
      <c r="I5" s="482"/>
      <c r="J5" s="363" t="s">
        <v>319</v>
      </c>
      <c r="K5" s="480" t="s">
        <v>704</v>
      </c>
      <c r="L5" s="93"/>
      <c r="M5" s="480" t="s">
        <v>672</v>
      </c>
      <c r="N5" s="356"/>
      <c r="O5" s="480" t="s">
        <v>704</v>
      </c>
      <c r="P5" s="93"/>
      <c r="Q5" s="480" t="s">
        <v>672</v>
      </c>
    </row>
    <row r="6" spans="1:17" s="357" customFormat="1" ht="24" customHeight="1">
      <c r="B6" s="364" t="s">
        <v>320</v>
      </c>
      <c r="C6" s="365"/>
      <c r="D6" s="364"/>
      <c r="E6" s="364"/>
      <c r="F6" s="366" t="s">
        <v>321</v>
      </c>
      <c r="G6" s="364" t="s">
        <v>322</v>
      </c>
      <c r="H6" s="364" t="s">
        <v>323</v>
      </c>
      <c r="I6" s="364" t="s">
        <v>324</v>
      </c>
      <c r="J6" s="364" t="s">
        <v>322</v>
      </c>
      <c r="K6" s="481"/>
      <c r="L6" s="93"/>
      <c r="M6" s="481"/>
      <c r="N6" s="356"/>
      <c r="O6" s="481"/>
      <c r="P6" s="93"/>
      <c r="Q6" s="481"/>
    </row>
    <row r="7" spans="1:17" ht="24" customHeight="1">
      <c r="A7" s="357"/>
      <c r="B7" s="367">
        <v>1</v>
      </c>
      <c r="C7" s="368" t="s">
        <v>325</v>
      </c>
      <c r="D7" s="369" t="s">
        <v>326</v>
      </c>
      <c r="E7" s="218" t="s">
        <v>327</v>
      </c>
      <c r="F7" s="370">
        <v>264320000</v>
      </c>
      <c r="G7" s="367" t="s">
        <v>328</v>
      </c>
      <c r="H7" s="371" t="s">
        <v>329</v>
      </c>
      <c r="I7" s="371" t="s">
        <v>330</v>
      </c>
      <c r="J7" s="13">
        <v>3409728</v>
      </c>
      <c r="K7" s="372">
        <v>32325433.25</v>
      </c>
      <c r="L7" s="373"/>
      <c r="M7" s="372">
        <v>42501541.850000001</v>
      </c>
      <c r="N7" s="373"/>
      <c r="O7" s="3">
        <v>32325433.25</v>
      </c>
      <c r="Q7" s="3">
        <v>42501541.850000001</v>
      </c>
    </row>
    <row r="8" spans="1:17" ht="24" customHeight="1">
      <c r="A8" s="357"/>
      <c r="B8" s="367"/>
      <c r="C8" s="368" t="s">
        <v>331</v>
      </c>
      <c r="D8" s="369" t="s">
        <v>332</v>
      </c>
      <c r="E8" s="218" t="s">
        <v>333</v>
      </c>
      <c r="F8" s="90">
        <v>2950000</v>
      </c>
      <c r="G8" s="367" t="s">
        <v>334</v>
      </c>
      <c r="H8" s="371" t="s">
        <v>335</v>
      </c>
      <c r="I8" s="371" t="s">
        <v>336</v>
      </c>
      <c r="J8" s="13">
        <v>82010</v>
      </c>
      <c r="K8" s="372">
        <v>44740667.5</v>
      </c>
      <c r="L8" s="373"/>
      <c r="M8" s="372">
        <v>50478335</v>
      </c>
      <c r="N8" s="373"/>
      <c r="O8" s="3">
        <v>44740667.5</v>
      </c>
      <c r="Q8" s="3">
        <v>50478335</v>
      </c>
    </row>
    <row r="9" spans="1:17" ht="24" customHeight="1">
      <c r="A9" s="357"/>
      <c r="B9" s="367">
        <v>2</v>
      </c>
      <c r="C9" s="368" t="s">
        <v>325</v>
      </c>
      <c r="D9" s="371" t="s">
        <v>339</v>
      </c>
      <c r="E9" s="218" t="s">
        <v>327</v>
      </c>
      <c r="F9" s="90">
        <v>260000000</v>
      </c>
      <c r="G9" s="374" t="s">
        <v>340</v>
      </c>
      <c r="H9" s="371" t="s">
        <v>341</v>
      </c>
      <c r="I9" s="371" t="s">
        <v>342</v>
      </c>
      <c r="J9" s="45">
        <v>2827000</v>
      </c>
      <c r="K9" s="376">
        <v>189325000</v>
      </c>
      <c r="L9" s="376"/>
      <c r="M9" s="376">
        <v>197806000</v>
      </c>
      <c r="N9" s="373"/>
      <c r="O9" s="375">
        <v>0</v>
      </c>
      <c r="Q9" s="375">
        <v>0</v>
      </c>
    </row>
    <row r="10" spans="1:17" ht="24" customHeight="1">
      <c r="A10" s="357"/>
      <c r="B10" s="377"/>
      <c r="C10" s="368" t="s">
        <v>331</v>
      </c>
      <c r="D10" s="371" t="s">
        <v>344</v>
      </c>
      <c r="E10" s="218" t="s">
        <v>327</v>
      </c>
      <c r="F10" s="90">
        <v>100000000</v>
      </c>
      <c r="G10" s="374" t="s">
        <v>345</v>
      </c>
      <c r="H10" s="371" t="s">
        <v>346</v>
      </c>
      <c r="I10" s="371" t="s">
        <v>347</v>
      </c>
      <c r="J10" s="123">
        <v>2084000</v>
      </c>
      <c r="K10" s="376">
        <v>70533658.280000001</v>
      </c>
      <c r="L10" s="376"/>
      <c r="M10" s="376">
        <v>76739912.950000018</v>
      </c>
      <c r="N10" s="373"/>
      <c r="O10" s="375">
        <v>70533658.280000001</v>
      </c>
      <c r="Q10" s="375">
        <v>76739912.950000018</v>
      </c>
    </row>
    <row r="11" spans="1:17" ht="24" customHeight="1">
      <c r="A11" s="357"/>
      <c r="B11" s="377"/>
      <c r="C11" s="368" t="s">
        <v>337</v>
      </c>
      <c r="D11" s="369" t="s">
        <v>349</v>
      </c>
      <c r="E11" s="218" t="s">
        <v>333</v>
      </c>
      <c r="F11" s="370">
        <v>850000</v>
      </c>
      <c r="G11" s="374" t="s">
        <v>350</v>
      </c>
      <c r="H11" s="371" t="s">
        <v>351</v>
      </c>
      <c r="I11" s="371" t="s">
        <v>330</v>
      </c>
      <c r="J11" s="123">
        <v>25800</v>
      </c>
      <c r="K11" s="376">
        <v>14991416</v>
      </c>
      <c r="L11" s="376"/>
      <c r="M11" s="376">
        <v>16741400</v>
      </c>
      <c r="N11" s="373"/>
      <c r="O11" s="375">
        <v>14991416</v>
      </c>
      <c r="Q11" s="375">
        <v>16741400</v>
      </c>
    </row>
    <row r="12" spans="1:17" ht="24" customHeight="1">
      <c r="A12" s="357"/>
      <c r="B12" s="377"/>
      <c r="C12" s="368" t="s">
        <v>338</v>
      </c>
      <c r="D12" s="369" t="s">
        <v>349</v>
      </c>
      <c r="E12" s="218" t="s">
        <v>333</v>
      </c>
      <c r="F12" s="370">
        <v>850000</v>
      </c>
      <c r="G12" s="374" t="s">
        <v>350</v>
      </c>
      <c r="H12" s="371" t="s">
        <v>352</v>
      </c>
      <c r="I12" s="371" t="s">
        <v>353</v>
      </c>
      <c r="J12" s="92">
        <v>25800</v>
      </c>
      <c r="K12" s="376">
        <v>17811871.999999996</v>
      </c>
      <c r="L12" s="376"/>
      <c r="M12" s="376">
        <v>19392350</v>
      </c>
      <c r="N12" s="373"/>
      <c r="O12" s="375">
        <v>17811871.999999996</v>
      </c>
      <c r="Q12" s="375">
        <v>19392350</v>
      </c>
    </row>
    <row r="13" spans="1:17" ht="24" customHeight="1">
      <c r="A13" s="357"/>
      <c r="B13" s="377"/>
      <c r="C13" s="368" t="s">
        <v>343</v>
      </c>
      <c r="D13" s="369" t="s">
        <v>349</v>
      </c>
      <c r="E13" s="218" t="s">
        <v>333</v>
      </c>
      <c r="F13" s="370">
        <v>650000</v>
      </c>
      <c r="G13" s="374" t="s">
        <v>350</v>
      </c>
      <c r="H13" s="371" t="s">
        <v>354</v>
      </c>
      <c r="I13" s="371" t="s">
        <v>355</v>
      </c>
      <c r="J13" s="92">
        <v>19700</v>
      </c>
      <c r="K13" s="376">
        <v>17225188</v>
      </c>
      <c r="L13" s="376"/>
      <c r="M13" s="375">
        <v>18214150</v>
      </c>
      <c r="N13" s="373"/>
      <c r="O13" s="375">
        <v>17225188</v>
      </c>
      <c r="Q13" s="375">
        <v>18214150</v>
      </c>
    </row>
    <row r="14" spans="1:17" ht="24" customHeight="1">
      <c r="A14" s="357"/>
      <c r="B14" s="377"/>
      <c r="C14" s="368" t="s">
        <v>348</v>
      </c>
      <c r="D14" s="369" t="s">
        <v>677</v>
      </c>
      <c r="E14" s="218" t="s">
        <v>333</v>
      </c>
      <c r="F14" s="370">
        <v>8460000</v>
      </c>
      <c r="G14" s="374" t="s">
        <v>676</v>
      </c>
      <c r="H14" s="371" t="s">
        <v>679</v>
      </c>
      <c r="I14" s="371" t="s">
        <v>678</v>
      </c>
      <c r="J14" s="92">
        <v>104500</v>
      </c>
      <c r="K14" s="376">
        <v>308282400</v>
      </c>
      <c r="L14" s="376"/>
      <c r="M14" s="375">
        <v>289755000</v>
      </c>
      <c r="N14" s="373"/>
      <c r="O14" s="375">
        <v>308282400</v>
      </c>
      <c r="Q14" s="375">
        <v>289755000</v>
      </c>
    </row>
    <row r="15" spans="1:17" ht="24" customHeight="1">
      <c r="A15" s="357"/>
      <c r="B15" s="367">
        <v>3</v>
      </c>
      <c r="C15" s="368" t="s">
        <v>325</v>
      </c>
      <c r="D15" s="371" t="s">
        <v>356</v>
      </c>
      <c r="E15" s="218" t="s">
        <v>327</v>
      </c>
      <c r="F15" s="90">
        <v>3000000</v>
      </c>
      <c r="G15" s="374" t="s">
        <v>357</v>
      </c>
      <c r="H15" s="371" t="s">
        <v>358</v>
      </c>
      <c r="I15" s="371" t="s">
        <v>359</v>
      </c>
      <c r="J15" s="45">
        <v>37000</v>
      </c>
      <c r="K15" s="378">
        <v>350401.23</v>
      </c>
      <c r="L15" s="376"/>
      <c r="M15" s="378">
        <v>461401.23</v>
      </c>
      <c r="N15" s="373"/>
      <c r="O15" s="379">
        <v>0</v>
      </c>
      <c r="Q15" s="379">
        <v>0</v>
      </c>
    </row>
    <row r="16" spans="1:17" ht="24" customHeight="1">
      <c r="A16" s="357"/>
      <c r="B16" s="368"/>
      <c r="C16" s="351"/>
      <c r="D16" s="239" t="s">
        <v>132</v>
      </c>
      <c r="E16" s="380"/>
      <c r="F16" s="380"/>
      <c r="G16" s="380"/>
      <c r="H16" s="380"/>
      <c r="I16" s="380"/>
      <c r="J16" s="380"/>
      <c r="K16" s="381">
        <f>SUM(K7:K15)</f>
        <v>695586036.25999999</v>
      </c>
      <c r="L16" s="382"/>
      <c r="M16" s="381">
        <f>SUM(M7:M15)</f>
        <v>712090091.03000009</v>
      </c>
      <c r="N16" s="382"/>
      <c r="O16" s="381">
        <f>SUM(O7:O15)</f>
        <v>505910635.02999997</v>
      </c>
      <c r="P16" s="382"/>
      <c r="Q16" s="381">
        <f>SUM(Q7:Q15)</f>
        <v>513822689.80000001</v>
      </c>
    </row>
    <row r="17" spans="1:17" ht="24" customHeight="1">
      <c r="A17" s="357"/>
      <c r="B17" s="367"/>
      <c r="C17" s="380"/>
      <c r="D17" s="239" t="s">
        <v>360</v>
      </c>
      <c r="E17" s="380"/>
      <c r="F17" s="380"/>
      <c r="G17" s="380"/>
      <c r="H17" s="380"/>
      <c r="I17" s="380"/>
      <c r="J17" s="380"/>
      <c r="K17" s="382">
        <v>-204240471.37</v>
      </c>
      <c r="L17" s="373"/>
      <c r="M17" s="382">
        <v>-195227808.49000001</v>
      </c>
      <c r="N17" s="382"/>
      <c r="O17" s="382">
        <v>-169966070.13999999</v>
      </c>
      <c r="P17" s="373"/>
      <c r="Q17" s="382">
        <v>-160859808.49000001</v>
      </c>
    </row>
    <row r="18" spans="1:17" ht="24" customHeight="1" thickBot="1">
      <c r="A18" s="357"/>
      <c r="B18" s="368"/>
      <c r="C18" s="380"/>
      <c r="D18" s="239" t="s">
        <v>361</v>
      </c>
      <c r="E18" s="380"/>
      <c r="F18" s="380"/>
      <c r="G18" s="380"/>
      <c r="H18" s="380"/>
      <c r="I18" s="380"/>
      <c r="J18" s="380"/>
      <c r="K18" s="383">
        <f>SUM(K16:K17)</f>
        <v>491345564.88999999</v>
      </c>
      <c r="L18" s="382"/>
      <c r="M18" s="383">
        <f>SUM(M16:M17)</f>
        <v>516862282.54000008</v>
      </c>
      <c r="N18" s="382"/>
      <c r="O18" s="383">
        <f>SUM(O16:O17)</f>
        <v>335944564.88999999</v>
      </c>
      <c r="P18" s="382"/>
      <c r="Q18" s="383">
        <f>SUM(Q16:Q17)</f>
        <v>352962881.31</v>
      </c>
    </row>
    <row r="19" spans="1:17" ht="14.25" customHeight="1" thickTop="1">
      <c r="A19" s="357"/>
      <c r="B19" s="384"/>
      <c r="C19" s="384"/>
      <c r="D19" s="384"/>
      <c r="E19" s="384"/>
      <c r="F19" s="384"/>
      <c r="G19" s="384"/>
      <c r="H19" s="384"/>
      <c r="I19" s="384"/>
      <c r="J19" s="384"/>
      <c r="K19" s="384"/>
      <c r="L19" s="384"/>
      <c r="M19" s="384"/>
      <c r="N19" s="384"/>
      <c r="O19" s="384"/>
      <c r="Q19" s="384"/>
    </row>
    <row r="20" spans="1:17" ht="24" customHeight="1">
      <c r="C20" s="215" t="s">
        <v>726</v>
      </c>
    </row>
    <row r="21" spans="1:17" ht="14.25" customHeight="1"/>
    <row r="22" spans="1:17" ht="24" customHeight="1">
      <c r="C22" s="337" t="s">
        <v>788</v>
      </c>
      <c r="E22" s="57"/>
      <c r="F22" s="57"/>
      <c r="G22" s="57"/>
      <c r="H22" s="57"/>
      <c r="I22" s="57"/>
      <c r="J22" s="57"/>
      <c r="K22" s="57"/>
      <c r="L22" s="57"/>
      <c r="M22" s="57"/>
      <c r="N22" s="57"/>
      <c r="O22" s="57"/>
      <c r="P22" s="57"/>
      <c r="Q22" s="57"/>
    </row>
    <row r="23" spans="1:17" ht="24" customHeight="1">
      <c r="C23" s="13"/>
      <c r="D23" s="13"/>
      <c r="E23" s="13"/>
      <c r="F23" s="13"/>
      <c r="G23" s="13"/>
      <c r="H23" s="13"/>
      <c r="I23" s="13"/>
      <c r="J23" s="13"/>
      <c r="K23" s="108"/>
      <c r="L23" s="108" t="s">
        <v>98</v>
      </c>
      <c r="M23" s="108"/>
      <c r="N23" s="13"/>
      <c r="O23" s="478" t="s">
        <v>99</v>
      </c>
      <c r="P23" s="478"/>
      <c r="Q23" s="478"/>
    </row>
    <row r="24" spans="1:17" ht="24" customHeight="1">
      <c r="C24" s="13"/>
      <c r="D24" s="13"/>
      <c r="E24" s="13"/>
      <c r="F24" s="13"/>
      <c r="G24" s="13"/>
      <c r="H24" s="13"/>
      <c r="I24" s="13"/>
      <c r="J24" s="13"/>
      <c r="K24" s="385" t="s">
        <v>704</v>
      </c>
      <c r="L24" s="219"/>
      <c r="M24" s="385" t="s">
        <v>672</v>
      </c>
      <c r="N24" s="219"/>
      <c r="O24" s="385" t="s">
        <v>704</v>
      </c>
      <c r="P24" s="219"/>
      <c r="Q24" s="385" t="s">
        <v>672</v>
      </c>
    </row>
    <row r="25" spans="1:17" ht="24" customHeight="1">
      <c r="C25" s="57"/>
      <c r="D25" s="211" t="s">
        <v>290</v>
      </c>
      <c r="E25" s="57"/>
      <c r="F25" s="57"/>
      <c r="G25" s="57"/>
      <c r="H25" s="57"/>
      <c r="I25" s="57"/>
      <c r="J25" s="57"/>
      <c r="K25" s="40">
        <v>712090091.02999997</v>
      </c>
      <c r="L25" s="40"/>
      <c r="M25" s="69">
        <v>567150110.13999999</v>
      </c>
      <c r="N25" s="57"/>
      <c r="O25" s="40">
        <v>513822689.80000001</v>
      </c>
      <c r="P25" s="40"/>
      <c r="Q25" s="69">
        <v>333289203.38000005</v>
      </c>
    </row>
    <row r="26" spans="1:17" ht="24" customHeight="1">
      <c r="C26" s="57"/>
      <c r="D26" s="211" t="s">
        <v>103</v>
      </c>
      <c r="E26" s="57"/>
      <c r="F26" s="57"/>
      <c r="G26" s="57"/>
      <c r="H26" s="57"/>
      <c r="I26" s="57"/>
      <c r="J26" s="57"/>
      <c r="K26" s="40">
        <v>0</v>
      </c>
      <c r="L26" s="40"/>
      <c r="M26" s="69">
        <v>318987000</v>
      </c>
      <c r="N26" s="57"/>
      <c r="O26" s="40">
        <v>0</v>
      </c>
      <c r="P26" s="40"/>
      <c r="Q26" s="69">
        <v>318987000</v>
      </c>
    </row>
    <row r="27" spans="1:17" ht="24" customHeight="1">
      <c r="C27" s="57"/>
      <c r="D27" s="211" t="s">
        <v>363</v>
      </c>
      <c r="E27" s="57"/>
      <c r="F27" s="57"/>
      <c r="G27" s="57"/>
      <c r="H27" s="57"/>
      <c r="I27" s="57"/>
      <c r="J27" s="57"/>
      <c r="K27" s="39">
        <v>-40961397.200000018</v>
      </c>
      <c r="L27" s="40"/>
      <c r="M27" s="39">
        <v>-165900432.72999999</v>
      </c>
      <c r="N27" s="39"/>
      <c r="O27" s="39">
        <v>-32369397.200000018</v>
      </c>
      <c r="P27" s="39"/>
      <c r="Q27" s="39">
        <v>-130306927.2</v>
      </c>
    </row>
    <row r="28" spans="1:17" ht="24" customHeight="1">
      <c r="C28" s="57"/>
      <c r="D28" s="211" t="s">
        <v>364</v>
      </c>
      <c r="E28" s="57"/>
      <c r="F28" s="57"/>
      <c r="G28" s="57"/>
      <c r="H28" s="57"/>
      <c r="I28" s="57"/>
      <c r="J28" s="57"/>
      <c r="K28" s="39">
        <v>24457342.429999989</v>
      </c>
      <c r="L28" s="40"/>
      <c r="M28" s="69">
        <v>-8146586.3799999999</v>
      </c>
      <c r="N28" s="57"/>
      <c r="O28" s="39">
        <v>24457342.429999989</v>
      </c>
      <c r="P28" s="40"/>
      <c r="Q28" s="69">
        <v>-8146586.3799999999</v>
      </c>
    </row>
    <row r="29" spans="1:17" ht="24" customHeight="1" thickBot="1">
      <c r="C29" s="57"/>
      <c r="D29" s="211" t="s">
        <v>365</v>
      </c>
      <c r="E29" s="57"/>
      <c r="F29" s="57"/>
      <c r="G29" s="57"/>
      <c r="H29" s="57"/>
      <c r="I29" s="57"/>
      <c r="J29" s="57"/>
      <c r="K29" s="56">
        <f>SUM(K25:K28)</f>
        <v>695586036.25999987</v>
      </c>
      <c r="L29" s="55"/>
      <c r="M29" s="56">
        <f>SUM(M25:M28)</f>
        <v>712090091.02999997</v>
      </c>
      <c r="N29" s="57"/>
      <c r="O29" s="56">
        <f>SUM(O25:O28)</f>
        <v>505910635.03000003</v>
      </c>
      <c r="P29" s="55"/>
      <c r="Q29" s="56">
        <f>SUM(Q25:Q28)</f>
        <v>513822689.80000013</v>
      </c>
    </row>
    <row r="30" spans="1:17" ht="24" customHeight="1" thickTop="1"/>
  </sheetData>
  <mergeCells count="7">
    <mergeCell ref="O23:Q23"/>
    <mergeCell ref="A1:Q1"/>
    <mergeCell ref="Q5:Q6"/>
    <mergeCell ref="H5:I5"/>
    <mergeCell ref="K5:K6"/>
    <mergeCell ref="M5:M6"/>
    <mergeCell ref="O5:O6"/>
  </mergeCells>
  <phoneticPr fontId="89" type="noConversion"/>
  <pageMargins left="0.51181102362204722" right="0.39370078740157483" top="0.6692913385826772" bottom="0.43307086614173229" header="0.31496062992125984" footer="0.31496062992125984"/>
  <pageSetup paperSize="9"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166"/>
  <sheetViews>
    <sheetView zoomScale="92" zoomScaleNormal="92" zoomScaleSheetLayoutView="70" workbookViewId="0">
      <selection activeCell="E59" sqref="E59"/>
    </sheetView>
  </sheetViews>
  <sheetFormatPr defaultColWidth="9.125" defaultRowHeight="22.2"/>
  <cols>
    <col min="1" max="1" width="3.375" style="57" customWidth="1"/>
    <col min="2" max="2" width="3.625" style="57" customWidth="1"/>
    <col min="3" max="3" width="5.625" style="57" customWidth="1"/>
    <col min="4" max="6" width="9.125" style="57" customWidth="1"/>
    <col min="7" max="7" width="4.75" style="57" customWidth="1"/>
    <col min="8" max="8" width="15.25" style="57" customWidth="1"/>
    <col min="9" max="9" width="1.125" style="57" customWidth="1"/>
    <col min="10" max="10" width="15.25" style="57" customWidth="1"/>
    <col min="11" max="11" width="1.125" style="57" customWidth="1"/>
    <col min="12" max="12" width="15.25" style="57" customWidth="1"/>
    <col min="13" max="13" width="1.125" style="57" customWidth="1"/>
    <col min="14" max="14" width="15.25" style="57" customWidth="1"/>
    <col min="15" max="15" width="1.375" style="57" customWidth="1"/>
    <col min="16" max="19" width="9.125" style="334"/>
    <col min="20" max="20" width="9.125" style="335"/>
    <col min="21" max="16384" width="9.125" style="334"/>
  </cols>
  <sheetData>
    <row r="1" spans="1:15" ht="27" customHeight="1">
      <c r="A1" s="459" t="s">
        <v>156</v>
      </c>
      <c r="B1" s="460"/>
      <c r="C1" s="460"/>
      <c r="D1" s="460"/>
      <c r="E1" s="460"/>
      <c r="F1" s="460"/>
      <c r="G1" s="460"/>
      <c r="H1" s="460"/>
      <c r="I1" s="460"/>
      <c r="J1" s="460"/>
      <c r="K1" s="460"/>
      <c r="L1" s="460"/>
      <c r="M1" s="460"/>
      <c r="N1" s="460"/>
      <c r="O1" s="13"/>
    </row>
    <row r="2" spans="1:15" ht="27" customHeight="1"/>
    <row r="3" spans="1:15" ht="27" customHeight="1">
      <c r="A3" s="128" t="s">
        <v>366</v>
      </c>
      <c r="B3" s="130" t="s">
        <v>367</v>
      </c>
      <c r="C3" s="130"/>
      <c r="D3" s="127"/>
      <c r="E3" s="127"/>
      <c r="F3" s="127"/>
      <c r="G3" s="127"/>
      <c r="H3" s="127"/>
      <c r="I3" s="127"/>
      <c r="J3" s="127"/>
      <c r="K3" s="127"/>
      <c r="L3" s="127"/>
      <c r="M3" s="127"/>
      <c r="N3" s="127"/>
      <c r="O3" s="127"/>
    </row>
    <row r="4" spans="1:15" ht="27" customHeight="1">
      <c r="C4" s="338" t="s">
        <v>368</v>
      </c>
    </row>
    <row r="5" spans="1:15" ht="27" customHeight="1">
      <c r="B5" s="338" t="s">
        <v>369</v>
      </c>
    </row>
    <row r="6" spans="1:15" ht="27" customHeight="1">
      <c r="B6" s="338"/>
      <c r="C6" s="338" t="s">
        <v>370</v>
      </c>
    </row>
    <row r="7" spans="1:15" ht="27" customHeight="1">
      <c r="B7" s="338" t="s">
        <v>371</v>
      </c>
    </row>
    <row r="8" spans="1:15" ht="27" customHeight="1">
      <c r="B8" s="21"/>
      <c r="C8" s="338" t="s">
        <v>373</v>
      </c>
    </row>
    <row r="9" spans="1:15" ht="27" customHeight="1">
      <c r="A9" s="13"/>
      <c r="B9" s="13"/>
      <c r="C9" s="13"/>
      <c r="D9" s="13"/>
      <c r="E9" s="13"/>
      <c r="F9" s="13"/>
      <c r="G9" s="13"/>
      <c r="H9" s="108"/>
      <c r="I9" s="108" t="s">
        <v>98</v>
      </c>
      <c r="J9" s="108"/>
      <c r="K9" s="13"/>
      <c r="L9" s="478" t="s">
        <v>374</v>
      </c>
      <c r="M9" s="478"/>
      <c r="N9" s="478"/>
      <c r="O9" s="13"/>
    </row>
    <row r="10" spans="1:15" ht="27" customHeight="1">
      <c r="A10" s="13"/>
      <c r="B10" s="13"/>
      <c r="C10" s="13"/>
      <c r="D10" s="13"/>
      <c r="E10" s="13"/>
      <c r="F10" s="13"/>
      <c r="G10" s="13"/>
      <c r="H10" s="385" t="s">
        <v>704</v>
      </c>
      <c r="I10" s="219"/>
      <c r="J10" s="385" t="s">
        <v>672</v>
      </c>
      <c r="K10" s="219"/>
      <c r="L10" s="385" t="s">
        <v>704</v>
      </c>
      <c r="M10" s="219"/>
      <c r="N10" s="385" t="s">
        <v>672</v>
      </c>
      <c r="O10" s="13"/>
    </row>
    <row r="11" spans="1:15" ht="27" customHeight="1">
      <c r="B11" s="339" t="s">
        <v>727</v>
      </c>
    </row>
    <row r="12" spans="1:15" ht="27" customHeight="1">
      <c r="B12" s="238" t="s">
        <v>375</v>
      </c>
      <c r="H12" s="55">
        <v>40384013.980000004</v>
      </c>
      <c r="I12" s="55"/>
      <c r="J12" s="55">
        <v>33173524.220000003</v>
      </c>
      <c r="K12" s="55"/>
      <c r="L12" s="55">
        <v>22747204.970000006</v>
      </c>
      <c r="M12" s="55"/>
      <c r="N12" s="55">
        <v>19556655.200000003</v>
      </c>
    </row>
    <row r="13" spans="1:15" ht="27" customHeight="1">
      <c r="B13" s="238" t="s">
        <v>376</v>
      </c>
      <c r="H13" s="40">
        <v>1768342</v>
      </c>
      <c r="I13" s="40"/>
      <c r="J13" s="40">
        <v>6568345</v>
      </c>
      <c r="K13" s="40"/>
      <c r="L13" s="40">
        <v>675698</v>
      </c>
      <c r="M13" s="40"/>
      <c r="N13" s="40">
        <v>2585031</v>
      </c>
    </row>
    <row r="14" spans="1:15" ht="27" customHeight="1">
      <c r="B14" s="238" t="s">
        <v>377</v>
      </c>
      <c r="H14" s="40">
        <v>273444.62</v>
      </c>
      <c r="I14" s="40"/>
      <c r="J14" s="40">
        <v>923230.86</v>
      </c>
      <c r="K14" s="40"/>
      <c r="L14" s="40">
        <v>179683.96</v>
      </c>
      <c r="M14" s="40"/>
      <c r="N14" s="40">
        <v>620284.87</v>
      </c>
    </row>
    <row r="15" spans="1:15" ht="27" customHeight="1">
      <c r="B15" s="238" t="s">
        <v>378</v>
      </c>
      <c r="H15" s="40">
        <v>-729562</v>
      </c>
      <c r="I15" s="40"/>
      <c r="J15" s="40">
        <v>-266320</v>
      </c>
      <c r="K15" s="40"/>
      <c r="L15" s="40">
        <v>0</v>
      </c>
      <c r="M15" s="40"/>
      <c r="N15" s="40">
        <v>0</v>
      </c>
    </row>
    <row r="16" spans="1:15" ht="27" customHeight="1">
      <c r="B16" s="223" t="s">
        <v>248</v>
      </c>
      <c r="H16" s="129"/>
      <c r="I16" s="129"/>
      <c r="J16" s="129"/>
      <c r="K16" s="129"/>
      <c r="L16" s="129"/>
      <c r="M16" s="129"/>
      <c r="N16" s="129"/>
    </row>
    <row r="17" spans="1:15" ht="27" customHeight="1">
      <c r="C17" s="223" t="s">
        <v>249</v>
      </c>
      <c r="H17" s="39">
        <v>2456.14</v>
      </c>
      <c r="I17" s="39"/>
      <c r="J17" s="39">
        <v>-14766.1</v>
      </c>
      <c r="K17" s="39"/>
      <c r="L17" s="39">
        <v>2456.14</v>
      </c>
      <c r="M17" s="39"/>
      <c r="N17" s="39">
        <v>-14766.1</v>
      </c>
    </row>
    <row r="18" spans="1:15" ht="27" customHeight="1">
      <c r="B18" s="339" t="s">
        <v>367</v>
      </c>
      <c r="C18" s="340"/>
      <c r="H18" s="162"/>
      <c r="J18" s="162"/>
      <c r="L18" s="162"/>
      <c r="N18" s="162"/>
    </row>
    <row r="19" spans="1:15" ht="27" customHeight="1" thickBot="1">
      <c r="B19" s="339"/>
      <c r="C19" s="339" t="s">
        <v>728</v>
      </c>
      <c r="H19" s="131">
        <f>SUM(H12:H17)</f>
        <v>41698694.740000002</v>
      </c>
      <c r="I19" s="55"/>
      <c r="J19" s="131">
        <f>SUM(J12:J17)</f>
        <v>40384013.979999997</v>
      </c>
      <c r="K19" s="55"/>
      <c r="L19" s="131">
        <f>SUM(L12:L17)</f>
        <v>23605043.070000008</v>
      </c>
      <c r="M19" s="55"/>
      <c r="N19" s="131">
        <f>SUM(N12:N17)</f>
        <v>22747204.970000003</v>
      </c>
    </row>
    <row r="20" spans="1:15" ht="27" customHeight="1" thickTop="1">
      <c r="B20" s="336"/>
      <c r="H20" s="129"/>
      <c r="I20" s="55"/>
      <c r="J20" s="129"/>
      <c r="K20" s="55"/>
      <c r="L20" s="129"/>
      <c r="M20" s="55"/>
      <c r="N20" s="129"/>
    </row>
    <row r="21" spans="1:15" ht="27" customHeight="1">
      <c r="C21" s="322" t="s">
        <v>379</v>
      </c>
      <c r="H21" s="21"/>
      <c r="I21" s="21"/>
      <c r="J21" s="21"/>
      <c r="K21" s="21"/>
      <c r="L21" s="21"/>
      <c r="M21" s="21"/>
      <c r="N21" s="21"/>
    </row>
    <row r="22" spans="1:15" ht="27" customHeight="1">
      <c r="H22" s="108"/>
      <c r="I22" s="108" t="s">
        <v>98</v>
      </c>
      <c r="J22" s="108"/>
      <c r="K22" s="13"/>
      <c r="L22" s="478" t="s">
        <v>374</v>
      </c>
      <c r="M22" s="478"/>
      <c r="N22" s="478"/>
    </row>
    <row r="23" spans="1:15" ht="27" customHeight="1">
      <c r="H23" s="385" t="s">
        <v>704</v>
      </c>
      <c r="I23" s="219"/>
      <c r="J23" s="385" t="s">
        <v>703</v>
      </c>
      <c r="K23" s="219"/>
      <c r="L23" s="385" t="s">
        <v>704</v>
      </c>
      <c r="M23" s="219"/>
      <c r="N23" s="385" t="s">
        <v>703</v>
      </c>
    </row>
    <row r="24" spans="1:15" ht="27" customHeight="1">
      <c r="B24" s="339" t="s">
        <v>727</v>
      </c>
    </row>
    <row r="25" spans="1:15" ht="27" customHeight="1">
      <c r="B25" s="223" t="s">
        <v>380</v>
      </c>
      <c r="H25" s="40">
        <v>1196567.6099999999</v>
      </c>
      <c r="I25" s="40"/>
      <c r="J25" s="40">
        <v>1109841.07</v>
      </c>
      <c r="K25" s="40"/>
      <c r="L25" s="40">
        <v>205509.96</v>
      </c>
      <c r="M25" s="40"/>
      <c r="N25" s="40">
        <v>218775.06</v>
      </c>
    </row>
    <row r="26" spans="1:15" ht="27" customHeight="1">
      <c r="B26" s="238" t="s">
        <v>381</v>
      </c>
      <c r="H26" s="40">
        <v>845219.01</v>
      </c>
      <c r="I26" s="40"/>
      <c r="J26" s="40">
        <v>779609.94</v>
      </c>
      <c r="K26" s="40"/>
      <c r="L26" s="40">
        <v>649872</v>
      </c>
      <c r="M26" s="40"/>
      <c r="N26" s="40">
        <v>599300.93999999994</v>
      </c>
    </row>
    <row r="27" spans="1:15" ht="27" customHeight="1">
      <c r="B27" s="223" t="s">
        <v>248</v>
      </c>
      <c r="H27" s="55"/>
      <c r="I27" s="55"/>
      <c r="J27" s="55"/>
      <c r="K27" s="55"/>
      <c r="L27" s="55"/>
      <c r="M27" s="55"/>
      <c r="N27" s="55"/>
    </row>
    <row r="28" spans="1:15" ht="27" customHeight="1">
      <c r="C28" s="223" t="s">
        <v>249</v>
      </c>
      <c r="H28" s="40">
        <v>-3427.05</v>
      </c>
      <c r="I28" s="39"/>
      <c r="J28" s="40">
        <v>-3008.51</v>
      </c>
      <c r="K28" s="39"/>
      <c r="L28" s="40">
        <v>-3427.05</v>
      </c>
      <c r="M28" s="39"/>
      <c r="N28" s="40">
        <v>-3008.51</v>
      </c>
    </row>
    <row r="29" spans="1:15" ht="27" customHeight="1" thickBot="1">
      <c r="D29" s="238" t="s">
        <v>132</v>
      </c>
      <c r="H29" s="56">
        <f>SUM(H25:H28)</f>
        <v>2038359.5699999998</v>
      </c>
      <c r="I29" s="55"/>
      <c r="J29" s="56">
        <f>SUM(J25:J28)</f>
        <v>1886442.5</v>
      </c>
      <c r="K29" s="55"/>
      <c r="L29" s="56">
        <f>SUM(L25:L28)</f>
        <v>851954.90999999992</v>
      </c>
      <c r="M29" s="55"/>
      <c r="N29" s="56">
        <f>SUM(N25:N28)</f>
        <v>815067.49</v>
      </c>
    </row>
    <row r="30" spans="1:15" ht="27" customHeight="1" thickTop="1">
      <c r="B30" s="336"/>
      <c r="H30" s="129"/>
      <c r="I30" s="55"/>
      <c r="J30" s="129"/>
      <c r="K30" s="55"/>
      <c r="L30" s="129"/>
      <c r="M30" s="55"/>
      <c r="N30" s="129"/>
    </row>
    <row r="31" spans="1:15" ht="27" customHeight="1">
      <c r="A31" s="432"/>
      <c r="B31" s="433"/>
      <c r="C31" s="337"/>
      <c r="D31" s="432"/>
      <c r="E31" s="432"/>
      <c r="F31" s="432"/>
      <c r="G31" s="432"/>
      <c r="H31" s="431"/>
      <c r="I31" s="431"/>
      <c r="J31" s="431"/>
      <c r="K31" s="431"/>
      <c r="L31" s="431"/>
      <c r="M31" s="431"/>
      <c r="N31" s="431"/>
      <c r="O31" s="21"/>
    </row>
    <row r="32" spans="1:15" ht="27" customHeight="1">
      <c r="A32" s="432"/>
      <c r="B32" s="432"/>
      <c r="C32" s="337"/>
      <c r="D32" s="432"/>
      <c r="E32" s="432"/>
      <c r="F32" s="432"/>
      <c r="G32" s="432"/>
      <c r="H32" s="26"/>
      <c r="I32" s="26"/>
      <c r="J32" s="26"/>
      <c r="K32" s="26"/>
      <c r="L32" s="34"/>
      <c r="M32" s="34"/>
      <c r="N32" s="34"/>
      <c r="O32" s="21"/>
    </row>
    <row r="33" spans="1:15" ht="30" customHeight="1">
      <c r="A33" s="459" t="s">
        <v>173</v>
      </c>
      <c r="B33" s="460"/>
      <c r="C33" s="460"/>
      <c r="D33" s="460"/>
      <c r="E33" s="460"/>
      <c r="F33" s="460"/>
      <c r="G33" s="460"/>
      <c r="H33" s="460"/>
      <c r="I33" s="460"/>
      <c r="J33" s="460"/>
      <c r="K33" s="460"/>
      <c r="L33" s="460"/>
      <c r="M33" s="460"/>
      <c r="N33" s="460"/>
    </row>
    <row r="34" spans="1:15" ht="30" customHeight="1">
      <c r="A34" s="440"/>
      <c r="B34" s="13"/>
      <c r="C34" s="13"/>
      <c r="D34" s="13"/>
      <c r="E34" s="13"/>
      <c r="F34" s="13"/>
      <c r="G34" s="13"/>
      <c r="H34" s="13"/>
      <c r="I34" s="13"/>
      <c r="J34" s="13"/>
      <c r="K34" s="13"/>
      <c r="L34" s="13"/>
      <c r="M34" s="13"/>
      <c r="N34" s="13"/>
    </row>
    <row r="35" spans="1:15" ht="30" customHeight="1">
      <c r="A35" s="128" t="s">
        <v>383</v>
      </c>
      <c r="B35" s="130" t="s">
        <v>384</v>
      </c>
      <c r="D35" s="127"/>
    </row>
    <row r="36" spans="1:15" ht="30" customHeight="1">
      <c r="A36" s="128"/>
      <c r="B36" s="434"/>
      <c r="C36" s="435" t="s">
        <v>682</v>
      </c>
      <c r="D36" s="111"/>
    </row>
    <row r="37" spans="1:15" ht="30" customHeight="1">
      <c r="A37" s="128"/>
      <c r="B37" s="436" t="s">
        <v>683</v>
      </c>
      <c r="C37" s="435"/>
      <c r="D37" s="111"/>
    </row>
    <row r="38" spans="1:15" ht="30" customHeight="1">
      <c r="A38" s="128"/>
      <c r="B38" s="434" t="s">
        <v>684</v>
      </c>
      <c r="C38" s="435"/>
      <c r="D38" s="111"/>
    </row>
    <row r="39" spans="1:15" ht="30" customHeight="1">
      <c r="A39" s="128"/>
      <c r="B39" s="111"/>
      <c r="C39" s="215" t="s">
        <v>385</v>
      </c>
      <c r="D39" s="111"/>
      <c r="E39" s="41"/>
      <c r="F39" s="41"/>
      <c r="G39" s="41"/>
      <c r="H39" s="41"/>
      <c r="I39" s="41"/>
      <c r="J39" s="41"/>
      <c r="K39" s="41"/>
      <c r="L39" s="41"/>
      <c r="M39" s="41"/>
      <c r="N39" s="41"/>
      <c r="O39" s="41"/>
    </row>
    <row r="40" spans="1:15" ht="30" customHeight="1">
      <c r="A40" s="128"/>
      <c r="B40" s="341" t="s">
        <v>386</v>
      </c>
      <c r="C40" s="215"/>
      <c r="D40" s="111"/>
      <c r="E40" s="41"/>
      <c r="F40" s="41"/>
      <c r="G40" s="41"/>
      <c r="H40" s="41"/>
      <c r="I40" s="41"/>
      <c r="J40" s="41"/>
      <c r="K40" s="41"/>
      <c r="L40" s="41"/>
      <c r="M40" s="41"/>
      <c r="N40" s="41"/>
      <c r="O40" s="41"/>
    </row>
    <row r="41" spans="1:15" ht="30" customHeight="1">
      <c r="A41" s="128"/>
      <c r="B41" s="341" t="s">
        <v>387</v>
      </c>
      <c r="C41" s="41"/>
      <c r="D41" s="111"/>
      <c r="E41" s="41"/>
      <c r="F41" s="41"/>
      <c r="G41" s="41"/>
      <c r="H41" s="41"/>
      <c r="I41" s="41"/>
      <c r="J41" s="41"/>
      <c r="K41" s="41"/>
      <c r="L41" s="41"/>
      <c r="M41" s="41"/>
      <c r="N41" s="41"/>
      <c r="O41" s="41"/>
    </row>
    <row r="42" spans="1:15" ht="30" customHeight="1">
      <c r="A42" s="128"/>
      <c r="B42" s="341" t="s">
        <v>388</v>
      </c>
      <c r="C42" s="41"/>
      <c r="D42" s="111"/>
      <c r="E42" s="41"/>
      <c r="F42" s="41"/>
      <c r="G42" s="41"/>
      <c r="H42" s="41"/>
      <c r="I42" s="41"/>
      <c r="J42" s="41"/>
      <c r="K42" s="41"/>
      <c r="L42" s="41"/>
      <c r="M42" s="41"/>
      <c r="N42" s="41"/>
      <c r="O42" s="41"/>
    </row>
    <row r="43" spans="1:15" ht="30" customHeight="1">
      <c r="A43" s="128"/>
      <c r="B43" s="41"/>
      <c r="C43" s="215"/>
      <c r="D43" s="41"/>
      <c r="E43" s="41"/>
      <c r="F43" s="41"/>
      <c r="G43" s="41"/>
      <c r="H43" s="41"/>
      <c r="I43" s="41"/>
      <c r="J43" s="41"/>
      <c r="K43" s="41"/>
      <c r="L43" s="41"/>
      <c r="M43" s="41"/>
      <c r="N43" s="41"/>
      <c r="O43" s="41"/>
    </row>
    <row r="44" spans="1:15" ht="30" customHeight="1">
      <c r="A44" s="128" t="s">
        <v>389</v>
      </c>
      <c r="B44" s="130" t="s">
        <v>390</v>
      </c>
      <c r="C44" s="127"/>
      <c r="D44" s="127"/>
      <c r="E44" s="127"/>
    </row>
    <row r="45" spans="1:15" ht="30" customHeight="1">
      <c r="B45" s="215" t="s">
        <v>391</v>
      </c>
      <c r="C45" s="215" t="s">
        <v>392</v>
      </c>
      <c r="D45" s="215"/>
      <c r="E45" s="215"/>
    </row>
    <row r="46" spans="1:15" ht="30" customHeight="1">
      <c r="B46" s="215" t="s">
        <v>393</v>
      </c>
      <c r="C46" s="215"/>
      <c r="D46" s="215"/>
      <c r="E46" s="215"/>
    </row>
    <row r="47" spans="1:15" ht="30" customHeight="1">
      <c r="B47" s="215" t="s">
        <v>394</v>
      </c>
      <c r="C47" s="215"/>
      <c r="D47" s="215"/>
      <c r="E47" s="215"/>
    </row>
    <row r="48" spans="1:15" ht="30" customHeight="1">
      <c r="A48" s="334"/>
      <c r="B48" s="211"/>
      <c r="C48" s="215"/>
      <c r="E48" s="127"/>
      <c r="F48" s="127"/>
      <c r="G48" s="127"/>
      <c r="H48" s="127"/>
      <c r="I48" s="127"/>
      <c r="J48" s="127"/>
      <c r="K48" s="127"/>
      <c r="L48" s="127"/>
      <c r="M48" s="127"/>
      <c r="N48" s="127"/>
    </row>
    <row r="49" spans="1:17" ht="30" customHeight="1">
      <c r="A49" s="128" t="s">
        <v>395</v>
      </c>
      <c r="B49" s="130" t="s">
        <v>396</v>
      </c>
      <c r="C49" s="127"/>
      <c r="D49" s="127"/>
      <c r="E49" s="127"/>
      <c r="F49" s="127"/>
      <c r="G49" s="127"/>
      <c r="H49" s="127"/>
      <c r="I49" s="127"/>
      <c r="J49" s="127"/>
      <c r="K49" s="127"/>
      <c r="L49" s="127"/>
      <c r="M49" s="127"/>
      <c r="N49" s="127"/>
    </row>
    <row r="50" spans="1:17" ht="30" customHeight="1">
      <c r="C50" s="342" t="s">
        <v>729</v>
      </c>
      <c r="H50" s="21"/>
      <c r="I50" s="21"/>
      <c r="J50" s="21"/>
      <c r="K50" s="21"/>
      <c r="L50" s="21"/>
      <c r="M50" s="21"/>
      <c r="N50" s="21"/>
    </row>
    <row r="51" spans="1:17" ht="30" customHeight="1">
      <c r="A51" s="13"/>
      <c r="B51" s="13"/>
      <c r="C51" s="13"/>
      <c r="D51" s="13"/>
      <c r="E51" s="13"/>
      <c r="F51" s="13"/>
      <c r="G51" s="13"/>
      <c r="H51" s="164"/>
      <c r="I51" s="108" t="s">
        <v>98</v>
      </c>
      <c r="J51" s="108"/>
      <c r="K51" s="13"/>
      <c r="L51" s="164"/>
      <c r="M51" s="108" t="s">
        <v>374</v>
      </c>
      <c r="N51" s="108"/>
    </row>
    <row r="52" spans="1:17" ht="30" customHeight="1">
      <c r="A52" s="13"/>
      <c r="B52" s="13"/>
      <c r="C52" s="13"/>
      <c r="D52" s="13"/>
      <c r="E52" s="13"/>
      <c r="F52" s="13"/>
      <c r="G52" s="13"/>
      <c r="H52" s="385" t="s">
        <v>704</v>
      </c>
      <c r="I52" s="219"/>
      <c r="J52" s="385" t="s">
        <v>703</v>
      </c>
      <c r="K52" s="219"/>
      <c r="L52" s="385" t="s">
        <v>704</v>
      </c>
      <c r="M52" s="219"/>
      <c r="N52" s="385" t="s">
        <v>703</v>
      </c>
      <c r="O52" s="3"/>
      <c r="P52" s="3"/>
      <c r="Q52" s="3"/>
    </row>
    <row r="53" spans="1:17" ht="30" customHeight="1">
      <c r="C53" s="238" t="s">
        <v>397</v>
      </c>
      <c r="D53" s="238"/>
      <c r="O53" s="3"/>
      <c r="P53" s="3"/>
      <c r="Q53" s="3"/>
    </row>
    <row r="54" spans="1:17" ht="30" customHeight="1">
      <c r="C54" s="238"/>
      <c r="D54" s="238" t="s">
        <v>398</v>
      </c>
      <c r="H54" s="40">
        <v>16701871.02</v>
      </c>
      <c r="I54" s="40"/>
      <c r="J54" s="39">
        <v>13996420.24</v>
      </c>
      <c r="K54" s="39"/>
      <c r="L54" s="39">
        <v>14087999.220000001</v>
      </c>
      <c r="M54" s="39"/>
      <c r="N54" s="39">
        <v>14785710.720000001</v>
      </c>
      <c r="O54" s="3"/>
      <c r="P54" s="3"/>
      <c r="Q54" s="3"/>
    </row>
    <row r="55" spans="1:17" ht="30" customHeight="1">
      <c r="C55" s="238" t="s">
        <v>399</v>
      </c>
      <c r="D55" s="238"/>
      <c r="H55" s="40">
        <v>-14545473.99</v>
      </c>
      <c r="I55" s="40"/>
      <c r="J55" s="39">
        <v>-22668198.77</v>
      </c>
      <c r="K55" s="40"/>
      <c r="L55" s="39">
        <v>-14545473.99</v>
      </c>
      <c r="M55" s="40"/>
      <c r="N55" s="40">
        <v>-22668198.77</v>
      </c>
      <c r="O55" s="3"/>
      <c r="P55" s="3"/>
      <c r="Q55" s="3"/>
    </row>
    <row r="56" spans="1:17" ht="30" customHeight="1" thickBot="1">
      <c r="C56" s="238"/>
      <c r="D56" s="238" t="s">
        <v>400</v>
      </c>
      <c r="H56" s="56">
        <f>SUM(H54:H55)</f>
        <v>2156397.0299999993</v>
      </c>
      <c r="I56" s="55"/>
      <c r="J56" s="56">
        <f>SUM(J54:J55)</f>
        <v>-8671778.5299999993</v>
      </c>
      <c r="K56" s="55"/>
      <c r="L56" s="56">
        <f>SUM(L54:L55)</f>
        <v>-457474.76999999955</v>
      </c>
      <c r="M56" s="55"/>
      <c r="N56" s="56">
        <f>SUM(N54:N55)</f>
        <v>-7882488.0499999989</v>
      </c>
      <c r="O56" s="3"/>
      <c r="P56" s="3"/>
      <c r="Q56" s="3"/>
    </row>
    <row r="57" spans="1:17" ht="30" customHeight="1" thickTop="1">
      <c r="C57" s="238"/>
      <c r="D57" s="238"/>
      <c r="H57" s="129"/>
      <c r="I57" s="55"/>
      <c r="J57" s="129"/>
      <c r="K57" s="55"/>
      <c r="L57" s="129"/>
      <c r="M57" s="55"/>
      <c r="N57" s="129"/>
      <c r="O57" s="3"/>
      <c r="P57" s="3"/>
      <c r="Q57" s="3"/>
    </row>
    <row r="58" spans="1:17" ht="30" customHeight="1">
      <c r="C58" s="238"/>
      <c r="D58" s="238"/>
      <c r="H58" s="129"/>
      <c r="I58" s="55"/>
      <c r="J58" s="129"/>
      <c r="K58" s="55"/>
      <c r="L58" s="129"/>
      <c r="M58" s="55"/>
      <c r="N58" s="129"/>
      <c r="O58" s="3"/>
      <c r="P58" s="3"/>
      <c r="Q58" s="3"/>
    </row>
    <row r="59" spans="1:17" ht="30" customHeight="1">
      <c r="C59" s="238"/>
      <c r="D59" s="238"/>
      <c r="H59" s="129"/>
      <c r="I59" s="55"/>
      <c r="J59" s="129"/>
      <c r="K59" s="55"/>
      <c r="L59" s="129"/>
      <c r="M59" s="55"/>
      <c r="N59" s="129"/>
      <c r="O59" s="3"/>
      <c r="P59" s="3"/>
      <c r="Q59" s="3"/>
    </row>
    <row r="60" spans="1:17" ht="30" customHeight="1">
      <c r="C60" s="238"/>
      <c r="D60" s="238"/>
      <c r="H60" s="129"/>
      <c r="I60" s="55"/>
      <c r="J60" s="129"/>
      <c r="K60" s="55"/>
      <c r="L60" s="129"/>
      <c r="M60" s="55"/>
      <c r="N60" s="129"/>
      <c r="O60" s="3"/>
      <c r="P60" s="3"/>
      <c r="Q60" s="3"/>
    </row>
    <row r="61" spans="1:17" ht="30" customHeight="1">
      <c r="C61" s="238"/>
      <c r="D61" s="238"/>
      <c r="H61" s="129"/>
      <c r="I61" s="55"/>
      <c r="J61" s="129"/>
      <c r="K61" s="55"/>
      <c r="L61" s="129"/>
      <c r="M61" s="55"/>
      <c r="N61" s="129"/>
      <c r="O61" s="3"/>
      <c r="P61" s="3"/>
      <c r="Q61" s="3"/>
    </row>
    <row r="62" spans="1:17" ht="26.25" customHeight="1">
      <c r="A62" s="459" t="s">
        <v>186</v>
      </c>
      <c r="B62" s="460"/>
      <c r="C62" s="460"/>
      <c r="D62" s="460"/>
      <c r="E62" s="460"/>
      <c r="F62" s="460"/>
      <c r="G62" s="460"/>
      <c r="H62" s="460"/>
      <c r="I62" s="460"/>
      <c r="J62" s="460"/>
      <c r="K62" s="460"/>
      <c r="L62" s="460"/>
      <c r="M62" s="460"/>
      <c r="N62" s="460"/>
      <c r="O62" s="3"/>
      <c r="P62" s="3"/>
      <c r="Q62" s="3"/>
    </row>
    <row r="63" spans="1:17" ht="26.25" customHeight="1">
      <c r="C63" s="238"/>
      <c r="D63" s="238"/>
      <c r="H63" s="129"/>
      <c r="I63" s="55"/>
      <c r="J63" s="129"/>
      <c r="K63" s="55"/>
      <c r="L63" s="129"/>
      <c r="M63" s="55"/>
      <c r="N63" s="129"/>
      <c r="O63" s="3"/>
      <c r="P63" s="3"/>
      <c r="Q63" s="3"/>
    </row>
    <row r="64" spans="1:17" ht="26.25" customHeight="1">
      <c r="A64" s="128" t="s">
        <v>401</v>
      </c>
      <c r="B64" s="130" t="s">
        <v>402</v>
      </c>
      <c r="C64" s="127"/>
      <c r="D64" s="127"/>
      <c r="E64" s="127"/>
      <c r="F64" s="127"/>
      <c r="G64" s="127"/>
      <c r="H64" s="127"/>
      <c r="I64" s="127"/>
      <c r="J64" s="127"/>
      <c r="K64" s="127"/>
      <c r="L64" s="127"/>
      <c r="M64" s="127"/>
      <c r="N64" s="127"/>
    </row>
    <row r="65" spans="1:15" ht="26.25" customHeight="1">
      <c r="C65" s="343" t="s">
        <v>730</v>
      </c>
      <c r="H65" s="21"/>
      <c r="I65" s="21"/>
      <c r="J65" s="21"/>
      <c r="K65" s="21"/>
      <c r="L65" s="21"/>
      <c r="M65" s="21"/>
      <c r="N65" s="21"/>
    </row>
    <row r="66" spans="1:15" ht="26.25" customHeight="1">
      <c r="A66" s="13"/>
      <c r="C66" s="13"/>
      <c r="D66" s="13"/>
      <c r="E66" s="13"/>
      <c r="F66" s="13"/>
      <c r="G66" s="13"/>
      <c r="H66" s="164"/>
      <c r="I66" s="108" t="s">
        <v>98</v>
      </c>
      <c r="J66" s="108"/>
      <c r="K66" s="13"/>
      <c r="L66" s="478" t="s">
        <v>374</v>
      </c>
      <c r="M66" s="478"/>
      <c r="N66" s="478"/>
    </row>
    <row r="67" spans="1:15" ht="26.25" customHeight="1">
      <c r="A67" s="13"/>
      <c r="B67" s="13"/>
      <c r="C67" s="13"/>
      <c r="D67" s="13"/>
      <c r="E67" s="13"/>
      <c r="F67" s="13"/>
      <c r="G67" s="13"/>
      <c r="H67" s="385" t="s">
        <v>704</v>
      </c>
      <c r="I67" s="219"/>
      <c r="J67" s="385" t="s">
        <v>703</v>
      </c>
      <c r="K67" s="219"/>
      <c r="L67" s="385" t="s">
        <v>704</v>
      </c>
      <c r="M67" s="219"/>
      <c r="N67" s="385" t="s">
        <v>703</v>
      </c>
    </row>
    <row r="68" spans="1:15" ht="26.25" customHeight="1">
      <c r="B68" s="329" t="s">
        <v>403</v>
      </c>
      <c r="H68" s="41">
        <v>185139868.09999996</v>
      </c>
      <c r="I68" s="41"/>
      <c r="J68" s="41">
        <v>153087755.84999999</v>
      </c>
      <c r="K68" s="41"/>
      <c r="L68" s="41">
        <v>60524258.189999998</v>
      </c>
      <c r="M68" s="41"/>
      <c r="N68" s="41">
        <v>50034492.850000001</v>
      </c>
    </row>
    <row r="69" spans="1:15" ht="26.25" customHeight="1">
      <c r="B69" s="329" t="s">
        <v>404</v>
      </c>
      <c r="H69" s="41">
        <v>284201755.96999997</v>
      </c>
      <c r="I69" s="41"/>
      <c r="J69" s="41">
        <v>269368627.43000001</v>
      </c>
      <c r="K69" s="41"/>
      <c r="L69" s="41">
        <v>174403817.94999999</v>
      </c>
      <c r="M69" s="41"/>
      <c r="N69" s="41">
        <v>167656263.69</v>
      </c>
    </row>
    <row r="70" spans="1:15" ht="26.25" customHeight="1">
      <c r="B70" s="329" t="s">
        <v>405</v>
      </c>
      <c r="H70" s="41">
        <v>28201102.370000001</v>
      </c>
      <c r="I70" s="41"/>
      <c r="J70" s="41">
        <v>32874737.670000002</v>
      </c>
      <c r="K70" s="41"/>
      <c r="L70" s="41">
        <v>28201102.370000001</v>
      </c>
      <c r="M70" s="41"/>
      <c r="N70" s="41">
        <v>32874737.670000002</v>
      </c>
    </row>
    <row r="71" spans="1:15" ht="26.25" customHeight="1">
      <c r="B71" s="223" t="s">
        <v>406</v>
      </c>
      <c r="H71" s="41">
        <v>33116660.82</v>
      </c>
      <c r="I71" s="41"/>
      <c r="J71" s="41">
        <v>26504450.190000001</v>
      </c>
      <c r="K71" s="41"/>
      <c r="L71" s="41">
        <v>7559638.5899999999</v>
      </c>
      <c r="M71" s="41"/>
      <c r="N71" s="41">
        <v>7942416.3499999996</v>
      </c>
    </row>
    <row r="72" spans="1:15" ht="26.25" customHeight="1">
      <c r="B72" s="223" t="s">
        <v>407</v>
      </c>
      <c r="H72" s="41">
        <v>71648614.430000037</v>
      </c>
      <c r="I72" s="41"/>
      <c r="J72" s="41">
        <v>65733212.119999997</v>
      </c>
      <c r="K72" s="41"/>
      <c r="L72" s="41">
        <v>32479609.039999999</v>
      </c>
      <c r="M72" s="41"/>
      <c r="N72" s="41">
        <v>29413922.420000002</v>
      </c>
      <c r="O72" s="21"/>
    </row>
    <row r="73" spans="1:15" ht="26.25" customHeight="1">
      <c r="A73" s="329"/>
      <c r="B73" s="329" t="s">
        <v>305</v>
      </c>
      <c r="C73" s="41"/>
      <c r="D73" s="41"/>
      <c r="E73" s="41"/>
      <c r="F73" s="41"/>
      <c r="G73" s="41"/>
      <c r="H73" s="41">
        <v>2894159.2800000003</v>
      </c>
      <c r="I73" s="41"/>
      <c r="J73" s="40">
        <v>2848214.67</v>
      </c>
      <c r="K73" s="41"/>
      <c r="L73" s="41">
        <v>843674.49</v>
      </c>
      <c r="M73" s="41"/>
      <c r="N73" s="40">
        <v>797729.88</v>
      </c>
      <c r="O73" s="127"/>
    </row>
    <row r="74" spans="1:15" ht="26.25" customHeight="1">
      <c r="B74" s="329" t="s">
        <v>408</v>
      </c>
      <c r="H74" s="41">
        <v>21337622.27</v>
      </c>
      <c r="I74" s="41"/>
      <c r="J74" s="41">
        <v>16045184.4</v>
      </c>
      <c r="K74" s="41"/>
      <c r="L74" s="41">
        <v>21337622.27</v>
      </c>
      <c r="M74" s="41"/>
      <c r="N74" s="41">
        <v>16045184.4</v>
      </c>
    </row>
    <row r="75" spans="1:15" ht="26.25" customHeight="1">
      <c r="C75" s="248"/>
      <c r="H75" s="21"/>
      <c r="I75" s="21"/>
      <c r="J75" s="21"/>
      <c r="K75" s="21"/>
      <c r="L75" s="21"/>
      <c r="M75" s="21"/>
      <c r="N75" s="21"/>
    </row>
    <row r="76" spans="1:15" ht="26.25" customHeight="1">
      <c r="A76" s="128" t="s">
        <v>409</v>
      </c>
      <c r="B76" s="130" t="s">
        <v>410</v>
      </c>
      <c r="C76" s="127"/>
      <c r="D76" s="127"/>
      <c r="E76" s="127"/>
      <c r="F76" s="127"/>
      <c r="G76" s="127"/>
      <c r="H76" s="127"/>
      <c r="I76" s="127"/>
      <c r="J76" s="127"/>
      <c r="K76" s="127"/>
      <c r="L76" s="127"/>
      <c r="M76" s="127"/>
      <c r="N76" s="127"/>
    </row>
    <row r="77" spans="1:15" ht="26.25" customHeight="1">
      <c r="A77" s="128"/>
      <c r="B77" s="329" t="s">
        <v>411</v>
      </c>
      <c r="C77" s="127"/>
      <c r="D77" s="127"/>
      <c r="E77" s="127"/>
      <c r="F77" s="127"/>
      <c r="G77" s="127"/>
      <c r="H77" s="127"/>
      <c r="I77" s="127"/>
      <c r="J77" s="127"/>
      <c r="K77" s="127"/>
      <c r="L77" s="127"/>
      <c r="M77" s="127"/>
      <c r="N77" s="127"/>
    </row>
    <row r="78" spans="1:15" ht="26.25" customHeight="1">
      <c r="B78" s="329"/>
      <c r="C78" s="329" t="s">
        <v>412</v>
      </c>
    </row>
    <row r="79" spans="1:15" ht="26.25" customHeight="1">
      <c r="B79" s="329" t="s">
        <v>413</v>
      </c>
      <c r="C79" s="329"/>
      <c r="D79" s="21"/>
      <c r="H79" s="21"/>
      <c r="I79" s="21"/>
      <c r="J79" s="21"/>
      <c r="K79" s="21"/>
      <c r="L79" s="21"/>
      <c r="M79" s="21"/>
      <c r="N79" s="21"/>
    </row>
    <row r="80" spans="1:15" ht="26.25" customHeight="1">
      <c r="A80" s="13"/>
      <c r="B80" s="13"/>
      <c r="C80" s="13"/>
      <c r="D80" s="13"/>
      <c r="E80" s="13"/>
      <c r="F80" s="13"/>
      <c r="G80" s="13"/>
      <c r="H80" s="108"/>
      <c r="I80" s="108" t="s">
        <v>98</v>
      </c>
      <c r="J80" s="108"/>
      <c r="K80" s="13"/>
      <c r="L80" s="478" t="s">
        <v>374</v>
      </c>
      <c r="M80" s="478"/>
      <c r="N80" s="478"/>
    </row>
    <row r="81" spans="1:21" ht="26.25" customHeight="1">
      <c r="A81" s="13"/>
      <c r="B81" s="13"/>
      <c r="C81" s="13"/>
      <c r="D81" s="13"/>
      <c r="E81" s="13"/>
      <c r="F81" s="13"/>
      <c r="G81" s="13"/>
      <c r="H81" s="385" t="s">
        <v>704</v>
      </c>
      <c r="I81" s="219"/>
      <c r="J81" s="385" t="s">
        <v>703</v>
      </c>
      <c r="K81" s="219"/>
      <c r="L81" s="385" t="s">
        <v>704</v>
      </c>
      <c r="M81" s="219"/>
      <c r="N81" s="385" t="s">
        <v>703</v>
      </c>
    </row>
    <row r="82" spans="1:21" ht="26.25" customHeight="1">
      <c r="C82" s="57" t="s">
        <v>134</v>
      </c>
      <c r="H82" s="41">
        <v>1419387.63</v>
      </c>
      <c r="I82" s="41">
        <v>0</v>
      </c>
      <c r="J82" s="41">
        <v>1912887.74</v>
      </c>
      <c r="K82" s="41"/>
      <c r="L82" s="41">
        <v>8233.25</v>
      </c>
      <c r="M82" s="41">
        <v>0</v>
      </c>
      <c r="N82" s="41">
        <v>7887.74</v>
      </c>
    </row>
    <row r="83" spans="1:21" ht="26.25" customHeight="1">
      <c r="C83" s="57" t="s">
        <v>135</v>
      </c>
      <c r="H83" s="41">
        <v>94351406.700000003</v>
      </c>
      <c r="I83" s="41">
        <v>0</v>
      </c>
      <c r="J83" s="41">
        <v>7524947.8899999997</v>
      </c>
      <c r="K83" s="41"/>
      <c r="L83" s="41">
        <v>90116381.269999996</v>
      </c>
      <c r="M83" s="41">
        <v>0</v>
      </c>
      <c r="N83" s="41">
        <v>6689376.3799999999</v>
      </c>
      <c r="U83" s="335"/>
    </row>
    <row r="84" spans="1:21" ht="26.25" customHeight="1">
      <c r="C84" s="57" t="s">
        <v>136</v>
      </c>
      <c r="H84" s="41">
        <v>183905623.38</v>
      </c>
      <c r="I84" s="41">
        <v>0</v>
      </c>
      <c r="J84" s="41">
        <v>347844842.42000002</v>
      </c>
      <c r="K84" s="41"/>
      <c r="L84" s="41">
        <v>139587161.65000001</v>
      </c>
      <c r="M84" s="41">
        <v>0</v>
      </c>
      <c r="N84" s="41">
        <v>309599656.95999998</v>
      </c>
      <c r="S84" s="344"/>
      <c r="T84" s="344"/>
      <c r="U84" s="335"/>
    </row>
    <row r="85" spans="1:21" ht="26.25" customHeight="1" thickBot="1">
      <c r="D85" s="57" t="s">
        <v>132</v>
      </c>
      <c r="H85" s="132">
        <f>SUM(H82:H84)</f>
        <v>279676417.70999998</v>
      </c>
      <c r="J85" s="132">
        <f>SUM(J82:J84)</f>
        <v>357282678.05000001</v>
      </c>
      <c r="L85" s="132">
        <f>SUM(L82:L84)</f>
        <v>229711776.17000002</v>
      </c>
      <c r="N85" s="132">
        <f>SUM(N82:N84)</f>
        <v>316296921.07999998</v>
      </c>
      <c r="S85" s="344"/>
      <c r="T85" s="344"/>
      <c r="U85" s="335"/>
    </row>
    <row r="86" spans="1:21" ht="26.25" customHeight="1" thickTop="1">
      <c r="H86" s="21"/>
      <c r="J86" s="21"/>
      <c r="L86" s="21"/>
      <c r="N86" s="21"/>
      <c r="S86" s="344"/>
      <c r="T86" s="344"/>
      <c r="U86" s="335"/>
    </row>
    <row r="87" spans="1:21" ht="26.25" customHeight="1">
      <c r="B87" s="329" t="s">
        <v>414</v>
      </c>
      <c r="H87" s="21"/>
      <c r="J87" s="21"/>
      <c r="L87" s="21"/>
      <c r="N87" s="21"/>
      <c r="S87" s="344"/>
      <c r="T87" s="344"/>
      <c r="U87" s="335"/>
    </row>
    <row r="88" spans="1:21" ht="26.25" customHeight="1">
      <c r="C88" s="115" t="s">
        <v>798</v>
      </c>
      <c r="H88" s="21"/>
      <c r="J88" s="21"/>
      <c r="L88" s="21"/>
      <c r="N88" s="21"/>
      <c r="S88" s="345"/>
      <c r="T88" s="344"/>
    </row>
    <row r="89" spans="1:21" ht="26.25" customHeight="1">
      <c r="B89" s="329"/>
      <c r="H89" s="21"/>
      <c r="J89" s="21"/>
      <c r="L89" s="21"/>
      <c r="N89" s="21"/>
    </row>
    <row r="90" spans="1:21" ht="26.25" customHeight="1">
      <c r="H90" s="21"/>
      <c r="J90" s="21"/>
      <c r="L90" s="21"/>
      <c r="N90" s="21"/>
      <c r="S90" s="344"/>
      <c r="T90" s="344"/>
      <c r="U90" s="335"/>
    </row>
    <row r="91" spans="1:21" ht="26.25" customHeight="1">
      <c r="H91" s="21"/>
      <c r="J91" s="21"/>
      <c r="L91" s="21"/>
      <c r="N91" s="21"/>
      <c r="S91" s="344"/>
      <c r="T91" s="344"/>
      <c r="U91" s="335"/>
    </row>
    <row r="92" spans="1:21" ht="26.25" customHeight="1">
      <c r="H92" s="21"/>
      <c r="J92" s="21"/>
      <c r="L92" s="21"/>
      <c r="N92" s="21"/>
      <c r="S92" s="344"/>
      <c r="T92" s="344"/>
      <c r="U92" s="335"/>
    </row>
    <row r="93" spans="1:21" ht="26.25" customHeight="1">
      <c r="H93" s="21"/>
      <c r="J93" s="21"/>
      <c r="L93" s="21"/>
      <c r="N93" s="21"/>
      <c r="S93" s="344"/>
      <c r="T93" s="344"/>
      <c r="U93" s="335"/>
    </row>
    <row r="94" spans="1:21" ht="26.25" customHeight="1">
      <c r="H94" s="21"/>
      <c r="J94" s="21"/>
      <c r="L94" s="21"/>
      <c r="N94" s="21"/>
      <c r="S94" s="344"/>
      <c r="T94" s="344"/>
      <c r="U94" s="335"/>
    </row>
    <row r="95" spans="1:21" ht="26.25" customHeight="1">
      <c r="A95" s="459" t="s">
        <v>202</v>
      </c>
      <c r="B95" s="460"/>
      <c r="C95" s="460"/>
      <c r="D95" s="460"/>
      <c r="E95" s="460"/>
      <c r="F95" s="460"/>
      <c r="G95" s="460"/>
      <c r="H95" s="460"/>
      <c r="I95" s="460"/>
      <c r="J95" s="460"/>
      <c r="K95" s="460"/>
      <c r="L95" s="460"/>
      <c r="M95" s="460"/>
      <c r="N95" s="460"/>
      <c r="S95" s="344"/>
      <c r="T95" s="344"/>
      <c r="U95" s="335"/>
    </row>
    <row r="96" spans="1:21" ht="26.25" customHeight="1">
      <c r="H96" s="21"/>
      <c r="J96" s="21"/>
      <c r="L96" s="21"/>
      <c r="N96" s="21"/>
      <c r="S96" s="344"/>
      <c r="T96" s="344"/>
      <c r="U96" s="335"/>
    </row>
    <row r="97" spans="1:22" ht="26.25" customHeight="1">
      <c r="A97" s="235" t="s">
        <v>415</v>
      </c>
      <c r="B97" s="230" t="s">
        <v>416</v>
      </c>
      <c r="C97" s="230"/>
      <c r="D97" s="230"/>
      <c r="E97" s="230"/>
      <c r="F97" s="230"/>
      <c r="G97" s="230"/>
      <c r="H97" s="230"/>
      <c r="I97" s="230"/>
      <c r="J97" s="230"/>
      <c r="K97" s="230"/>
      <c r="L97" s="230"/>
      <c r="M97" s="230"/>
      <c r="N97" s="230"/>
      <c r="O97" s="230"/>
      <c r="T97" s="334"/>
    </row>
    <row r="98" spans="1:22" ht="26.25" customHeight="1">
      <c r="A98" s="215"/>
      <c r="B98" s="215" t="s">
        <v>808</v>
      </c>
      <c r="C98" s="215"/>
      <c r="D98" s="215"/>
      <c r="E98" s="215"/>
      <c r="F98" s="215"/>
      <c r="G98" s="215"/>
      <c r="H98" s="215"/>
      <c r="I98" s="215"/>
      <c r="J98" s="215"/>
      <c r="K98" s="215"/>
      <c r="L98" s="215"/>
      <c r="M98" s="215"/>
      <c r="N98" s="215"/>
      <c r="O98" s="215"/>
      <c r="T98" s="334"/>
    </row>
    <row r="99" spans="1:22" ht="26.25" customHeight="1">
      <c r="A99" s="215"/>
      <c r="B99" s="215" t="s">
        <v>807</v>
      </c>
      <c r="C99" s="215"/>
      <c r="D99" s="215"/>
      <c r="E99" s="215"/>
      <c r="F99" s="215"/>
      <c r="G99" s="215"/>
      <c r="H99" s="215"/>
      <c r="I99" s="215"/>
      <c r="J99" s="215"/>
      <c r="K99" s="215"/>
      <c r="L99" s="215"/>
      <c r="M99" s="215"/>
      <c r="N99" s="215"/>
      <c r="O99" s="215"/>
      <c r="T99" s="334"/>
    </row>
    <row r="100" spans="1:22" ht="26.25" customHeight="1">
      <c r="A100" s="215"/>
      <c r="B100" s="215" t="s">
        <v>812</v>
      </c>
      <c r="C100" s="215"/>
      <c r="D100" s="215"/>
      <c r="E100" s="215"/>
      <c r="F100" s="215"/>
      <c r="G100" s="215"/>
      <c r="H100" s="215"/>
      <c r="I100" s="215"/>
      <c r="J100" s="215"/>
      <c r="K100" s="215"/>
      <c r="L100" s="215"/>
      <c r="M100" s="215"/>
      <c r="N100" s="215"/>
      <c r="O100" s="215"/>
      <c r="T100" s="334"/>
    </row>
    <row r="101" spans="1:22" ht="26.25" customHeight="1">
      <c r="A101" s="215"/>
      <c r="B101" s="215" t="s">
        <v>811</v>
      </c>
      <c r="C101" s="215"/>
      <c r="D101" s="215"/>
      <c r="E101" s="215"/>
      <c r="F101" s="215"/>
      <c r="G101" s="215"/>
      <c r="H101" s="215"/>
      <c r="I101" s="215"/>
      <c r="J101" s="215"/>
      <c r="K101" s="215"/>
      <c r="L101" s="215"/>
      <c r="M101" s="215"/>
      <c r="N101" s="215"/>
      <c r="O101" s="215"/>
      <c r="T101" s="334"/>
    </row>
    <row r="102" spans="1:22" ht="26.25" customHeight="1">
      <c r="A102" s="215"/>
      <c r="B102" s="215" t="s">
        <v>695</v>
      </c>
      <c r="C102" s="215"/>
      <c r="D102" s="215"/>
      <c r="E102" s="215"/>
      <c r="F102" s="215"/>
      <c r="G102" s="215"/>
      <c r="H102" s="215"/>
      <c r="I102" s="215"/>
      <c r="J102" s="215"/>
      <c r="K102" s="215"/>
      <c r="L102" s="215"/>
      <c r="M102" s="215"/>
      <c r="N102" s="215"/>
      <c r="O102" s="215"/>
      <c r="T102" s="334"/>
    </row>
    <row r="103" spans="1:22" ht="26.25" customHeight="1">
      <c r="B103" s="215" t="s">
        <v>809</v>
      </c>
      <c r="C103" s="41"/>
      <c r="D103" s="41"/>
      <c r="T103" s="334"/>
    </row>
    <row r="104" spans="1:22" ht="26.25" customHeight="1">
      <c r="B104" s="215" t="s">
        <v>810</v>
      </c>
      <c r="C104" s="41"/>
      <c r="D104" s="41"/>
      <c r="T104" s="334"/>
    </row>
    <row r="105" spans="1:22" ht="26.25" customHeight="1">
      <c r="B105" s="215" t="s">
        <v>660</v>
      </c>
      <c r="C105" s="41"/>
      <c r="D105" s="41"/>
      <c r="T105" s="334"/>
    </row>
    <row r="106" spans="1:22" ht="26.25" customHeight="1">
      <c r="B106" s="215" t="s">
        <v>662</v>
      </c>
      <c r="D106" s="215"/>
      <c r="S106" s="41"/>
      <c r="T106" s="41"/>
      <c r="U106" s="41"/>
      <c r="V106" s="41"/>
    </row>
    <row r="107" spans="1:22" ht="26.25" customHeight="1">
      <c r="B107" s="41"/>
      <c r="C107" s="334"/>
      <c r="D107" s="215" t="s">
        <v>417</v>
      </c>
      <c r="R107" s="215"/>
      <c r="T107" s="334"/>
      <c r="U107" s="41"/>
      <c r="V107" s="41"/>
    </row>
    <row r="108" spans="1:22" ht="26.25" customHeight="1">
      <c r="B108" s="215" t="s">
        <v>813</v>
      </c>
      <c r="C108" s="41"/>
      <c r="D108" s="215"/>
      <c r="R108" s="215"/>
      <c r="T108" s="334"/>
      <c r="U108" s="41"/>
      <c r="V108" s="41"/>
    </row>
    <row r="109" spans="1:22" ht="26.25" customHeight="1">
      <c r="B109" s="215" t="s">
        <v>814</v>
      </c>
      <c r="C109" s="41"/>
      <c r="D109" s="215"/>
      <c r="R109" s="215"/>
      <c r="T109" s="334"/>
      <c r="U109" s="41"/>
      <c r="V109" s="41"/>
    </row>
    <row r="110" spans="1:22" ht="26.25" customHeight="1">
      <c r="B110" s="215" t="s">
        <v>815</v>
      </c>
      <c r="C110" s="41"/>
      <c r="D110" s="215"/>
      <c r="R110" s="215"/>
      <c r="T110" s="334"/>
      <c r="U110" s="41"/>
      <c r="V110" s="41"/>
    </row>
    <row r="111" spans="1:22" ht="26.25" customHeight="1">
      <c r="B111" s="215" t="s">
        <v>822</v>
      </c>
      <c r="C111" s="41"/>
      <c r="D111" s="215"/>
      <c r="R111" s="215"/>
      <c r="T111" s="334"/>
      <c r="U111" s="41"/>
      <c r="V111" s="41"/>
    </row>
    <row r="112" spans="1:22" ht="26.25" customHeight="1">
      <c r="B112" s="215" t="s">
        <v>821</v>
      </c>
      <c r="C112" s="41"/>
      <c r="D112" s="215"/>
      <c r="R112" s="215"/>
      <c r="T112" s="334"/>
      <c r="U112" s="41"/>
      <c r="V112" s="41"/>
    </row>
    <row r="113" spans="1:22" ht="26.25" customHeight="1">
      <c r="B113" s="215" t="s">
        <v>820</v>
      </c>
      <c r="C113" s="41"/>
      <c r="D113" s="215"/>
      <c r="R113" s="215"/>
      <c r="T113" s="334"/>
      <c r="U113" s="41"/>
      <c r="V113" s="41"/>
    </row>
    <row r="114" spans="1:22" ht="26.25" customHeight="1">
      <c r="B114" s="41"/>
      <c r="C114" s="334"/>
      <c r="D114" s="215" t="s">
        <v>418</v>
      </c>
      <c r="R114" s="215"/>
      <c r="T114" s="334"/>
      <c r="U114" s="41"/>
      <c r="V114" s="41"/>
    </row>
    <row r="115" spans="1:22" ht="26.25" customHeight="1">
      <c r="B115" s="215" t="s">
        <v>419</v>
      </c>
      <c r="C115" s="41"/>
      <c r="D115" s="215"/>
      <c r="R115" s="215"/>
      <c r="T115" s="334"/>
      <c r="U115" s="41"/>
      <c r="V115" s="41"/>
    </row>
    <row r="116" spans="1:22" ht="26.25" customHeight="1">
      <c r="B116" s="215" t="s">
        <v>818</v>
      </c>
      <c r="C116" s="41"/>
      <c r="D116" s="215"/>
      <c r="R116" s="215"/>
      <c r="T116" s="334"/>
      <c r="U116" s="41"/>
      <c r="V116" s="41"/>
    </row>
    <row r="117" spans="1:22" ht="26.25" customHeight="1">
      <c r="B117" s="215" t="s">
        <v>817</v>
      </c>
      <c r="C117" s="41"/>
      <c r="D117" s="215"/>
      <c r="R117" s="215"/>
      <c r="T117" s="334"/>
      <c r="U117" s="41"/>
      <c r="V117" s="41"/>
    </row>
    <row r="118" spans="1:22" ht="26.25" customHeight="1">
      <c r="B118" s="215" t="s">
        <v>816</v>
      </c>
      <c r="C118" s="41"/>
      <c r="D118" s="215"/>
      <c r="R118" s="215"/>
      <c r="T118" s="334"/>
      <c r="U118" s="41"/>
      <c r="V118" s="41"/>
    </row>
    <row r="119" spans="1:22" ht="26.25" customHeight="1">
      <c r="B119" s="215" t="s">
        <v>661</v>
      </c>
      <c r="C119" s="41"/>
      <c r="D119" s="215"/>
      <c r="R119" s="215"/>
      <c r="T119" s="334"/>
      <c r="U119" s="41"/>
      <c r="V119" s="41"/>
    </row>
    <row r="120" spans="1:22" ht="26.25" customHeight="1">
      <c r="B120" s="215" t="s">
        <v>420</v>
      </c>
      <c r="C120" s="41"/>
      <c r="D120" s="215"/>
      <c r="R120" s="215"/>
      <c r="T120" s="334"/>
      <c r="U120" s="41"/>
      <c r="V120" s="41"/>
    </row>
    <row r="121" spans="1:22" ht="26.25" customHeight="1">
      <c r="B121" s="215"/>
      <c r="C121" s="334"/>
      <c r="D121" s="215" t="s">
        <v>421</v>
      </c>
      <c r="R121" s="215"/>
      <c r="T121" s="334"/>
      <c r="U121" s="41"/>
      <c r="V121" s="41"/>
    </row>
    <row r="122" spans="1:22" ht="26.25" customHeight="1">
      <c r="B122" s="215" t="s">
        <v>819</v>
      </c>
      <c r="C122" s="41"/>
      <c r="D122" s="215"/>
      <c r="R122" s="215"/>
      <c r="T122" s="334"/>
      <c r="U122" s="41"/>
      <c r="V122" s="41"/>
    </row>
    <row r="123" spans="1:22" ht="26.25" customHeight="1">
      <c r="B123" s="215" t="s">
        <v>422</v>
      </c>
      <c r="C123" s="41"/>
      <c r="D123" s="215"/>
      <c r="R123" s="215"/>
      <c r="T123" s="334"/>
      <c r="U123" s="41"/>
      <c r="V123" s="41"/>
    </row>
    <row r="124" spans="1:22" ht="26.25" customHeight="1">
      <c r="B124" s="215"/>
      <c r="C124" s="41"/>
      <c r="D124" s="215"/>
      <c r="R124" s="215"/>
      <c r="T124" s="334"/>
      <c r="U124" s="41"/>
      <c r="V124" s="41"/>
    </row>
    <row r="125" spans="1:22" ht="26.25" customHeight="1">
      <c r="B125" s="215"/>
      <c r="C125" s="41"/>
      <c r="D125" s="215"/>
      <c r="R125" s="215"/>
      <c r="T125" s="334"/>
      <c r="U125" s="41"/>
      <c r="V125" s="41"/>
    </row>
    <row r="126" spans="1:22" ht="26.25" customHeight="1">
      <c r="B126" s="215"/>
      <c r="C126" s="41"/>
      <c r="D126" s="215"/>
      <c r="R126" s="215"/>
      <c r="T126" s="334"/>
      <c r="U126" s="41"/>
      <c r="V126" s="41"/>
    </row>
    <row r="127" spans="1:22" ht="26.25" customHeight="1">
      <c r="B127" s="215"/>
      <c r="C127" s="41"/>
      <c r="D127" s="215"/>
      <c r="R127" s="215"/>
      <c r="T127" s="334"/>
      <c r="U127" s="41"/>
      <c r="V127" s="41"/>
    </row>
    <row r="128" spans="1:22" ht="27" customHeight="1">
      <c r="A128" s="459" t="s">
        <v>204</v>
      </c>
      <c r="B128" s="460"/>
      <c r="C128" s="460"/>
      <c r="D128" s="460"/>
      <c r="E128" s="460"/>
      <c r="F128" s="460"/>
      <c r="G128" s="460"/>
      <c r="H128" s="460"/>
      <c r="I128" s="460"/>
      <c r="J128" s="460"/>
      <c r="K128" s="460"/>
      <c r="L128" s="460"/>
      <c r="M128" s="460"/>
      <c r="N128" s="460"/>
      <c r="R128" s="215"/>
      <c r="T128" s="334"/>
      <c r="U128" s="41"/>
      <c r="V128" s="41"/>
    </row>
    <row r="129" spans="1:22" ht="27" customHeight="1">
      <c r="B129" s="215"/>
      <c r="C129" s="41"/>
      <c r="D129" s="215"/>
      <c r="R129" s="215"/>
      <c r="T129" s="334"/>
      <c r="U129" s="41"/>
      <c r="V129" s="41"/>
    </row>
    <row r="130" spans="1:22" ht="27" customHeight="1">
      <c r="B130" s="215"/>
      <c r="C130" s="41"/>
      <c r="D130" s="215"/>
      <c r="R130" s="215"/>
      <c r="T130" s="334"/>
      <c r="U130" s="41"/>
      <c r="V130" s="41"/>
    </row>
    <row r="131" spans="1:22" s="215" customFormat="1" ht="27" customHeight="1">
      <c r="A131" s="235" t="s">
        <v>423</v>
      </c>
      <c r="B131" s="230" t="s">
        <v>424</v>
      </c>
      <c r="C131" s="230"/>
      <c r="D131" s="230"/>
      <c r="E131" s="230"/>
      <c r="F131" s="230"/>
      <c r="G131" s="230"/>
      <c r="H131" s="230"/>
      <c r="I131" s="230"/>
      <c r="J131" s="230"/>
      <c r="K131" s="230"/>
      <c r="L131" s="230"/>
      <c r="M131" s="230"/>
      <c r="N131" s="230"/>
    </row>
    <row r="132" spans="1:22" s="215" customFormat="1" ht="27" customHeight="1">
      <c r="B132" s="238"/>
      <c r="C132" s="238" t="s">
        <v>425</v>
      </c>
    </row>
    <row r="133" spans="1:22" s="215" customFormat="1" ht="27" customHeight="1">
      <c r="B133" s="238" t="s">
        <v>426</v>
      </c>
      <c r="C133" s="238"/>
    </row>
    <row r="134" spans="1:22" s="215" customFormat="1" ht="27" customHeight="1">
      <c r="C134" s="322" t="s">
        <v>731</v>
      </c>
    </row>
    <row r="135" spans="1:22" s="215" customFormat="1" ht="27" customHeight="1">
      <c r="A135" s="218"/>
      <c r="B135" s="218"/>
      <c r="C135" s="218"/>
      <c r="D135" s="218"/>
      <c r="E135" s="218"/>
      <c r="F135" s="218"/>
      <c r="G135" s="218"/>
      <c r="H135" s="478" t="s">
        <v>427</v>
      </c>
      <c r="I135" s="478"/>
      <c r="J135" s="478"/>
      <c r="K135" s="13"/>
      <c r="L135" s="478" t="s">
        <v>428</v>
      </c>
      <c r="M135" s="478"/>
      <c r="N135" s="478"/>
    </row>
    <row r="136" spans="1:22" s="215" customFormat="1" ht="27" customHeight="1">
      <c r="A136" s="218"/>
      <c r="B136" s="218"/>
      <c r="C136" s="218"/>
      <c r="D136" s="218"/>
      <c r="E136" s="218"/>
      <c r="F136" s="218"/>
      <c r="G136" s="218"/>
      <c r="H136" s="385" t="s">
        <v>704</v>
      </c>
      <c r="I136" s="219"/>
      <c r="J136" s="385" t="s">
        <v>672</v>
      </c>
      <c r="K136" s="219"/>
      <c r="L136" s="385" t="s">
        <v>704</v>
      </c>
      <c r="M136" s="219"/>
      <c r="N136" s="385" t="s">
        <v>672</v>
      </c>
    </row>
    <row r="137" spans="1:22" s="215" customFormat="1" ht="27" customHeight="1">
      <c r="B137" s="215" t="s">
        <v>429</v>
      </c>
      <c r="H137" s="96">
        <v>0.57999999999999996</v>
      </c>
      <c r="I137" s="41"/>
      <c r="J137" s="96">
        <v>0.63</v>
      </c>
      <c r="K137" s="41"/>
      <c r="L137" s="96">
        <v>0.3</v>
      </c>
      <c r="M137" s="41"/>
      <c r="N137" s="96">
        <v>0.32</v>
      </c>
    </row>
    <row r="138" spans="1:22" s="215" customFormat="1" ht="27" customHeight="1"/>
    <row r="139" spans="1:22" s="215" customFormat="1" ht="27" customHeight="1">
      <c r="A139" s="346" t="s">
        <v>430</v>
      </c>
      <c r="B139" s="225" t="s">
        <v>431</v>
      </c>
      <c r="P139" s="238"/>
      <c r="Q139" s="238"/>
      <c r="R139" s="238"/>
      <c r="S139" s="238"/>
      <c r="T139" s="238"/>
      <c r="U139" s="238"/>
      <c r="V139" s="238"/>
    </row>
    <row r="140" spans="1:22" s="215" customFormat="1" ht="27" customHeight="1">
      <c r="B140" s="223"/>
      <c r="C140" s="223" t="s">
        <v>432</v>
      </c>
      <c r="P140" s="238"/>
      <c r="Q140" s="238"/>
      <c r="R140" s="238"/>
      <c r="S140" s="238"/>
      <c r="T140" s="238"/>
      <c r="U140" s="238"/>
      <c r="V140" s="238"/>
    </row>
    <row r="141" spans="1:22" s="215" customFormat="1" ht="27" customHeight="1">
      <c r="B141" s="223" t="s">
        <v>694</v>
      </c>
      <c r="C141" s="223"/>
      <c r="P141" s="238"/>
      <c r="Q141" s="238"/>
      <c r="R141" s="238"/>
      <c r="S141" s="238"/>
      <c r="T141" s="238"/>
      <c r="U141" s="238"/>
      <c r="V141" s="238"/>
    </row>
    <row r="142" spans="1:22" s="215" customFormat="1" ht="27" customHeight="1">
      <c r="B142" s="223"/>
      <c r="C142" s="347" t="s">
        <v>433</v>
      </c>
      <c r="D142" s="348"/>
      <c r="P142" s="322"/>
      <c r="Q142" s="238"/>
      <c r="R142" s="238"/>
      <c r="S142" s="238"/>
      <c r="T142" s="238"/>
      <c r="U142" s="238"/>
      <c r="V142" s="238"/>
    </row>
    <row r="143" spans="1:22" s="215" customFormat="1" ht="27" customHeight="1">
      <c r="B143" s="223"/>
      <c r="C143" s="248" t="s">
        <v>434</v>
      </c>
      <c r="D143" s="223"/>
      <c r="P143" s="238"/>
      <c r="Q143" s="238"/>
      <c r="R143" s="238"/>
      <c r="S143" s="238"/>
      <c r="T143" s="238"/>
      <c r="U143" s="238"/>
      <c r="V143" s="238"/>
    </row>
    <row r="144" spans="1:22" s="215" customFormat="1" ht="27" customHeight="1">
      <c r="B144" s="223"/>
      <c r="C144" s="248" t="s">
        <v>435</v>
      </c>
      <c r="D144" s="223"/>
      <c r="P144" s="238"/>
      <c r="Q144" s="238"/>
      <c r="R144" s="238"/>
      <c r="S144" s="238"/>
      <c r="T144" s="238"/>
      <c r="U144" s="238"/>
      <c r="V144" s="238"/>
    </row>
    <row r="145" spans="2:22" s="215" customFormat="1" ht="27" customHeight="1">
      <c r="B145" s="223"/>
      <c r="C145" s="248" t="s">
        <v>436</v>
      </c>
      <c r="D145" s="223"/>
      <c r="P145" s="238"/>
      <c r="Q145" s="238"/>
      <c r="R145" s="238"/>
      <c r="S145" s="238"/>
      <c r="T145" s="238"/>
      <c r="U145" s="238"/>
      <c r="V145" s="238"/>
    </row>
    <row r="146" spans="2:22" s="215" customFormat="1" ht="27" customHeight="1">
      <c r="B146" s="223"/>
      <c r="C146" s="248" t="s">
        <v>437</v>
      </c>
      <c r="D146" s="223"/>
      <c r="P146" s="238"/>
      <c r="Q146" s="238"/>
      <c r="R146" s="238"/>
      <c r="S146" s="238"/>
      <c r="T146" s="238"/>
      <c r="U146" s="238"/>
      <c r="V146" s="238"/>
    </row>
    <row r="147" spans="2:22" s="215" customFormat="1" ht="27" customHeight="1">
      <c r="B147" s="223"/>
      <c r="C147" s="248" t="s">
        <v>680</v>
      </c>
      <c r="D147" s="223"/>
      <c r="P147" s="238"/>
      <c r="Q147" s="238"/>
      <c r="R147" s="238"/>
      <c r="S147" s="238"/>
      <c r="T147" s="238"/>
      <c r="U147" s="238"/>
      <c r="V147" s="238"/>
    </row>
    <row r="148" spans="2:22" s="215" customFormat="1" ht="27" customHeight="1">
      <c r="B148" s="223"/>
      <c r="C148" s="248"/>
      <c r="D148" s="223"/>
      <c r="P148" s="238"/>
      <c r="Q148" s="238"/>
      <c r="R148" s="238"/>
      <c r="S148" s="238"/>
      <c r="T148" s="238"/>
      <c r="U148" s="238"/>
      <c r="V148" s="238"/>
    </row>
    <row r="149" spans="2:22" s="215" customFormat="1" ht="27" customHeight="1">
      <c r="B149" s="322" t="s">
        <v>438</v>
      </c>
      <c r="C149" s="223"/>
      <c r="D149" s="223"/>
      <c r="P149" s="238"/>
      <c r="Q149" s="238"/>
      <c r="R149" s="238"/>
      <c r="S149" s="238"/>
      <c r="T149" s="238"/>
      <c r="U149" s="238"/>
      <c r="V149" s="238"/>
    </row>
    <row r="150" spans="2:22" s="215" customFormat="1" ht="27" customHeight="1">
      <c r="B150" s="223"/>
      <c r="C150" s="349" t="s">
        <v>44</v>
      </c>
      <c r="D150" s="348" t="s">
        <v>439</v>
      </c>
      <c r="P150" s="238"/>
      <c r="Q150" s="238"/>
      <c r="R150" s="238"/>
      <c r="S150" s="238"/>
      <c r="T150" s="238"/>
      <c r="U150" s="238"/>
      <c r="V150" s="238"/>
    </row>
    <row r="151" spans="2:22" s="215" customFormat="1" ht="27" customHeight="1">
      <c r="B151" s="223"/>
      <c r="C151" s="349" t="s">
        <v>50</v>
      </c>
      <c r="D151" s="348" t="s">
        <v>440</v>
      </c>
      <c r="P151" s="322"/>
      <c r="Q151" s="238"/>
      <c r="R151" s="238"/>
      <c r="S151" s="238"/>
      <c r="T151" s="238"/>
      <c r="U151" s="238"/>
      <c r="V151" s="238"/>
    </row>
    <row r="152" spans="2:22" s="215" customFormat="1" ht="27" customHeight="1">
      <c r="B152" s="223"/>
      <c r="C152" s="349"/>
      <c r="D152" s="348" t="s">
        <v>441</v>
      </c>
      <c r="P152" s="322"/>
      <c r="Q152" s="238"/>
      <c r="R152" s="238"/>
      <c r="S152" s="238"/>
      <c r="T152" s="238"/>
      <c r="U152" s="238"/>
      <c r="V152" s="238"/>
    </row>
    <row r="153" spans="2:22" s="215" customFormat="1" ht="27" customHeight="1">
      <c r="B153" s="223"/>
      <c r="C153" s="349" t="s">
        <v>63</v>
      </c>
      <c r="D153" s="348" t="s">
        <v>442</v>
      </c>
      <c r="P153" s="322"/>
      <c r="Q153" s="238"/>
      <c r="R153" s="238"/>
      <c r="S153" s="238"/>
      <c r="T153" s="238"/>
      <c r="U153" s="238"/>
      <c r="V153" s="238"/>
    </row>
    <row r="154" spans="2:22" s="230" customFormat="1" ht="27" customHeight="1">
      <c r="R154" s="215"/>
      <c r="U154" s="41"/>
      <c r="V154" s="41"/>
    </row>
    <row r="155" spans="2:22" s="215" customFormat="1" ht="27" customHeight="1">
      <c r="U155" s="41"/>
      <c r="V155" s="41"/>
    </row>
    <row r="156" spans="2:22" s="215" customFormat="1" ht="27" customHeight="1">
      <c r="U156" s="41"/>
      <c r="V156" s="41"/>
    </row>
    <row r="157" spans="2:22" s="215" customFormat="1" ht="27" customHeight="1">
      <c r="U157" s="41"/>
      <c r="V157" s="41"/>
    </row>
    <row r="158" spans="2:22" s="218" customFormat="1" ht="27" customHeight="1">
      <c r="O158" s="21"/>
      <c r="R158" s="215"/>
      <c r="U158" s="41"/>
      <c r="V158" s="41"/>
    </row>
    <row r="159" spans="2:22" s="218" customFormat="1" ht="27" customHeight="1">
      <c r="R159" s="215"/>
      <c r="U159" s="41"/>
      <c r="V159" s="41"/>
    </row>
    <row r="160" spans="2:22" s="215" customFormat="1" ht="27" customHeight="1">
      <c r="U160" s="41"/>
      <c r="V160" s="41"/>
    </row>
    <row r="161" s="215" customFormat="1" ht="27" customHeight="1"/>
    <row r="162" ht="30" customHeight="1"/>
    <row r="163" ht="30" customHeight="1"/>
    <row r="164" ht="30" customHeight="1"/>
    <row r="165" ht="30" customHeight="1"/>
    <row r="166" ht="30" customHeight="1"/>
  </sheetData>
  <mergeCells count="11">
    <mergeCell ref="A1:N1"/>
    <mergeCell ref="L9:N9"/>
    <mergeCell ref="L22:N22"/>
    <mergeCell ref="A33:N33"/>
    <mergeCell ref="A62:N62"/>
    <mergeCell ref="H135:J135"/>
    <mergeCell ref="L135:N135"/>
    <mergeCell ref="L80:N80"/>
    <mergeCell ref="L66:N66"/>
    <mergeCell ref="A95:N95"/>
    <mergeCell ref="A128:N128"/>
  </mergeCells>
  <pageMargins left="0.62992125984251968" right="0.27559055118110237" top="0.6692913385826772" bottom="0.6692913385826772"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107"/>
  <sheetViews>
    <sheetView zoomScale="80" zoomScaleNormal="80" zoomScaleSheetLayoutView="90" workbookViewId="0">
      <selection activeCell="J18" sqref="J18"/>
    </sheetView>
  </sheetViews>
  <sheetFormatPr defaultColWidth="9.125" defaultRowHeight="33" customHeight="1"/>
  <cols>
    <col min="1" max="1" width="3.375" style="215" customWidth="1"/>
    <col min="2" max="2" width="4.625" style="215" customWidth="1"/>
    <col min="3" max="3" width="5.125" style="215" customWidth="1"/>
    <col min="4" max="6" width="9.125" style="215" customWidth="1"/>
    <col min="7" max="7" width="1.75" style="215" customWidth="1"/>
    <col min="8" max="8" width="14.75" style="215" customWidth="1"/>
    <col min="9" max="9" width="1.75" style="215" customWidth="1"/>
    <col min="10" max="10" width="14.75" style="215" customWidth="1"/>
    <col min="11" max="11" width="1.75" style="215" customWidth="1"/>
    <col min="12" max="12" width="14.75" style="215" customWidth="1"/>
    <col min="13" max="13" width="1.75" style="215" customWidth="1"/>
    <col min="14" max="14" width="14.75" style="215" customWidth="1"/>
    <col min="15" max="15" width="0.875" style="215" customWidth="1"/>
    <col min="16" max="16384" width="9.125" style="215"/>
  </cols>
  <sheetData>
    <row r="1" spans="1:26" ht="24.9" customHeight="1">
      <c r="A1" s="463" t="s">
        <v>212</v>
      </c>
      <c r="B1" s="463"/>
      <c r="C1" s="463"/>
      <c r="D1" s="463"/>
      <c r="E1" s="463"/>
      <c r="F1" s="463"/>
      <c r="G1" s="463"/>
      <c r="H1" s="463"/>
      <c r="I1" s="463"/>
      <c r="J1" s="463"/>
      <c r="K1" s="463"/>
      <c r="L1" s="463"/>
      <c r="M1" s="463"/>
      <c r="N1" s="463"/>
      <c r="O1" s="218"/>
    </row>
    <row r="2" spans="1:26" ht="24.9" customHeight="1"/>
    <row r="3" spans="1:26" ht="24.9" customHeight="1">
      <c r="A3" s="235" t="s">
        <v>443</v>
      </c>
      <c r="B3" s="230" t="s">
        <v>444</v>
      </c>
      <c r="C3" s="230"/>
      <c r="D3" s="230"/>
      <c r="E3" s="230"/>
      <c r="P3" s="238"/>
      <c r="Q3" s="238"/>
      <c r="R3" s="238"/>
      <c r="S3" s="321"/>
      <c r="T3" s="322"/>
      <c r="U3" s="238"/>
      <c r="V3" s="238"/>
      <c r="W3" s="238"/>
      <c r="X3" s="238"/>
      <c r="Y3" s="238"/>
      <c r="Z3" s="238"/>
    </row>
    <row r="4" spans="1:26" s="266" customFormat="1" ht="24.9" customHeight="1">
      <c r="B4" s="266" t="s">
        <v>445</v>
      </c>
      <c r="C4" s="215" t="s">
        <v>446</v>
      </c>
      <c r="D4" s="268"/>
      <c r="E4" s="268"/>
      <c r="F4" s="268"/>
      <c r="G4" s="268"/>
      <c r="H4" s="268"/>
      <c r="I4" s="268"/>
      <c r="J4" s="268"/>
      <c r="K4" s="268"/>
      <c r="L4" s="268"/>
      <c r="M4" s="268"/>
    </row>
    <row r="5" spans="1:26" s="211" customFormat="1" ht="24.9" customHeight="1">
      <c r="C5" s="211" t="s">
        <v>447</v>
      </c>
      <c r="E5" s="274"/>
      <c r="F5" s="274"/>
      <c r="G5" s="274"/>
      <c r="H5" s="274"/>
      <c r="I5" s="274"/>
      <c r="J5" s="274"/>
      <c r="K5" s="264"/>
      <c r="L5" s="264"/>
      <c r="M5" s="264"/>
    </row>
    <row r="6" spans="1:26" s="266" customFormat="1" ht="24.9" customHeight="1">
      <c r="B6" s="266" t="s">
        <v>799</v>
      </c>
      <c r="C6" s="265"/>
      <c r="E6" s="265"/>
      <c r="F6" s="265"/>
      <c r="G6" s="265"/>
      <c r="H6" s="265"/>
      <c r="I6" s="265"/>
      <c r="J6" s="265"/>
      <c r="K6" s="268"/>
      <c r="L6" s="268"/>
      <c r="M6" s="268"/>
    </row>
    <row r="7" spans="1:26" s="266" customFormat="1" ht="24.9" customHeight="1">
      <c r="B7" s="323"/>
      <c r="D7" s="273"/>
      <c r="E7" s="265"/>
      <c r="F7" s="265"/>
      <c r="G7" s="265"/>
      <c r="H7" s="163"/>
      <c r="I7" s="163" t="s">
        <v>98</v>
      </c>
      <c r="J7" s="163"/>
      <c r="K7" s="29"/>
      <c r="L7" s="484" t="s">
        <v>99</v>
      </c>
      <c r="M7" s="484"/>
      <c r="N7" s="484"/>
    </row>
    <row r="8" spans="1:26" s="266" customFormat="1" ht="24.9" customHeight="1">
      <c r="B8" s="324"/>
      <c r="D8" s="273"/>
      <c r="E8" s="265"/>
      <c r="F8" s="265"/>
      <c r="G8" s="265"/>
      <c r="H8" s="385" t="s">
        <v>704</v>
      </c>
      <c r="I8" s="219"/>
      <c r="J8" s="385" t="s">
        <v>672</v>
      </c>
      <c r="K8" s="219"/>
      <c r="L8" s="385" t="s">
        <v>704</v>
      </c>
      <c r="M8" s="219"/>
      <c r="N8" s="385" t="s">
        <v>672</v>
      </c>
    </row>
    <row r="9" spans="1:26" s="266" customFormat="1" ht="24.9" customHeight="1">
      <c r="B9" s="275" t="s">
        <v>748</v>
      </c>
      <c r="D9" s="273"/>
      <c r="E9" s="265"/>
      <c r="F9" s="265"/>
      <c r="G9" s="265"/>
      <c r="H9" s="220"/>
      <c r="I9" s="219"/>
      <c r="J9" s="220"/>
      <c r="K9" s="219"/>
      <c r="L9" s="220"/>
      <c r="M9" s="219"/>
      <c r="N9" s="220"/>
    </row>
    <row r="10" spans="1:26" s="266" customFormat="1" ht="24.9" customHeight="1">
      <c r="B10" s="272" t="s">
        <v>749</v>
      </c>
      <c r="D10" s="273"/>
      <c r="E10" s="265"/>
      <c r="F10" s="265"/>
      <c r="G10" s="265"/>
      <c r="H10" s="220"/>
      <c r="I10" s="219"/>
      <c r="J10" s="220"/>
      <c r="K10" s="219"/>
      <c r="L10" s="220"/>
      <c r="M10" s="219"/>
      <c r="N10" s="220"/>
    </row>
    <row r="11" spans="1:26" s="266" customFormat="1" ht="24.9" customHeight="1">
      <c r="B11" s="265" t="s">
        <v>449</v>
      </c>
      <c r="D11" s="273"/>
      <c r="E11" s="265"/>
      <c r="F11" s="265"/>
      <c r="G11" s="265"/>
      <c r="H11" s="441">
        <v>1061234.83</v>
      </c>
      <c r="I11" s="442"/>
      <c r="J11" s="325">
        <v>0</v>
      </c>
      <c r="K11" s="442"/>
      <c r="L11" s="441">
        <v>1061234.83</v>
      </c>
      <c r="M11" s="442"/>
      <c r="N11" s="325">
        <v>0</v>
      </c>
    </row>
    <row r="12" spans="1:26" s="266" customFormat="1" ht="24.9" customHeight="1">
      <c r="B12" s="324"/>
      <c r="C12" s="266" t="s">
        <v>750</v>
      </c>
      <c r="D12" s="273"/>
      <c r="E12" s="265"/>
      <c r="F12" s="265"/>
      <c r="G12" s="265"/>
      <c r="H12" s="443">
        <f>+H11</f>
        <v>1061234.83</v>
      </c>
      <c r="I12" s="442"/>
      <c r="J12" s="165">
        <f>+J11</f>
        <v>0</v>
      </c>
      <c r="K12" s="442"/>
      <c r="L12" s="443">
        <f>+L11</f>
        <v>1061234.83</v>
      </c>
      <c r="M12" s="442"/>
      <c r="N12" s="165">
        <f>+N11</f>
        <v>0</v>
      </c>
    </row>
    <row r="13" spans="1:26" s="266" customFormat="1" ht="24.9" customHeight="1">
      <c r="B13" s="275" t="s">
        <v>450</v>
      </c>
    </row>
    <row r="14" spans="1:26" s="266" customFormat="1" ht="24.9" customHeight="1">
      <c r="B14" s="272" t="s">
        <v>448</v>
      </c>
    </row>
    <row r="15" spans="1:26" s="266" customFormat="1" ht="24.9" customHeight="1">
      <c r="B15" s="266" t="s">
        <v>451</v>
      </c>
      <c r="D15" s="273"/>
      <c r="E15" s="265"/>
      <c r="F15" s="265"/>
    </row>
    <row r="16" spans="1:26" s="266" customFormat="1" ht="24.9" customHeight="1">
      <c r="C16" s="266" t="s">
        <v>452</v>
      </c>
      <c r="D16" s="273"/>
      <c r="F16" s="265"/>
      <c r="H16" s="82">
        <v>5737872.6500000004</v>
      </c>
      <c r="I16" s="81"/>
      <c r="J16" s="83">
        <v>4407584.37</v>
      </c>
      <c r="K16" s="265"/>
      <c r="L16" s="82">
        <v>5737872.6500000004</v>
      </c>
      <c r="M16" s="81"/>
      <c r="N16" s="83">
        <v>4407584.37</v>
      </c>
    </row>
    <row r="17" spans="1:14" s="266" customFormat="1" ht="24.9" customHeight="1">
      <c r="B17" s="266" t="s">
        <v>449</v>
      </c>
      <c r="D17" s="273"/>
      <c r="F17" s="265"/>
      <c r="H17" s="82">
        <v>0</v>
      </c>
      <c r="I17" s="81"/>
      <c r="J17" s="83">
        <v>3249640</v>
      </c>
      <c r="K17" s="265"/>
      <c r="L17" s="82">
        <v>0</v>
      </c>
      <c r="M17" s="81"/>
      <c r="N17" s="83">
        <v>3249640</v>
      </c>
    </row>
    <row r="18" spans="1:14" s="266" customFormat="1" ht="24.9" customHeight="1">
      <c r="C18" s="272" t="s">
        <v>453</v>
      </c>
      <c r="D18" s="273"/>
      <c r="E18" s="265"/>
      <c r="H18" s="165">
        <f>SUM(H16:H17)</f>
        <v>5737872.6500000004</v>
      </c>
      <c r="I18" s="81"/>
      <c r="J18" s="165">
        <f>SUM(J16:J17)</f>
        <v>7657224.3700000001</v>
      </c>
      <c r="K18" s="265"/>
      <c r="L18" s="165">
        <f>SUM(L16:L17)</f>
        <v>5737872.6500000004</v>
      </c>
      <c r="M18" s="81"/>
      <c r="N18" s="165">
        <f>SUM(N16:N17)</f>
        <v>7657224.3700000001</v>
      </c>
    </row>
    <row r="19" spans="1:14" s="266" customFormat="1" ht="24.9" customHeight="1">
      <c r="B19" s="272" t="s">
        <v>454</v>
      </c>
      <c r="H19" s="325"/>
      <c r="J19" s="325"/>
      <c r="L19" s="325"/>
      <c r="N19" s="325"/>
    </row>
    <row r="20" spans="1:14" s="266" customFormat="1" ht="24.9" customHeight="1">
      <c r="B20" s="266" t="s">
        <v>451</v>
      </c>
      <c r="D20" s="273"/>
      <c r="E20" s="265"/>
      <c r="F20" s="265"/>
      <c r="H20" s="325"/>
      <c r="J20" s="325"/>
      <c r="L20" s="325"/>
      <c r="N20" s="325"/>
    </row>
    <row r="21" spans="1:14" s="266" customFormat="1" ht="24.9" customHeight="1">
      <c r="C21" s="266" t="s">
        <v>452</v>
      </c>
      <c r="D21" s="273"/>
      <c r="F21" s="265"/>
      <c r="H21" s="325">
        <v>0</v>
      </c>
      <c r="J21" s="325">
        <v>190767.54</v>
      </c>
      <c r="L21" s="325">
        <v>0</v>
      </c>
      <c r="N21" s="325">
        <v>190767.54</v>
      </c>
    </row>
    <row r="22" spans="1:14" s="266" customFormat="1" ht="24.9" customHeight="1">
      <c r="C22" s="272" t="s">
        <v>455</v>
      </c>
      <c r="D22" s="273"/>
      <c r="E22" s="265"/>
      <c r="H22" s="165">
        <f>SUM(H21)</f>
        <v>0</v>
      </c>
      <c r="I22" s="81"/>
      <c r="J22" s="165">
        <f>SUM(J21)</f>
        <v>190767.54</v>
      </c>
      <c r="K22" s="265"/>
      <c r="L22" s="165">
        <f>SUM(L21)</f>
        <v>0</v>
      </c>
      <c r="M22" s="81"/>
      <c r="N22" s="165">
        <f>SUM(N21)</f>
        <v>190767.54</v>
      </c>
    </row>
    <row r="23" spans="1:14" s="266" customFormat="1" ht="24.9" customHeight="1" thickBot="1">
      <c r="B23" s="275" t="s">
        <v>456</v>
      </c>
      <c r="H23" s="84">
        <f>+H18+H22</f>
        <v>5737872.6500000004</v>
      </c>
      <c r="J23" s="84">
        <f>+J18+J22</f>
        <v>7847991.9100000001</v>
      </c>
      <c r="L23" s="84">
        <f>+L18+L22</f>
        <v>5737872.6500000004</v>
      </c>
      <c r="M23" s="81"/>
      <c r="N23" s="84">
        <f>+N18+N22</f>
        <v>7847991.9100000001</v>
      </c>
    </row>
    <row r="24" spans="1:14" s="266" customFormat="1" ht="24.9" customHeight="1" thickTop="1">
      <c r="B24" s="275"/>
      <c r="C24" s="272"/>
      <c r="H24" s="325"/>
      <c r="J24" s="325"/>
      <c r="L24" s="325"/>
      <c r="N24" s="325"/>
    </row>
    <row r="25" spans="1:14" s="266" customFormat="1" ht="24.9" customHeight="1">
      <c r="C25" s="272" t="s">
        <v>457</v>
      </c>
    </row>
    <row r="26" spans="1:14" s="266" customFormat="1" ht="24.9" customHeight="1">
      <c r="C26" s="272" t="s">
        <v>458</v>
      </c>
    </row>
    <row r="27" spans="1:14" s="266" customFormat="1" ht="24.9" customHeight="1">
      <c r="C27" s="272" t="s">
        <v>459</v>
      </c>
    </row>
    <row r="28" spans="1:14" s="266" customFormat="1" ht="24.9" customHeight="1">
      <c r="A28" s="215"/>
      <c r="B28" s="215"/>
      <c r="C28" s="230" t="s">
        <v>460</v>
      </c>
      <c r="D28" s="215"/>
      <c r="E28" s="215"/>
      <c r="F28" s="215"/>
      <c r="G28" s="215"/>
      <c r="H28" s="215"/>
      <c r="I28" s="215"/>
      <c r="J28" s="215"/>
      <c r="K28" s="215"/>
      <c r="L28" s="215"/>
      <c r="M28" s="215"/>
      <c r="N28" s="215"/>
    </row>
    <row r="29" spans="1:14" ht="24.9" customHeight="1">
      <c r="D29" s="215" t="s">
        <v>688</v>
      </c>
    </row>
    <row r="30" spans="1:14" ht="24.9" customHeight="1">
      <c r="C30" s="215" t="s">
        <v>751</v>
      </c>
    </row>
    <row r="31" spans="1:14" ht="24.9" customHeight="1">
      <c r="C31" s="215" t="s">
        <v>692</v>
      </c>
    </row>
    <row r="32" spans="1:14" ht="24.9" customHeight="1">
      <c r="C32" s="215" t="s">
        <v>789</v>
      </c>
    </row>
    <row r="33" spans="1:14" ht="24.9" customHeight="1">
      <c r="D33" s="215" t="s">
        <v>689</v>
      </c>
    </row>
    <row r="34" spans="1:14" ht="24.9" customHeight="1">
      <c r="C34" s="215" t="s">
        <v>691</v>
      </c>
    </row>
    <row r="35" spans="1:14" ht="24.9" customHeight="1">
      <c r="C35" s="215" t="s">
        <v>690</v>
      </c>
    </row>
    <row r="36" spans="1:14" ht="26.1" customHeight="1"/>
    <row r="37" spans="1:14" ht="23.4" customHeight="1">
      <c r="A37" s="463" t="s">
        <v>220</v>
      </c>
      <c r="B37" s="463"/>
      <c r="C37" s="463"/>
      <c r="D37" s="463"/>
      <c r="E37" s="463"/>
      <c r="F37" s="463"/>
      <c r="G37" s="463"/>
      <c r="H37" s="463"/>
      <c r="I37" s="463"/>
      <c r="J37" s="463"/>
      <c r="K37" s="463"/>
      <c r="L37" s="463"/>
      <c r="M37" s="463"/>
      <c r="N37" s="463"/>
    </row>
    <row r="38" spans="1:14" ht="23.4" customHeight="1"/>
    <row r="39" spans="1:14" ht="23.4" customHeight="1">
      <c r="A39" s="266"/>
      <c r="B39" s="272"/>
      <c r="C39" s="277" t="s">
        <v>461</v>
      </c>
      <c r="D39" s="212"/>
      <c r="E39" s="212"/>
      <c r="F39" s="212"/>
      <c r="G39" s="266"/>
      <c r="H39" s="266"/>
      <c r="I39" s="266"/>
      <c r="J39" s="266"/>
      <c r="K39" s="266"/>
      <c r="L39" s="266"/>
      <c r="M39" s="266"/>
    </row>
    <row r="40" spans="1:14" ht="23.4" customHeight="1">
      <c r="A40" s="266"/>
      <c r="C40" s="266"/>
      <c r="D40" s="266" t="s">
        <v>838</v>
      </c>
      <c r="E40" s="266"/>
      <c r="F40" s="266"/>
      <c r="G40" s="266"/>
      <c r="H40" s="266"/>
      <c r="I40" s="266"/>
      <c r="J40" s="266"/>
      <c r="K40" s="266"/>
      <c r="L40" s="266"/>
      <c r="M40" s="266"/>
    </row>
    <row r="41" spans="1:14" ht="23.4" customHeight="1">
      <c r="A41" s="266"/>
      <c r="C41" s="266" t="s">
        <v>840</v>
      </c>
      <c r="D41" s="266"/>
      <c r="E41" s="266"/>
      <c r="F41" s="266"/>
      <c r="G41" s="266"/>
      <c r="H41" s="266"/>
      <c r="I41" s="266"/>
      <c r="J41" s="266"/>
      <c r="K41" s="266"/>
      <c r="L41" s="266"/>
      <c r="M41" s="266"/>
    </row>
    <row r="42" spans="1:14" ht="23.4" customHeight="1">
      <c r="A42" s="266"/>
      <c r="C42" s="272" t="s">
        <v>839</v>
      </c>
      <c r="D42" s="266"/>
      <c r="E42" s="266"/>
      <c r="F42" s="266"/>
      <c r="G42" s="266"/>
      <c r="H42" s="266"/>
      <c r="I42" s="266"/>
      <c r="J42" s="266"/>
      <c r="K42" s="266"/>
      <c r="L42" s="266"/>
      <c r="M42" s="266"/>
    </row>
    <row r="43" spans="1:14" ht="23.4" customHeight="1">
      <c r="A43" s="266"/>
      <c r="B43" s="272"/>
      <c r="C43" s="277" t="s">
        <v>462</v>
      </c>
      <c r="D43" s="266"/>
      <c r="E43" s="266"/>
      <c r="F43" s="266"/>
      <c r="G43" s="266"/>
      <c r="H43" s="266"/>
      <c r="I43" s="326"/>
      <c r="J43" s="266"/>
      <c r="K43" s="266"/>
      <c r="L43" s="266"/>
      <c r="M43" s="266"/>
    </row>
    <row r="44" spans="1:14" ht="23.4" customHeight="1">
      <c r="A44" s="266"/>
      <c r="B44" s="272"/>
      <c r="C44" s="266"/>
      <c r="D44" s="266" t="s">
        <v>463</v>
      </c>
      <c r="E44" s="266"/>
      <c r="F44" s="266"/>
      <c r="G44" s="266"/>
      <c r="H44" s="266"/>
      <c r="I44" s="266"/>
      <c r="J44" s="266"/>
      <c r="K44" s="266"/>
      <c r="L44" s="266"/>
      <c r="M44" s="266"/>
    </row>
    <row r="45" spans="1:14" ht="23.4" customHeight="1">
      <c r="A45" s="266"/>
      <c r="B45" s="272"/>
      <c r="C45" s="266" t="s">
        <v>837</v>
      </c>
      <c r="D45" s="266"/>
      <c r="E45" s="266"/>
      <c r="F45" s="266"/>
      <c r="G45" s="266"/>
      <c r="H45" s="266"/>
      <c r="I45" s="266"/>
      <c r="J45" s="266"/>
      <c r="K45" s="266"/>
      <c r="L45" s="266"/>
      <c r="M45" s="266"/>
    </row>
    <row r="46" spans="1:14" ht="23.4" customHeight="1">
      <c r="A46" s="266"/>
      <c r="B46" s="272"/>
      <c r="D46" s="211" t="s">
        <v>732</v>
      </c>
      <c r="E46" s="266"/>
      <c r="F46" s="266"/>
      <c r="G46" s="266"/>
      <c r="H46" s="266"/>
      <c r="I46" s="266"/>
      <c r="J46" s="266"/>
      <c r="K46" s="266"/>
      <c r="L46" s="266"/>
      <c r="M46" s="266"/>
    </row>
    <row r="47" spans="1:14" ht="23.4" customHeight="1">
      <c r="A47" s="266"/>
      <c r="B47" s="272"/>
      <c r="D47" s="211"/>
      <c r="E47" s="266"/>
      <c r="F47" s="266"/>
      <c r="G47" s="266"/>
      <c r="H47" s="266"/>
      <c r="I47" s="266"/>
      <c r="J47" s="266"/>
      <c r="K47" s="266"/>
      <c r="L47" s="266"/>
      <c r="M47" s="266"/>
    </row>
    <row r="48" spans="1:14" ht="23.4" customHeight="1">
      <c r="A48" s="266"/>
      <c r="B48" s="272" t="s">
        <v>464</v>
      </c>
      <c r="D48" s="266"/>
      <c r="E48" s="266"/>
      <c r="F48" s="266"/>
      <c r="G48" s="266"/>
      <c r="H48" s="266"/>
      <c r="I48" s="266"/>
      <c r="J48" s="266"/>
      <c r="K48" s="266"/>
      <c r="L48" s="266"/>
      <c r="M48" s="266"/>
    </row>
    <row r="49" spans="1:27" ht="23.4" customHeight="1">
      <c r="A49" s="266"/>
      <c r="B49" s="272" t="s">
        <v>733</v>
      </c>
      <c r="C49" s="266"/>
      <c r="D49" s="266"/>
      <c r="E49" s="266"/>
      <c r="F49" s="266"/>
      <c r="G49" s="266"/>
      <c r="H49" s="266"/>
      <c r="I49" s="266"/>
      <c r="J49" s="266"/>
      <c r="K49" s="266"/>
      <c r="L49" s="266"/>
      <c r="M49" s="266"/>
    </row>
    <row r="50" spans="1:27" ht="23.4" customHeight="1">
      <c r="A50" s="266"/>
      <c r="B50" s="272"/>
      <c r="C50" s="266"/>
      <c r="D50" s="266"/>
      <c r="E50" s="266"/>
      <c r="F50" s="266"/>
      <c r="G50" s="266"/>
      <c r="H50" s="483" t="s">
        <v>175</v>
      </c>
      <c r="I50" s="483"/>
      <c r="J50" s="483"/>
      <c r="K50" s="483"/>
      <c r="L50" s="483"/>
      <c r="M50" s="483"/>
      <c r="N50" s="483"/>
    </row>
    <row r="51" spans="1:27" ht="23.4" customHeight="1">
      <c r="A51" s="266"/>
      <c r="B51" s="272"/>
      <c r="C51" s="266"/>
      <c r="D51" s="266"/>
      <c r="E51" s="266"/>
      <c r="F51" s="266"/>
      <c r="G51" s="266"/>
      <c r="H51" s="487" t="s">
        <v>465</v>
      </c>
      <c r="I51" s="487"/>
      <c r="J51" s="487"/>
      <c r="K51" s="266"/>
      <c r="L51" s="487" t="s">
        <v>466</v>
      </c>
      <c r="M51" s="487"/>
      <c r="N51" s="487"/>
    </row>
    <row r="52" spans="1:27" ht="23.4" customHeight="1">
      <c r="A52" s="266"/>
      <c r="B52" s="272"/>
      <c r="C52" s="266"/>
      <c r="D52" s="266"/>
      <c r="E52" s="266"/>
      <c r="F52" s="266"/>
      <c r="G52" s="266"/>
      <c r="H52" s="385" t="s">
        <v>704</v>
      </c>
      <c r="I52" s="219"/>
      <c r="J52" s="385" t="s">
        <v>672</v>
      </c>
      <c r="K52" s="219"/>
      <c r="L52" s="385" t="s">
        <v>704</v>
      </c>
      <c r="M52" s="219"/>
      <c r="N52" s="385" t="s">
        <v>672</v>
      </c>
    </row>
    <row r="53" spans="1:27" ht="23.4" customHeight="1">
      <c r="A53" s="266"/>
      <c r="B53" s="272" t="s">
        <v>467</v>
      </c>
      <c r="C53" s="266"/>
      <c r="D53" s="266"/>
      <c r="E53" s="266"/>
      <c r="F53" s="266"/>
      <c r="G53" s="266"/>
      <c r="H53" s="25">
        <v>32325433.25</v>
      </c>
      <c r="I53" s="266"/>
      <c r="J53" s="25">
        <v>42501541.850000001</v>
      </c>
      <c r="K53" s="266"/>
      <c r="L53" s="25">
        <v>26587560.609999999</v>
      </c>
      <c r="M53" s="266"/>
      <c r="N53" s="25">
        <v>37903189.940000005</v>
      </c>
    </row>
    <row r="54" spans="1:27" ht="23.4" customHeight="1">
      <c r="A54" s="266"/>
      <c r="B54" s="272" t="s">
        <v>461</v>
      </c>
      <c r="C54" s="266"/>
      <c r="D54" s="266"/>
      <c r="E54" s="266"/>
      <c r="F54" s="266"/>
      <c r="G54" s="266"/>
      <c r="H54" s="25">
        <v>53393710</v>
      </c>
      <c r="I54" s="266"/>
      <c r="J54" s="82">
        <v>72947362.5</v>
      </c>
      <c r="K54" s="266"/>
      <c r="L54" s="25">
        <v>54454944.829999998</v>
      </c>
      <c r="M54" s="266"/>
      <c r="N54" s="82">
        <v>69697722.5</v>
      </c>
    </row>
    <row r="55" spans="1:27" ht="23.4" customHeight="1" thickBot="1">
      <c r="A55" s="266"/>
      <c r="B55" s="272"/>
      <c r="C55" s="266" t="s">
        <v>132</v>
      </c>
      <c r="D55" s="266"/>
      <c r="E55" s="266"/>
      <c r="F55" s="266"/>
      <c r="G55" s="266"/>
      <c r="H55" s="327">
        <f>SUM(H53:H54)</f>
        <v>85719143.25</v>
      </c>
      <c r="I55" s="266"/>
      <c r="J55" s="327">
        <f>SUM(J53:J54)</f>
        <v>115448904.34999999</v>
      </c>
      <c r="K55" s="266"/>
      <c r="L55" s="327">
        <f>SUM(L53:L54)</f>
        <v>81042505.439999998</v>
      </c>
      <c r="M55" s="266"/>
      <c r="N55" s="327">
        <f>SUM(N53:N54)</f>
        <v>107600912.44</v>
      </c>
    </row>
    <row r="56" spans="1:27" ht="23.4" customHeight="1" thickTop="1">
      <c r="A56" s="266"/>
      <c r="B56" s="272"/>
      <c r="C56" s="266"/>
      <c r="D56" s="266"/>
      <c r="E56" s="266"/>
      <c r="F56" s="266"/>
      <c r="G56" s="266"/>
      <c r="H56" s="328"/>
      <c r="I56" s="266"/>
      <c r="J56" s="328"/>
      <c r="K56" s="266"/>
      <c r="L56" s="328"/>
      <c r="M56" s="266"/>
      <c r="N56" s="328"/>
    </row>
    <row r="57" spans="1:27" ht="23.4" customHeight="1">
      <c r="A57" s="266"/>
      <c r="B57" s="272" t="s">
        <v>468</v>
      </c>
      <c r="C57" s="266" t="s">
        <v>469</v>
      </c>
      <c r="D57" s="266"/>
      <c r="E57" s="266"/>
      <c r="F57" s="266"/>
      <c r="G57" s="266"/>
      <c r="H57" s="266"/>
      <c r="I57" s="266"/>
      <c r="J57" s="266"/>
      <c r="K57" s="266"/>
      <c r="L57" s="266"/>
      <c r="M57" s="266"/>
    </row>
    <row r="58" spans="1:27" ht="23.4" customHeight="1">
      <c r="A58" s="266"/>
      <c r="B58" s="272"/>
      <c r="C58" s="215" t="s">
        <v>470</v>
      </c>
      <c r="D58" s="266"/>
      <c r="E58" s="266"/>
      <c r="F58" s="266"/>
      <c r="G58" s="266"/>
      <c r="H58" s="266"/>
      <c r="I58" s="266"/>
      <c r="J58" s="266"/>
      <c r="K58" s="266"/>
      <c r="L58" s="266"/>
      <c r="M58" s="266"/>
    </row>
    <row r="59" spans="1:27" ht="23.4" customHeight="1">
      <c r="A59" s="266"/>
      <c r="B59" s="272"/>
      <c r="C59" s="215" t="s">
        <v>471</v>
      </c>
      <c r="D59" s="266"/>
      <c r="E59" s="266"/>
      <c r="F59" s="266"/>
      <c r="G59" s="266"/>
      <c r="H59" s="266"/>
      <c r="I59" s="266"/>
      <c r="J59" s="266"/>
      <c r="K59" s="266"/>
      <c r="L59" s="266"/>
      <c r="M59" s="266"/>
    </row>
    <row r="60" spans="1:27" ht="23.4" customHeight="1">
      <c r="A60" s="266"/>
      <c r="B60" s="272" t="s">
        <v>472</v>
      </c>
      <c r="C60" s="266" t="s">
        <v>473</v>
      </c>
      <c r="D60" s="266"/>
      <c r="E60" s="266"/>
      <c r="F60" s="266"/>
      <c r="G60" s="266"/>
      <c r="H60" s="266"/>
      <c r="I60" s="266"/>
      <c r="J60" s="266"/>
      <c r="K60" s="266"/>
      <c r="L60" s="266"/>
      <c r="M60" s="266"/>
    </row>
    <row r="61" spans="1:27" ht="23.4" customHeight="1">
      <c r="A61" s="266"/>
      <c r="B61" s="272"/>
      <c r="C61" s="266" t="s">
        <v>474</v>
      </c>
      <c r="D61" s="266"/>
      <c r="E61" s="266"/>
      <c r="F61" s="266"/>
      <c r="G61" s="266"/>
      <c r="H61" s="266"/>
      <c r="I61" s="266"/>
      <c r="J61" s="266"/>
      <c r="K61" s="266"/>
      <c r="L61" s="266"/>
      <c r="M61" s="266"/>
    </row>
    <row r="62" spans="1:27" ht="23.4" customHeight="1">
      <c r="A62" s="266"/>
      <c r="B62" s="272"/>
      <c r="C62" s="266"/>
      <c r="D62" s="266"/>
      <c r="E62" s="266"/>
      <c r="F62" s="266"/>
      <c r="G62" s="266"/>
      <c r="H62" s="266"/>
      <c r="I62" s="266"/>
      <c r="J62" s="266"/>
      <c r="K62" s="266"/>
      <c r="L62" s="266"/>
      <c r="M62" s="266"/>
    </row>
    <row r="63" spans="1:27" ht="23.4" customHeight="1">
      <c r="B63" s="232" t="s">
        <v>475</v>
      </c>
      <c r="Q63" s="238"/>
      <c r="R63" s="238"/>
      <c r="S63" s="238"/>
      <c r="T63" s="321"/>
      <c r="U63" s="322"/>
      <c r="V63" s="238"/>
      <c r="W63" s="238"/>
      <c r="X63" s="238"/>
      <c r="Y63" s="238"/>
      <c r="Z63" s="238"/>
      <c r="AA63" s="238"/>
    </row>
    <row r="64" spans="1:27" ht="23.4" customHeight="1">
      <c r="B64" s="215" t="s">
        <v>476</v>
      </c>
      <c r="P64" s="238"/>
      <c r="Q64" s="238"/>
      <c r="R64" s="238"/>
      <c r="S64" s="321"/>
      <c r="T64" s="322"/>
      <c r="U64" s="238"/>
      <c r="V64" s="238"/>
      <c r="W64" s="238"/>
      <c r="X64" s="238"/>
      <c r="Y64" s="238"/>
      <c r="Z64" s="238"/>
    </row>
    <row r="65" spans="1:26" ht="23.4" customHeight="1">
      <c r="B65" s="329" t="s">
        <v>477</v>
      </c>
      <c r="C65" s="330"/>
      <c r="P65" s="238"/>
      <c r="Q65" s="238"/>
      <c r="R65" s="238"/>
      <c r="S65" s="321"/>
      <c r="T65" s="322"/>
      <c r="U65" s="238"/>
      <c r="V65" s="238"/>
      <c r="W65" s="238"/>
      <c r="X65" s="238"/>
      <c r="Y65" s="238"/>
      <c r="Z65" s="238"/>
    </row>
    <row r="66" spans="1:26" ht="23.4" customHeight="1">
      <c r="B66" s="329" t="s">
        <v>478</v>
      </c>
      <c r="C66" s="330"/>
      <c r="P66" s="238"/>
      <c r="Q66" s="238"/>
      <c r="R66" s="238"/>
      <c r="S66" s="321"/>
      <c r="T66" s="322"/>
      <c r="U66" s="238"/>
      <c r="V66" s="238"/>
      <c r="W66" s="238"/>
      <c r="X66" s="238"/>
      <c r="Y66" s="238"/>
      <c r="Z66" s="238"/>
    </row>
    <row r="67" spans="1:26" ht="23.4" customHeight="1">
      <c r="B67" s="215" t="s">
        <v>479</v>
      </c>
      <c r="P67" s="238"/>
      <c r="Q67" s="238"/>
      <c r="R67" s="238"/>
      <c r="S67" s="321"/>
      <c r="T67" s="322"/>
      <c r="U67" s="238"/>
      <c r="V67" s="238"/>
      <c r="W67" s="238"/>
      <c r="X67" s="238"/>
      <c r="Y67" s="238"/>
      <c r="Z67" s="238"/>
    </row>
    <row r="68" spans="1:26" ht="23.4" customHeight="1">
      <c r="B68" s="331" t="s">
        <v>480</v>
      </c>
      <c r="C68" s="331"/>
      <c r="D68" s="332"/>
    </row>
    <row r="69" spans="1:26" ht="23.4" customHeight="1">
      <c r="B69" s="331" t="s">
        <v>481</v>
      </c>
      <c r="C69" s="331"/>
      <c r="D69" s="332"/>
    </row>
    <row r="70" spans="1:26" ht="23.4" customHeight="1">
      <c r="B70" s="331" t="s">
        <v>482</v>
      </c>
      <c r="C70" s="331"/>
      <c r="D70" s="332"/>
      <c r="P70" s="322"/>
      <c r="Q70" s="238"/>
      <c r="R70" s="238"/>
      <c r="S70" s="238"/>
      <c r="T70" s="238"/>
      <c r="U70" s="238"/>
      <c r="V70" s="238"/>
    </row>
    <row r="71" spans="1:26" s="230" customFormat="1" ht="23.4" customHeight="1">
      <c r="B71" s="331" t="s">
        <v>483</v>
      </c>
      <c r="C71" s="331"/>
      <c r="D71" s="332"/>
    </row>
    <row r="72" spans="1:26" ht="23.4" customHeight="1">
      <c r="B72" s="215" t="s">
        <v>484</v>
      </c>
    </row>
    <row r="73" spans="1:26" ht="23.4" customHeight="1">
      <c r="B73" s="215" t="s">
        <v>485</v>
      </c>
    </row>
    <row r="74" spans="1:26" ht="23.4" customHeight="1"/>
    <row r="75" spans="1:26" ht="27" customHeight="1">
      <c r="A75" s="463" t="s">
        <v>231</v>
      </c>
      <c r="B75" s="463"/>
      <c r="C75" s="463"/>
      <c r="D75" s="463"/>
      <c r="E75" s="463"/>
      <c r="F75" s="463"/>
      <c r="G75" s="463"/>
      <c r="H75" s="463"/>
      <c r="I75" s="463"/>
      <c r="J75" s="463"/>
      <c r="K75" s="463"/>
      <c r="L75" s="463"/>
      <c r="M75" s="463"/>
      <c r="N75" s="463"/>
    </row>
    <row r="76" spans="1:26" ht="27" customHeight="1"/>
    <row r="77" spans="1:26" ht="27" customHeight="1">
      <c r="B77" s="331" t="s">
        <v>486</v>
      </c>
      <c r="C77" s="331"/>
      <c r="D77" s="331"/>
      <c r="G77" s="331"/>
      <c r="H77" s="331"/>
      <c r="I77" s="332"/>
      <c r="J77" s="331"/>
      <c r="P77" s="321"/>
      <c r="Q77" s="322"/>
      <c r="R77" s="238"/>
      <c r="S77" s="238"/>
      <c r="T77" s="238"/>
      <c r="U77" s="238"/>
      <c r="V77" s="238"/>
      <c r="W77" s="238"/>
    </row>
    <row r="78" spans="1:26" ht="27" customHeight="1">
      <c r="B78" s="331" t="s">
        <v>487</v>
      </c>
      <c r="C78" s="331" t="s">
        <v>488</v>
      </c>
      <c r="D78" s="331"/>
      <c r="G78" s="331"/>
      <c r="H78" s="331"/>
      <c r="I78" s="332"/>
      <c r="J78" s="331"/>
      <c r="P78" s="321"/>
      <c r="Q78" s="322"/>
      <c r="R78" s="238"/>
      <c r="S78" s="238"/>
      <c r="T78" s="238"/>
      <c r="U78" s="238"/>
      <c r="V78" s="238"/>
      <c r="W78" s="238"/>
    </row>
    <row r="79" spans="1:26" ht="27" customHeight="1">
      <c r="B79" s="331" t="s">
        <v>489</v>
      </c>
      <c r="C79" s="331"/>
      <c r="D79" s="331"/>
      <c r="G79" s="331"/>
      <c r="H79" s="331"/>
      <c r="I79" s="332"/>
      <c r="J79" s="331"/>
      <c r="P79" s="321"/>
      <c r="Q79" s="322"/>
      <c r="R79" s="238"/>
      <c r="S79" s="238"/>
      <c r="T79" s="238"/>
      <c r="U79" s="238"/>
      <c r="V79" s="238"/>
      <c r="W79" s="238"/>
    </row>
    <row r="80" spans="1:26" ht="27" customHeight="1">
      <c r="B80" s="331" t="s">
        <v>490</v>
      </c>
      <c r="C80" s="331"/>
      <c r="D80" s="331"/>
      <c r="G80" s="331"/>
      <c r="H80" s="331"/>
      <c r="I80" s="332"/>
      <c r="J80" s="331"/>
      <c r="P80" s="321"/>
      <c r="Q80" s="322"/>
      <c r="R80" s="238"/>
      <c r="S80" s="238"/>
      <c r="T80" s="238"/>
      <c r="U80" s="238"/>
      <c r="V80" s="238"/>
      <c r="W80" s="238"/>
    </row>
    <row r="81" spans="2:23" ht="27" customHeight="1">
      <c r="B81" s="331" t="s">
        <v>487</v>
      </c>
      <c r="C81" s="331" t="s">
        <v>491</v>
      </c>
      <c r="D81" s="331"/>
      <c r="G81" s="331"/>
      <c r="H81" s="331"/>
      <c r="I81" s="332"/>
      <c r="J81" s="331"/>
      <c r="P81" s="321"/>
      <c r="Q81" s="322"/>
      <c r="R81" s="238"/>
      <c r="S81" s="238"/>
      <c r="T81" s="238"/>
      <c r="U81" s="238"/>
      <c r="V81" s="238"/>
      <c r="W81" s="238"/>
    </row>
    <row r="82" spans="2:23" ht="27" customHeight="1">
      <c r="B82" s="331" t="s">
        <v>492</v>
      </c>
      <c r="C82" s="331"/>
      <c r="D82" s="331"/>
      <c r="G82" s="331"/>
      <c r="H82" s="331"/>
      <c r="I82" s="332"/>
      <c r="J82" s="331"/>
      <c r="P82" s="321"/>
      <c r="Q82" s="322"/>
      <c r="R82" s="238"/>
      <c r="S82" s="238"/>
      <c r="T82" s="238"/>
      <c r="U82" s="238"/>
      <c r="V82" s="238"/>
      <c r="W82" s="238"/>
    </row>
    <row r="83" spans="2:23" ht="27" customHeight="1">
      <c r="B83" s="331" t="s">
        <v>487</v>
      </c>
      <c r="C83" s="332" t="s">
        <v>734</v>
      </c>
      <c r="D83" s="332"/>
      <c r="G83" s="332"/>
      <c r="H83" s="332"/>
      <c r="I83" s="332"/>
      <c r="J83" s="331"/>
      <c r="K83" s="331"/>
      <c r="L83" s="331"/>
      <c r="M83" s="331"/>
      <c r="N83" s="223"/>
    </row>
    <row r="84" spans="2:23" ht="27" customHeight="1">
      <c r="B84" s="331" t="s">
        <v>735</v>
      </c>
      <c r="C84" s="332"/>
      <c r="D84" s="332"/>
      <c r="G84" s="332"/>
      <c r="H84" s="332"/>
      <c r="I84" s="332"/>
      <c r="J84" s="331"/>
      <c r="K84" s="331"/>
      <c r="L84" s="331"/>
      <c r="M84" s="331"/>
      <c r="N84" s="223"/>
    </row>
    <row r="85" spans="2:23" ht="27" customHeight="1">
      <c r="I85" s="285"/>
      <c r="J85" s="488" t="s">
        <v>493</v>
      </c>
      <c r="K85" s="488"/>
      <c r="L85" s="488"/>
      <c r="M85" s="488"/>
      <c r="N85" s="488"/>
    </row>
    <row r="86" spans="2:23" ht="27" customHeight="1">
      <c r="I86" s="290"/>
      <c r="J86" s="292" t="s">
        <v>494</v>
      </c>
      <c r="K86" s="292"/>
      <c r="L86" s="292" t="s">
        <v>495</v>
      </c>
      <c r="M86" s="285"/>
      <c r="N86" s="485" t="s">
        <v>132</v>
      </c>
    </row>
    <row r="87" spans="2:23" ht="27" customHeight="1">
      <c r="I87" s="290"/>
      <c r="J87" s="286" t="s">
        <v>496</v>
      </c>
      <c r="K87" s="292"/>
      <c r="L87" s="293" t="s">
        <v>497</v>
      </c>
      <c r="M87" s="285"/>
      <c r="N87" s="486"/>
    </row>
    <row r="88" spans="2:23" ht="27" customHeight="1">
      <c r="D88" s="294" t="s">
        <v>498</v>
      </c>
      <c r="J88" s="292"/>
      <c r="K88" s="292"/>
      <c r="L88" s="292"/>
      <c r="M88" s="285"/>
      <c r="N88" s="285"/>
    </row>
    <row r="89" spans="2:23" ht="27" customHeight="1">
      <c r="D89" s="290" t="s">
        <v>499</v>
      </c>
      <c r="J89" s="139">
        <v>115.58</v>
      </c>
      <c r="K89" s="139"/>
      <c r="L89" s="138">
        <v>0</v>
      </c>
      <c r="M89" s="78"/>
      <c r="N89" s="78">
        <f>SUM(J89:M89)</f>
        <v>115.58</v>
      </c>
    </row>
    <row r="90" spans="2:23" ht="27" customHeight="1">
      <c r="D90" s="290" t="s">
        <v>500</v>
      </c>
      <c r="J90" s="137"/>
      <c r="K90" s="137"/>
      <c r="L90" s="137"/>
      <c r="M90" s="78"/>
      <c r="N90" s="137"/>
    </row>
    <row r="91" spans="2:23" ht="27" customHeight="1">
      <c r="D91" s="290" t="s">
        <v>501</v>
      </c>
      <c r="J91" s="139">
        <v>280.25</v>
      </c>
      <c r="K91" s="139"/>
      <c r="L91" s="138">
        <v>0</v>
      </c>
      <c r="M91" s="78"/>
      <c r="N91" s="78">
        <f>SUM(J91:M91)</f>
        <v>280.25</v>
      </c>
    </row>
    <row r="92" spans="2:23" ht="27" customHeight="1">
      <c r="D92" s="290" t="s">
        <v>502</v>
      </c>
      <c r="J92" s="139">
        <v>231.76</v>
      </c>
      <c r="K92" s="139"/>
      <c r="L92" s="139">
        <v>381.52</v>
      </c>
      <c r="M92" s="78"/>
      <c r="N92" s="78">
        <f>SUM(J92:M92)</f>
        <v>613.28</v>
      </c>
    </row>
    <row r="93" spans="2:23" ht="27" customHeight="1">
      <c r="D93" s="290" t="s">
        <v>503</v>
      </c>
      <c r="J93" s="139">
        <v>204.24</v>
      </c>
      <c r="K93" s="139"/>
      <c r="L93" s="139">
        <v>491.34</v>
      </c>
      <c r="M93" s="78"/>
      <c r="N93" s="78">
        <f>SUM(J93:M93)</f>
        <v>695.57999999999993</v>
      </c>
    </row>
    <row r="94" spans="2:23" ht="27" customHeight="1">
      <c r="D94" s="333" t="s">
        <v>132</v>
      </c>
      <c r="J94" s="166">
        <f>SUM(J89:J93)</f>
        <v>831.82999999999993</v>
      </c>
      <c r="K94" s="78"/>
      <c r="L94" s="166">
        <f>SUM(L89:L93)</f>
        <v>872.8599999999999</v>
      </c>
      <c r="M94" s="78"/>
      <c r="N94" s="166">
        <f>SUM(N89:N93)</f>
        <v>1704.6899999999998</v>
      </c>
    </row>
    <row r="95" spans="2:23" ht="27" customHeight="1"/>
    <row r="96" spans="2:23" ht="27" customHeight="1">
      <c r="I96" s="285"/>
      <c r="J96" s="488" t="s">
        <v>504</v>
      </c>
      <c r="K96" s="488"/>
      <c r="L96" s="488"/>
      <c r="M96" s="488"/>
      <c r="N96" s="488"/>
    </row>
    <row r="97" spans="4:14" ht="27" customHeight="1">
      <c r="I97" s="290"/>
      <c r="J97" s="292" t="s">
        <v>494</v>
      </c>
      <c r="K97" s="292"/>
      <c r="L97" s="292" t="s">
        <v>495</v>
      </c>
      <c r="M97" s="285"/>
      <c r="N97" s="485" t="s">
        <v>132</v>
      </c>
    </row>
    <row r="98" spans="4:14" ht="27" customHeight="1">
      <c r="J98" s="286" t="s">
        <v>496</v>
      </c>
      <c r="K98" s="292"/>
      <c r="L98" s="286" t="s">
        <v>497</v>
      </c>
      <c r="M98" s="285"/>
      <c r="N98" s="486"/>
    </row>
    <row r="99" spans="4:14" ht="27" customHeight="1">
      <c r="D99" s="294" t="s">
        <v>498</v>
      </c>
      <c r="J99" s="292"/>
      <c r="K99" s="292"/>
      <c r="L99" s="292"/>
      <c r="M99" s="285"/>
      <c r="N99" s="285"/>
    </row>
    <row r="100" spans="4:14" ht="27" customHeight="1">
      <c r="D100" s="290" t="s">
        <v>499</v>
      </c>
      <c r="J100" s="138">
        <v>0</v>
      </c>
      <c r="K100" s="139"/>
      <c r="L100" s="138">
        <v>0</v>
      </c>
      <c r="M100" s="78"/>
      <c r="N100" s="138">
        <f>SUM(J100:M100)</f>
        <v>0</v>
      </c>
    </row>
    <row r="101" spans="4:14" ht="27" customHeight="1">
      <c r="D101" s="290" t="s">
        <v>500</v>
      </c>
      <c r="J101" s="140"/>
      <c r="K101" s="140"/>
      <c r="L101" s="140"/>
      <c r="M101" s="141"/>
      <c r="N101" s="140"/>
    </row>
    <row r="102" spans="4:14" ht="27" customHeight="1">
      <c r="D102" s="290" t="s">
        <v>501</v>
      </c>
      <c r="J102" s="139">
        <v>166.28</v>
      </c>
      <c r="K102" s="137"/>
      <c r="L102" s="138">
        <v>0</v>
      </c>
      <c r="M102" s="78"/>
      <c r="N102" s="139">
        <f>SUM(J102:M102)</f>
        <v>166.28</v>
      </c>
    </row>
    <row r="103" spans="4:14" ht="27" customHeight="1">
      <c r="D103" s="290" t="s">
        <v>502</v>
      </c>
      <c r="J103" s="139">
        <v>3.08</v>
      </c>
      <c r="K103" s="137"/>
      <c r="L103" s="139">
        <v>9.3000000000000007</v>
      </c>
      <c r="M103" s="78"/>
      <c r="N103" s="139">
        <f>SUM(J103:M103)</f>
        <v>12.38</v>
      </c>
    </row>
    <row r="104" spans="4:14" ht="27" customHeight="1">
      <c r="D104" s="290" t="s">
        <v>503</v>
      </c>
      <c r="J104" s="167">
        <v>169.97</v>
      </c>
      <c r="K104" s="78"/>
      <c r="L104" s="167">
        <v>335.94</v>
      </c>
      <c r="M104" s="78"/>
      <c r="N104" s="167">
        <f>SUM(J104:M104)</f>
        <v>505.90999999999997</v>
      </c>
    </row>
    <row r="105" spans="4:14" ht="27" customHeight="1">
      <c r="D105" s="333" t="s">
        <v>132</v>
      </c>
      <c r="J105" s="166">
        <f>SUM(J100:J104)</f>
        <v>339.33000000000004</v>
      </c>
      <c r="K105" s="78"/>
      <c r="L105" s="166">
        <f>SUM(L100:L104)</f>
        <v>345.24</v>
      </c>
      <c r="M105" s="78"/>
      <c r="N105" s="166">
        <f>SUM(N100:N104)</f>
        <v>684.56999999999994</v>
      </c>
    </row>
    <row r="106" spans="4:14" ht="27" customHeight="1"/>
    <row r="107" spans="4:14" ht="27.9" customHeight="1"/>
  </sheetData>
  <mergeCells count="11">
    <mergeCell ref="H50:N50"/>
    <mergeCell ref="A1:N1"/>
    <mergeCell ref="L7:N7"/>
    <mergeCell ref="A37:N37"/>
    <mergeCell ref="N97:N98"/>
    <mergeCell ref="H51:J51"/>
    <mergeCell ref="L51:N51"/>
    <mergeCell ref="A75:N75"/>
    <mergeCell ref="J85:N85"/>
    <mergeCell ref="N86:N87"/>
    <mergeCell ref="J96:N96"/>
  </mergeCells>
  <phoneticPr fontId="89" type="noConversion"/>
  <pageMargins left="0.78740157480314965" right="0.39370078740157483" top="0.6692913385826772" bottom="0.3937007874015748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70"/>
  <sheetViews>
    <sheetView zoomScale="90" zoomScaleNormal="90" zoomScaleSheetLayoutView="90" workbookViewId="0">
      <selection activeCell="A43" sqref="A43"/>
    </sheetView>
  </sheetViews>
  <sheetFormatPr defaultColWidth="9.125" defaultRowHeight="23.1" customHeight="1"/>
  <cols>
    <col min="1" max="1" width="3.75" style="215" customWidth="1"/>
    <col min="2" max="2" width="9.125" style="215" customWidth="1"/>
    <col min="3" max="3" width="9.125" style="215"/>
    <col min="4" max="4" width="9.125" style="215" customWidth="1"/>
    <col min="5" max="5" width="3" style="215" customWidth="1"/>
    <col min="6" max="6" width="11.125" style="215" customWidth="1"/>
    <col min="7" max="7" width="0.875" style="215" customWidth="1"/>
    <col min="8" max="8" width="11.125" style="215" customWidth="1"/>
    <col min="9" max="9" width="0.875" style="215" customWidth="1"/>
    <col min="10" max="10" width="11.125" style="215" customWidth="1"/>
    <col min="11" max="11" width="0.875" style="215" customWidth="1"/>
    <col min="12" max="12" width="11.125" style="215" customWidth="1"/>
    <col min="13" max="13" width="0.875" style="215" customWidth="1"/>
    <col min="14" max="14" width="11.125" style="215" customWidth="1"/>
    <col min="15" max="15" width="0.875" style="215" customWidth="1"/>
    <col min="16" max="16" width="13.875" style="215" bestFit="1" customWidth="1"/>
    <col min="17" max="17" width="1.625" style="215" customWidth="1"/>
    <col min="18" max="16384" width="9.125" style="215"/>
  </cols>
  <sheetData>
    <row r="1" spans="1:32" ht="21.9" customHeight="1">
      <c r="A1" s="463" t="s">
        <v>252</v>
      </c>
      <c r="B1" s="463"/>
      <c r="C1" s="463"/>
      <c r="D1" s="463"/>
      <c r="E1" s="463"/>
      <c r="F1" s="463"/>
      <c r="G1" s="463"/>
      <c r="H1" s="463"/>
      <c r="I1" s="463"/>
      <c r="J1" s="463"/>
      <c r="K1" s="463"/>
      <c r="L1" s="463"/>
      <c r="M1" s="463"/>
      <c r="N1" s="463"/>
      <c r="O1" s="463"/>
      <c r="P1" s="463"/>
      <c r="Q1" s="214"/>
    </row>
    <row r="2" spans="1:32" ht="21.9" customHeight="1"/>
    <row r="3" spans="1:32" s="232" customFormat="1" ht="21.9" customHeight="1">
      <c r="A3" s="278"/>
      <c r="B3" s="278" t="s">
        <v>505</v>
      </c>
      <c r="C3" s="279"/>
      <c r="D3" s="279"/>
      <c r="E3" s="279"/>
      <c r="F3" s="278"/>
      <c r="G3" s="278"/>
      <c r="H3" s="278"/>
      <c r="I3" s="278"/>
      <c r="J3" s="278"/>
      <c r="K3" s="280"/>
      <c r="L3" s="278"/>
      <c r="M3" s="280"/>
      <c r="N3" s="280"/>
      <c r="O3" s="280"/>
    </row>
    <row r="4" spans="1:32" s="232" customFormat="1" ht="21.9" customHeight="1">
      <c r="A4" s="278"/>
      <c r="B4" s="278" t="s">
        <v>506</v>
      </c>
      <c r="C4" s="279"/>
      <c r="D4" s="279"/>
      <c r="E4" s="279"/>
      <c r="F4" s="278"/>
      <c r="G4" s="278"/>
      <c r="H4" s="278"/>
      <c r="I4" s="278"/>
      <c r="J4" s="278"/>
      <c r="K4" s="280"/>
      <c r="L4" s="278"/>
      <c r="M4" s="280"/>
      <c r="N4" s="280"/>
      <c r="O4" s="280"/>
      <c r="R4" s="281"/>
      <c r="S4" s="281"/>
      <c r="T4" s="282"/>
      <c r="U4" s="282"/>
      <c r="V4" s="282"/>
      <c r="W4" s="282"/>
      <c r="X4" s="282"/>
      <c r="Y4" s="283"/>
      <c r="Z4" s="283"/>
      <c r="AA4" s="283"/>
      <c r="AB4" s="283"/>
      <c r="AC4" s="283"/>
      <c r="AD4" s="283"/>
      <c r="AE4" s="283"/>
      <c r="AF4" s="284"/>
    </row>
    <row r="5" spans="1:32" s="232" customFormat="1" ht="21.9" customHeight="1">
      <c r="A5" s="278"/>
      <c r="B5" s="278" t="s">
        <v>507</v>
      </c>
      <c r="C5" s="279"/>
      <c r="D5" s="279"/>
      <c r="E5" s="279"/>
      <c r="F5" s="278"/>
      <c r="G5" s="278"/>
      <c r="H5" s="278"/>
      <c r="I5" s="278"/>
      <c r="J5" s="278"/>
      <c r="K5" s="280"/>
      <c r="L5" s="278"/>
      <c r="M5" s="280"/>
      <c r="N5" s="280"/>
      <c r="O5" s="280"/>
      <c r="R5" s="281"/>
      <c r="S5" s="281"/>
      <c r="T5" s="282"/>
      <c r="U5" s="282"/>
      <c r="V5" s="282"/>
      <c r="W5" s="282"/>
      <c r="X5" s="282"/>
      <c r="Y5" s="283"/>
      <c r="Z5" s="283"/>
      <c r="AA5" s="283"/>
      <c r="AB5" s="283"/>
      <c r="AC5" s="283"/>
      <c r="AD5" s="283"/>
      <c r="AE5" s="283"/>
      <c r="AF5" s="284"/>
    </row>
    <row r="6" spans="1:32" s="232" customFormat="1" ht="21.9" customHeight="1">
      <c r="A6" s="278"/>
      <c r="B6" s="278" t="s">
        <v>508</v>
      </c>
      <c r="C6" s="279"/>
      <c r="D6" s="279"/>
      <c r="E6" s="279"/>
      <c r="F6" s="278"/>
      <c r="G6" s="278"/>
      <c r="H6" s="278"/>
      <c r="I6" s="278"/>
      <c r="J6" s="278"/>
      <c r="K6" s="280"/>
      <c r="L6" s="278"/>
      <c r="M6" s="280"/>
      <c r="N6" s="280"/>
      <c r="O6" s="280"/>
      <c r="R6" s="281"/>
      <c r="S6" s="281"/>
      <c r="T6" s="282"/>
      <c r="U6" s="282"/>
      <c r="V6" s="282"/>
      <c r="W6" s="282"/>
      <c r="X6" s="282"/>
      <c r="Y6" s="283"/>
      <c r="Z6" s="283"/>
      <c r="AA6" s="283"/>
      <c r="AB6" s="283"/>
      <c r="AC6" s="283"/>
      <c r="AD6" s="283"/>
      <c r="AE6" s="283"/>
      <c r="AF6" s="284"/>
    </row>
    <row r="7" spans="1:32" s="232" customFormat="1" ht="21.9" customHeight="1">
      <c r="A7" s="278"/>
      <c r="B7" s="278" t="s">
        <v>736</v>
      </c>
      <c r="C7" s="279"/>
      <c r="D7" s="279"/>
      <c r="E7" s="279"/>
      <c r="F7" s="278"/>
      <c r="G7" s="278"/>
      <c r="H7" s="278"/>
      <c r="I7" s="278"/>
      <c r="J7" s="278"/>
      <c r="K7" s="280"/>
      <c r="L7" s="278"/>
      <c r="M7" s="280"/>
      <c r="N7" s="280"/>
      <c r="O7" s="280"/>
      <c r="R7" s="281"/>
      <c r="S7" s="281"/>
      <c r="T7" s="282"/>
      <c r="U7" s="282"/>
      <c r="V7" s="282"/>
      <c r="W7" s="282"/>
      <c r="X7" s="282"/>
      <c r="Y7" s="283"/>
      <c r="Z7" s="283"/>
      <c r="AA7" s="283"/>
      <c r="AB7" s="283"/>
      <c r="AC7" s="283"/>
      <c r="AD7" s="283"/>
      <c r="AE7" s="283"/>
      <c r="AF7" s="284"/>
    </row>
    <row r="8" spans="1:32" s="232" customFormat="1" ht="21.9" customHeight="1">
      <c r="A8" s="278"/>
      <c r="B8" s="278" t="s">
        <v>509</v>
      </c>
      <c r="C8" s="279"/>
      <c r="D8" s="279"/>
      <c r="E8" s="279"/>
      <c r="F8" s="278"/>
      <c r="G8" s="278"/>
      <c r="H8" s="278"/>
      <c r="I8" s="278"/>
      <c r="J8" s="278"/>
      <c r="K8" s="280"/>
      <c r="L8" s="278"/>
      <c r="M8" s="280"/>
      <c r="N8" s="280"/>
      <c r="O8" s="280"/>
      <c r="R8" s="281"/>
      <c r="S8" s="281"/>
      <c r="T8" s="282"/>
      <c r="U8" s="282"/>
      <c r="V8" s="282"/>
      <c r="W8" s="282"/>
      <c r="X8" s="282"/>
      <c r="Y8" s="283"/>
      <c r="Z8" s="283"/>
      <c r="AA8" s="283"/>
      <c r="AB8" s="283"/>
      <c r="AC8" s="283"/>
      <c r="AD8" s="283"/>
      <c r="AE8" s="283"/>
      <c r="AF8" s="284"/>
    </row>
    <row r="9" spans="1:32" ht="21.9" customHeight="1">
      <c r="D9" s="285"/>
      <c r="E9" s="285"/>
      <c r="F9" s="488" t="s">
        <v>510</v>
      </c>
      <c r="G9" s="488"/>
      <c r="H9" s="488"/>
      <c r="I9" s="488"/>
      <c r="J9" s="488"/>
      <c r="K9" s="488"/>
      <c r="L9" s="488"/>
      <c r="M9" s="488"/>
      <c r="N9" s="488"/>
      <c r="O9" s="488"/>
      <c r="P9" s="488"/>
      <c r="R9" s="287"/>
      <c r="S9" s="287"/>
      <c r="T9" s="288"/>
      <c r="U9" s="288"/>
      <c r="V9" s="288"/>
      <c r="W9" s="288"/>
      <c r="X9" s="288"/>
      <c r="Y9" s="289"/>
      <c r="Z9" s="289"/>
      <c r="AA9" s="289"/>
      <c r="AB9" s="289"/>
      <c r="AC9" s="289"/>
      <c r="AD9" s="289"/>
      <c r="AE9" s="289"/>
      <c r="AF9" s="213"/>
    </row>
    <row r="10" spans="1:32" ht="21.9" customHeight="1">
      <c r="D10" s="290"/>
      <c r="E10" s="290"/>
      <c r="F10" s="488" t="s">
        <v>511</v>
      </c>
      <c r="G10" s="488"/>
      <c r="H10" s="488"/>
      <c r="I10" s="285"/>
      <c r="J10" s="493" t="s">
        <v>512</v>
      </c>
      <c r="K10" s="291"/>
      <c r="L10" s="493" t="s">
        <v>513</v>
      </c>
      <c r="M10" s="285"/>
      <c r="N10" s="485" t="s">
        <v>132</v>
      </c>
      <c r="O10" s="285"/>
      <c r="P10" s="493" t="s">
        <v>514</v>
      </c>
      <c r="R10" s="287"/>
      <c r="S10" s="287"/>
      <c r="T10" s="288"/>
      <c r="U10" s="288"/>
      <c r="V10" s="288"/>
      <c r="W10" s="288"/>
      <c r="X10" s="288"/>
      <c r="Y10" s="289"/>
      <c r="Z10" s="289"/>
      <c r="AA10" s="289"/>
      <c r="AB10" s="289"/>
      <c r="AC10" s="289"/>
      <c r="AD10" s="289"/>
      <c r="AE10" s="289"/>
      <c r="AF10" s="213"/>
    </row>
    <row r="11" spans="1:32" ht="21.9" customHeight="1">
      <c r="D11" s="290"/>
      <c r="E11" s="290"/>
      <c r="F11" s="292" t="s">
        <v>494</v>
      </c>
      <c r="G11" s="292"/>
      <c r="H11" s="292" t="s">
        <v>495</v>
      </c>
      <c r="I11" s="285"/>
      <c r="J11" s="494"/>
      <c r="K11" s="292"/>
      <c r="L11" s="494"/>
      <c r="M11" s="292"/>
      <c r="N11" s="485"/>
      <c r="O11" s="285"/>
      <c r="P11" s="494"/>
    </row>
    <row r="12" spans="1:32" ht="21.9" customHeight="1">
      <c r="D12" s="290"/>
      <c r="E12" s="290"/>
      <c r="F12" s="286" t="s">
        <v>496</v>
      </c>
      <c r="G12" s="292"/>
      <c r="H12" s="286" t="s">
        <v>497</v>
      </c>
      <c r="I12" s="285"/>
      <c r="J12" s="488"/>
      <c r="K12" s="292"/>
      <c r="L12" s="488"/>
      <c r="M12" s="292"/>
      <c r="N12" s="486"/>
      <c r="O12" s="285"/>
      <c r="P12" s="293" t="s">
        <v>515</v>
      </c>
    </row>
    <row r="13" spans="1:32" ht="21.9" customHeight="1">
      <c r="B13" s="294" t="s">
        <v>516</v>
      </c>
      <c r="F13" s="292"/>
      <c r="G13" s="292"/>
      <c r="H13" s="292"/>
      <c r="I13" s="285"/>
      <c r="J13" s="292"/>
      <c r="K13" s="292"/>
      <c r="L13" s="292"/>
      <c r="M13" s="292"/>
      <c r="N13" s="285"/>
      <c r="O13" s="285"/>
      <c r="P13" s="285"/>
    </row>
    <row r="14" spans="1:32" ht="21.9" customHeight="1">
      <c r="B14" s="215" t="s">
        <v>517</v>
      </c>
      <c r="F14" s="295">
        <v>183.91</v>
      </c>
      <c r="G14" s="70"/>
      <c r="H14" s="295">
        <v>0</v>
      </c>
      <c r="I14" s="42"/>
      <c r="J14" s="42">
        <v>0</v>
      </c>
      <c r="K14" s="42"/>
      <c r="L14" s="42">
        <v>95.77</v>
      </c>
      <c r="M14" s="42"/>
      <c r="N14" s="295">
        <f>SUM(F14:M14)</f>
        <v>279.68</v>
      </c>
      <c r="O14" s="285"/>
      <c r="P14" s="296" t="s">
        <v>518</v>
      </c>
    </row>
    <row r="15" spans="1:32" ht="21.9" customHeight="1">
      <c r="B15" s="290" t="s">
        <v>519</v>
      </c>
      <c r="F15" s="295">
        <v>0.16</v>
      </c>
      <c r="G15" s="64"/>
      <c r="H15" s="295">
        <v>0</v>
      </c>
      <c r="I15" s="42"/>
      <c r="J15" s="42">
        <v>0</v>
      </c>
      <c r="K15" s="42"/>
      <c r="L15" s="42">
        <v>0</v>
      </c>
      <c r="M15" s="42"/>
      <c r="N15" s="295">
        <f>SUM(F15:M15)</f>
        <v>0.16</v>
      </c>
      <c r="O15" s="297"/>
      <c r="P15" s="298">
        <v>0.25</v>
      </c>
    </row>
    <row r="16" spans="1:32" ht="21.9" customHeight="1">
      <c r="B16" s="290" t="s">
        <v>520</v>
      </c>
      <c r="F16" s="299">
        <f>SUM(F14:F15)</f>
        <v>184.07</v>
      </c>
      <c r="G16" s="64"/>
      <c r="H16" s="299">
        <f>SUM(H14:H15)</f>
        <v>0</v>
      </c>
      <c r="I16" s="42"/>
      <c r="J16" s="299">
        <f>SUM(J14:J15)</f>
        <v>0</v>
      </c>
      <c r="K16" s="42"/>
      <c r="L16" s="299">
        <f>SUM(L14:L15)</f>
        <v>95.77</v>
      </c>
      <c r="M16" s="42"/>
      <c r="N16" s="299">
        <f>SUM(N14:N15)</f>
        <v>279.84000000000003</v>
      </c>
      <c r="O16" s="297"/>
      <c r="P16" s="300"/>
    </row>
    <row r="17" spans="1:16" ht="21.9" customHeight="1">
      <c r="B17" s="294" t="s">
        <v>498</v>
      </c>
      <c r="F17" s="292"/>
      <c r="G17" s="292"/>
      <c r="H17" s="292"/>
      <c r="I17" s="285"/>
      <c r="J17" s="292"/>
      <c r="K17" s="292"/>
      <c r="L17" s="292"/>
      <c r="M17" s="292"/>
      <c r="N17" s="285"/>
      <c r="O17" s="285"/>
      <c r="P17" s="285"/>
    </row>
    <row r="18" spans="1:16" ht="21.9" customHeight="1">
      <c r="B18" s="290" t="s">
        <v>521</v>
      </c>
    </row>
    <row r="19" spans="1:16" ht="21.9" customHeight="1">
      <c r="B19" s="290" t="s">
        <v>500</v>
      </c>
      <c r="F19" s="295">
        <v>115.58</v>
      </c>
      <c r="G19" s="64"/>
      <c r="H19" s="295">
        <v>0</v>
      </c>
      <c r="I19" s="42"/>
      <c r="J19" s="42">
        <v>0</v>
      </c>
      <c r="K19" s="42"/>
      <c r="L19" s="42">
        <v>0</v>
      </c>
      <c r="M19" s="292"/>
      <c r="N19" s="295">
        <f>SUM(F19:L19)</f>
        <v>115.58</v>
      </c>
      <c r="O19" s="285"/>
      <c r="P19" s="298" t="s">
        <v>659</v>
      </c>
    </row>
    <row r="20" spans="1:16" ht="21.9" customHeight="1">
      <c r="B20" s="290" t="s">
        <v>522</v>
      </c>
      <c r="F20" s="295">
        <v>231.76</v>
      </c>
      <c r="G20" s="64"/>
      <c r="H20" s="295">
        <v>381.52</v>
      </c>
      <c r="I20" s="42"/>
      <c r="J20" s="42">
        <v>0</v>
      </c>
      <c r="K20" s="42"/>
      <c r="L20" s="42">
        <v>0</v>
      </c>
      <c r="M20" s="42"/>
      <c r="N20" s="295">
        <f>SUM(F20:L20)</f>
        <v>613.28</v>
      </c>
      <c r="O20" s="297"/>
      <c r="P20" s="296" t="s">
        <v>523</v>
      </c>
    </row>
    <row r="21" spans="1:16" ht="21.9" customHeight="1">
      <c r="B21" s="290" t="s">
        <v>524</v>
      </c>
      <c r="F21" s="301"/>
      <c r="G21" s="77"/>
      <c r="H21" s="301"/>
      <c r="I21" s="35"/>
      <c r="J21" s="77"/>
      <c r="K21" s="35"/>
      <c r="L21" s="77"/>
      <c r="M21" s="35"/>
      <c r="N21" s="295"/>
      <c r="O21" s="297"/>
      <c r="P21" s="300"/>
    </row>
    <row r="22" spans="1:16" ht="21.9" customHeight="1">
      <c r="B22" s="290" t="s">
        <v>500</v>
      </c>
      <c r="F22" s="42">
        <v>102.46</v>
      </c>
      <c r="G22" s="42"/>
      <c r="H22" s="42">
        <v>164.28</v>
      </c>
      <c r="I22" s="42"/>
      <c r="J22" s="42">
        <v>428.84</v>
      </c>
      <c r="K22" s="42"/>
      <c r="L22" s="42">
        <v>0</v>
      </c>
      <c r="M22" s="42"/>
      <c r="N22" s="295">
        <f>SUM(F22:L22)</f>
        <v>695.57999999999993</v>
      </c>
      <c r="O22" s="297"/>
      <c r="P22" s="298" t="s">
        <v>752</v>
      </c>
    </row>
    <row r="23" spans="1:16" ht="21.9" customHeight="1">
      <c r="B23" s="290" t="s">
        <v>520</v>
      </c>
      <c r="F23" s="302">
        <f>SUM(F19:F22)</f>
        <v>449.79999999999995</v>
      </c>
      <c r="G23" s="35"/>
      <c r="H23" s="302">
        <f>SUM(H19:H22)</f>
        <v>545.79999999999995</v>
      </c>
      <c r="I23" s="301"/>
      <c r="J23" s="302">
        <f>SUM(J19:J22)</f>
        <v>428.84</v>
      </c>
      <c r="K23" s="35"/>
      <c r="L23" s="302">
        <f>SUM(L19:L22)</f>
        <v>0</v>
      </c>
      <c r="M23" s="35"/>
      <c r="N23" s="166">
        <f>SUM(N19:N22)</f>
        <v>1424.44</v>
      </c>
      <c r="O23" s="297"/>
    </row>
    <row r="24" spans="1:16" ht="21.9" customHeight="1"/>
    <row r="25" spans="1:16" ht="21.9" customHeight="1">
      <c r="D25" s="285"/>
      <c r="E25" s="285"/>
      <c r="F25" s="488" t="s">
        <v>504</v>
      </c>
      <c r="G25" s="488"/>
      <c r="H25" s="488"/>
      <c r="I25" s="488"/>
      <c r="J25" s="488"/>
      <c r="K25" s="488"/>
      <c r="L25" s="488"/>
      <c r="M25" s="488"/>
      <c r="N25" s="488"/>
      <c r="O25" s="488"/>
      <c r="P25" s="488"/>
    </row>
    <row r="26" spans="1:16" ht="21.9" customHeight="1">
      <c r="D26" s="290"/>
      <c r="E26" s="290"/>
      <c r="F26" s="492" t="s">
        <v>511</v>
      </c>
      <c r="G26" s="492"/>
      <c r="H26" s="492"/>
      <c r="I26" s="303"/>
      <c r="J26" s="493" t="s">
        <v>512</v>
      </c>
      <c r="K26" s="291"/>
      <c r="L26" s="493" t="s">
        <v>513</v>
      </c>
      <c r="M26" s="303"/>
      <c r="N26" s="495" t="s">
        <v>132</v>
      </c>
      <c r="O26" s="303"/>
      <c r="P26" s="493" t="s">
        <v>514</v>
      </c>
    </row>
    <row r="27" spans="1:16" ht="21.9" customHeight="1">
      <c r="D27" s="290"/>
      <c r="E27" s="290"/>
      <c r="F27" s="292" t="s">
        <v>494</v>
      </c>
      <c r="G27" s="292"/>
      <c r="H27" s="292" t="s">
        <v>495</v>
      </c>
      <c r="I27" s="285"/>
      <c r="J27" s="494"/>
      <c r="K27" s="292"/>
      <c r="L27" s="494"/>
      <c r="M27" s="292"/>
      <c r="N27" s="485"/>
      <c r="O27" s="285"/>
      <c r="P27" s="494"/>
    </row>
    <row r="28" spans="1:16" ht="21.9" customHeight="1">
      <c r="F28" s="286" t="s">
        <v>496</v>
      </c>
      <c r="G28" s="292"/>
      <c r="H28" s="286" t="s">
        <v>497</v>
      </c>
      <c r="I28" s="285"/>
      <c r="J28" s="488"/>
      <c r="K28" s="292"/>
      <c r="L28" s="488"/>
      <c r="M28" s="292"/>
      <c r="N28" s="486"/>
      <c r="O28" s="285"/>
      <c r="P28" s="293" t="s">
        <v>515</v>
      </c>
    </row>
    <row r="29" spans="1:16" ht="21.9" customHeight="1">
      <c r="B29" s="294" t="s">
        <v>516</v>
      </c>
      <c r="F29" s="292"/>
      <c r="G29" s="292"/>
      <c r="H29" s="292"/>
      <c r="I29" s="285"/>
      <c r="J29" s="292"/>
      <c r="K29" s="292"/>
      <c r="L29" s="292"/>
      <c r="M29" s="292"/>
      <c r="N29" s="285"/>
      <c r="O29" s="285"/>
      <c r="P29" s="285"/>
    </row>
    <row r="30" spans="1:16" ht="21.9" customHeight="1">
      <c r="A30" s="294"/>
      <c r="B30" s="215" t="s">
        <v>517</v>
      </c>
      <c r="F30" s="295">
        <v>139.59</v>
      </c>
      <c r="G30" s="70"/>
      <c r="H30" s="295">
        <v>0</v>
      </c>
      <c r="I30" s="42"/>
      <c r="J30" s="42">
        <v>0</v>
      </c>
      <c r="K30" s="42"/>
      <c r="L30" s="42">
        <v>90.12</v>
      </c>
      <c r="M30" s="42"/>
      <c r="N30" s="295">
        <f>SUM(F30:M30)</f>
        <v>229.71</v>
      </c>
      <c r="O30" s="285"/>
      <c r="P30" s="296" t="s">
        <v>518</v>
      </c>
    </row>
    <row r="31" spans="1:16" ht="21.9" customHeight="1">
      <c r="A31" s="294"/>
      <c r="B31" s="215" t="s">
        <v>525</v>
      </c>
      <c r="F31" s="295">
        <v>41.67</v>
      </c>
      <c r="G31" s="70"/>
      <c r="H31" s="295">
        <v>0</v>
      </c>
      <c r="I31" s="42"/>
      <c r="J31" s="42">
        <v>0</v>
      </c>
      <c r="K31" s="42"/>
      <c r="L31" s="42">
        <v>0</v>
      </c>
      <c r="M31" s="42"/>
      <c r="N31" s="295">
        <f>SUM(F31:M31)</f>
        <v>41.67</v>
      </c>
      <c r="O31" s="285"/>
      <c r="P31" s="304" t="s">
        <v>658</v>
      </c>
    </row>
    <row r="32" spans="1:16" ht="21.9" customHeight="1">
      <c r="B32" s="290" t="s">
        <v>519</v>
      </c>
      <c r="F32" s="295">
        <v>0.16</v>
      </c>
      <c r="G32" s="64"/>
      <c r="H32" s="295">
        <v>0</v>
      </c>
      <c r="I32" s="42"/>
      <c r="J32" s="42">
        <v>0</v>
      </c>
      <c r="K32" s="42"/>
      <c r="L32" s="42">
        <v>0</v>
      </c>
      <c r="M32" s="42"/>
      <c r="N32" s="295">
        <f>SUM(F32:M32)</f>
        <v>0.16</v>
      </c>
      <c r="O32" s="297"/>
      <c r="P32" s="298">
        <v>0.25</v>
      </c>
    </row>
    <row r="33" spans="1:32" ht="21.9" customHeight="1">
      <c r="B33" s="290" t="s">
        <v>520</v>
      </c>
      <c r="F33" s="299">
        <f>SUM(F30:F32)</f>
        <v>181.42</v>
      </c>
      <c r="G33" s="64"/>
      <c r="H33" s="299">
        <f>SUM(H30:H32)</f>
        <v>0</v>
      </c>
      <c r="I33" s="42"/>
      <c r="J33" s="299">
        <f>SUM(J30:J32)</f>
        <v>0</v>
      </c>
      <c r="K33" s="42"/>
      <c r="L33" s="299">
        <f>SUM(L30:L32)</f>
        <v>90.12</v>
      </c>
      <c r="M33" s="42"/>
      <c r="N33" s="299">
        <f>SUM(N30:N32)</f>
        <v>271.54000000000002</v>
      </c>
      <c r="O33" s="297"/>
      <c r="P33" s="300"/>
    </row>
    <row r="34" spans="1:32" ht="21.9" customHeight="1">
      <c r="B34" s="294" t="s">
        <v>498</v>
      </c>
      <c r="F34" s="292"/>
      <c r="G34" s="292"/>
      <c r="H34" s="292"/>
      <c r="I34" s="285"/>
      <c r="J34" s="292"/>
      <c r="K34" s="292"/>
      <c r="L34" s="292"/>
      <c r="M34" s="292"/>
      <c r="N34" s="285"/>
      <c r="O34" s="285"/>
      <c r="P34" s="285"/>
    </row>
    <row r="35" spans="1:32" ht="21.9" customHeight="1">
      <c r="B35" s="290" t="s">
        <v>522</v>
      </c>
      <c r="F35" s="295">
        <v>3.08</v>
      </c>
      <c r="G35" s="64"/>
      <c r="H35" s="295">
        <v>9.3000000000000007</v>
      </c>
      <c r="I35" s="42"/>
      <c r="J35" s="42">
        <v>0</v>
      </c>
      <c r="K35" s="42"/>
      <c r="L35" s="42">
        <v>0</v>
      </c>
      <c r="M35" s="42"/>
      <c r="N35" s="295">
        <f>SUM(F35:L35)</f>
        <v>12.38</v>
      </c>
      <c r="O35" s="285"/>
      <c r="P35" s="305" t="s">
        <v>526</v>
      </c>
    </row>
    <row r="36" spans="1:32" ht="21.9" customHeight="1">
      <c r="B36" s="290" t="s">
        <v>524</v>
      </c>
      <c r="F36" s="137"/>
      <c r="G36" s="137"/>
      <c r="H36" s="137"/>
      <c r="I36" s="78"/>
      <c r="J36" s="78"/>
      <c r="K36" s="78"/>
      <c r="L36" s="78"/>
      <c r="M36" s="78"/>
      <c r="N36" s="297"/>
      <c r="O36" s="297"/>
      <c r="P36" s="285"/>
    </row>
    <row r="37" spans="1:32" ht="21.9" customHeight="1">
      <c r="A37" s="294"/>
      <c r="B37" s="290" t="s">
        <v>500</v>
      </c>
      <c r="F37" s="42">
        <v>68.19</v>
      </c>
      <c r="G37" s="42"/>
      <c r="H37" s="42">
        <v>8.8800000000000008</v>
      </c>
      <c r="I37" s="42"/>
      <c r="J37" s="42">
        <v>428.84</v>
      </c>
      <c r="K37" s="42"/>
      <c r="L37" s="42">
        <v>0</v>
      </c>
      <c r="M37" s="42"/>
      <c r="N37" s="295">
        <f>SUM(F37:L37)</f>
        <v>505.90999999999997</v>
      </c>
      <c r="O37" s="297"/>
      <c r="P37" s="306" t="s">
        <v>753</v>
      </c>
    </row>
    <row r="38" spans="1:32" ht="21.9" customHeight="1">
      <c r="B38" s="290" t="s">
        <v>520</v>
      </c>
      <c r="F38" s="302">
        <f>SUM(F35:F37)</f>
        <v>71.27</v>
      </c>
      <c r="G38" s="307"/>
      <c r="H38" s="302">
        <f>SUM(H35:H37)</f>
        <v>18.18</v>
      </c>
      <c r="I38" s="301"/>
      <c r="J38" s="302">
        <f>SUM(J35:J37)</f>
        <v>428.84</v>
      </c>
      <c r="K38" s="35"/>
      <c r="L38" s="302">
        <f>SUM(L35:L37)</f>
        <v>0</v>
      </c>
      <c r="M38" s="35"/>
      <c r="N38" s="302">
        <f>SUM(N35:N37)</f>
        <v>518.29</v>
      </c>
      <c r="O38" s="297"/>
      <c r="P38" s="285"/>
    </row>
    <row r="39" spans="1:32" ht="23.1" customHeight="1">
      <c r="B39" s="290"/>
      <c r="F39" s="308"/>
      <c r="G39" s="307"/>
      <c r="H39" s="308"/>
      <c r="I39" s="301"/>
      <c r="J39" s="308"/>
      <c r="K39" s="35"/>
      <c r="L39" s="308"/>
      <c r="M39" s="35"/>
      <c r="N39" s="308"/>
      <c r="O39" s="297"/>
      <c r="P39" s="285"/>
    </row>
    <row r="40" spans="1:32" ht="23.1" customHeight="1">
      <c r="B40" s="290"/>
      <c r="F40" s="308"/>
      <c r="G40" s="307"/>
      <c r="H40" s="308"/>
      <c r="I40" s="301"/>
      <c r="J40" s="308"/>
      <c r="K40" s="35"/>
      <c r="L40" s="308"/>
      <c r="M40" s="35"/>
      <c r="N40" s="308"/>
      <c r="O40" s="297"/>
      <c r="P40" s="285"/>
    </row>
    <row r="41" spans="1:32" ht="23.1" customHeight="1">
      <c r="B41" s="290"/>
      <c r="F41" s="308"/>
      <c r="G41" s="307"/>
      <c r="H41" s="308"/>
      <c r="I41" s="301"/>
      <c r="J41" s="308"/>
      <c r="K41" s="35"/>
      <c r="L41" s="308"/>
      <c r="M41" s="35"/>
      <c r="N41" s="308"/>
      <c r="O41" s="297"/>
      <c r="P41" s="285"/>
    </row>
    <row r="42" spans="1:32" ht="27.9" customHeight="1">
      <c r="A42" s="463" t="s">
        <v>263</v>
      </c>
      <c r="B42" s="463"/>
      <c r="C42" s="463"/>
      <c r="D42" s="463"/>
      <c r="E42" s="463"/>
      <c r="F42" s="463"/>
      <c r="G42" s="463"/>
      <c r="H42" s="463"/>
      <c r="I42" s="463"/>
      <c r="J42" s="463"/>
      <c r="K42" s="463"/>
      <c r="L42" s="463"/>
      <c r="M42" s="463"/>
      <c r="N42" s="463"/>
      <c r="O42" s="463"/>
      <c r="P42" s="463"/>
    </row>
    <row r="43" spans="1:32" ht="27.9" customHeight="1">
      <c r="B43" s="290"/>
      <c r="F43" s="309"/>
      <c r="G43" s="309"/>
      <c r="H43" s="309"/>
      <c r="I43" s="295"/>
      <c r="J43" s="79"/>
      <c r="K43" s="80"/>
      <c r="L43" s="79"/>
      <c r="M43" s="80"/>
      <c r="N43" s="295"/>
      <c r="O43" s="297"/>
      <c r="P43" s="285"/>
    </row>
    <row r="44" spans="1:32" s="284" customFormat="1" ht="27.9" customHeight="1">
      <c r="B44" s="282" t="s">
        <v>527</v>
      </c>
    </row>
    <row r="45" spans="1:32" s="232" customFormat="1" ht="27.9" customHeight="1">
      <c r="A45" s="278"/>
      <c r="C45" s="278" t="s">
        <v>528</v>
      </c>
      <c r="D45" s="279"/>
      <c r="E45" s="279"/>
      <c r="F45" s="278"/>
      <c r="G45" s="278"/>
      <c r="H45" s="278"/>
      <c r="I45" s="278"/>
      <c r="J45" s="278"/>
      <c r="K45" s="280"/>
      <c r="L45" s="278"/>
      <c r="M45" s="280"/>
      <c r="N45" s="280"/>
      <c r="O45" s="280"/>
      <c r="R45" s="281"/>
      <c r="S45" s="281"/>
      <c r="T45" s="282"/>
      <c r="U45" s="282"/>
      <c r="V45" s="282"/>
      <c r="W45" s="282"/>
      <c r="X45" s="282"/>
      <c r="Y45" s="283"/>
      <c r="Z45" s="283"/>
      <c r="AA45" s="283"/>
      <c r="AB45" s="283"/>
      <c r="AC45" s="283"/>
      <c r="AD45" s="283"/>
      <c r="AE45" s="283"/>
      <c r="AF45" s="284"/>
    </row>
    <row r="46" spans="1:32" s="232" customFormat="1" ht="27.9" customHeight="1">
      <c r="A46" s="278"/>
      <c r="B46" s="278" t="s">
        <v>529</v>
      </c>
      <c r="C46" s="279"/>
      <c r="D46" s="279"/>
      <c r="E46" s="279"/>
      <c r="F46" s="278"/>
      <c r="G46" s="278"/>
      <c r="H46" s="278"/>
      <c r="I46" s="278"/>
      <c r="J46" s="278"/>
      <c r="K46" s="280"/>
      <c r="L46" s="278"/>
      <c r="M46" s="280"/>
      <c r="N46" s="280"/>
      <c r="O46" s="280"/>
      <c r="R46" s="281"/>
      <c r="S46" s="281"/>
      <c r="T46" s="282"/>
      <c r="U46" s="282"/>
      <c r="V46" s="282"/>
      <c r="W46" s="282"/>
      <c r="X46" s="282"/>
      <c r="Y46" s="283"/>
      <c r="Z46" s="283"/>
      <c r="AA46" s="283"/>
      <c r="AB46" s="283"/>
      <c r="AC46" s="283"/>
      <c r="AD46" s="283"/>
      <c r="AE46" s="283"/>
      <c r="AF46" s="284"/>
    </row>
    <row r="47" spans="1:32" s="232" customFormat="1" ht="27.9" customHeight="1">
      <c r="A47" s="278"/>
      <c r="B47" s="278" t="s">
        <v>530</v>
      </c>
      <c r="C47" s="278"/>
      <c r="D47" s="279"/>
      <c r="E47" s="279"/>
      <c r="F47" s="278"/>
      <c r="G47" s="278"/>
      <c r="H47" s="278"/>
      <c r="I47" s="278"/>
      <c r="J47" s="278"/>
      <c r="K47" s="280"/>
      <c r="L47" s="278"/>
      <c r="M47" s="280"/>
      <c r="N47" s="280"/>
      <c r="O47" s="280"/>
    </row>
    <row r="48" spans="1:32" s="284" customFormat="1" ht="27.9" customHeight="1">
      <c r="B48" s="278" t="s">
        <v>531</v>
      </c>
      <c r="C48" s="281"/>
      <c r="D48" s="281"/>
      <c r="E48" s="281"/>
      <c r="F48" s="282"/>
      <c r="G48" s="282"/>
      <c r="H48" s="282"/>
      <c r="I48" s="282"/>
      <c r="J48" s="282"/>
      <c r="K48" s="283"/>
      <c r="L48" s="283"/>
      <c r="M48" s="283"/>
      <c r="N48" s="283"/>
      <c r="O48" s="283"/>
    </row>
    <row r="49" spans="2:16" s="284" customFormat="1" ht="27.9" customHeight="1">
      <c r="B49" s="278" t="s">
        <v>532</v>
      </c>
    </row>
    <row r="50" spans="2:16" s="284" customFormat="1" ht="27.9" customHeight="1">
      <c r="C50" s="278" t="s">
        <v>533</v>
      </c>
    </row>
    <row r="51" spans="2:16" s="284" customFormat="1" ht="27.9" customHeight="1">
      <c r="B51" s="278" t="s">
        <v>534</v>
      </c>
    </row>
    <row r="52" spans="2:16" s="284" customFormat="1" ht="27.9" customHeight="1">
      <c r="B52" s="278" t="s">
        <v>535</v>
      </c>
    </row>
    <row r="53" spans="2:16" s="284" customFormat="1" ht="27.9" customHeight="1">
      <c r="B53" s="282"/>
      <c r="C53" s="232" t="s">
        <v>536</v>
      </c>
      <c r="D53" s="281"/>
      <c r="E53" s="281"/>
    </row>
    <row r="54" spans="2:16" s="284" customFormat="1" ht="27.9" customHeight="1">
      <c r="B54" s="232" t="s">
        <v>537</v>
      </c>
      <c r="C54" s="281"/>
      <c r="D54" s="281"/>
      <c r="E54" s="281"/>
    </row>
    <row r="55" spans="2:16" s="284" customFormat="1" ht="27.9" customHeight="1">
      <c r="B55" s="278"/>
      <c r="J55" s="489" t="s">
        <v>538</v>
      </c>
      <c r="K55" s="489"/>
      <c r="L55" s="489"/>
      <c r="M55" s="489"/>
      <c r="N55" s="489"/>
      <c r="O55" s="489"/>
      <c r="P55" s="489"/>
    </row>
    <row r="56" spans="2:16" s="284" customFormat="1" ht="27.9" customHeight="1">
      <c r="B56" s="278"/>
      <c r="J56" s="490" t="s">
        <v>539</v>
      </c>
      <c r="K56" s="490"/>
      <c r="L56" s="490"/>
      <c r="M56" s="311"/>
      <c r="N56" s="490" t="s">
        <v>540</v>
      </c>
      <c r="O56" s="490"/>
      <c r="P56" s="490"/>
    </row>
    <row r="57" spans="2:16" s="284" customFormat="1" ht="27.9" customHeight="1">
      <c r="B57" s="278"/>
      <c r="J57" s="312" t="s">
        <v>737</v>
      </c>
      <c r="K57" s="311"/>
      <c r="L57" s="312" t="s">
        <v>541</v>
      </c>
      <c r="M57" s="311"/>
      <c r="N57" s="312" t="s">
        <v>737</v>
      </c>
      <c r="O57" s="311"/>
      <c r="P57" s="312" t="s">
        <v>541</v>
      </c>
    </row>
    <row r="58" spans="2:16" s="284" customFormat="1" ht="27.9" customHeight="1">
      <c r="B58" s="278"/>
      <c r="J58" s="313" t="s">
        <v>738</v>
      </c>
      <c r="K58" s="314"/>
      <c r="L58" s="313" t="s">
        <v>790</v>
      </c>
      <c r="M58" s="315"/>
      <c r="N58" s="313" t="s">
        <v>738</v>
      </c>
      <c r="O58" s="314"/>
      <c r="P58" s="313" t="s">
        <v>790</v>
      </c>
    </row>
    <row r="59" spans="2:16" s="284" customFormat="1" ht="24.9" customHeight="1">
      <c r="B59" s="278"/>
      <c r="C59" s="491" t="s">
        <v>543</v>
      </c>
      <c r="D59" s="491"/>
      <c r="E59" s="491"/>
      <c r="J59" s="310" t="s">
        <v>542</v>
      </c>
      <c r="K59" s="316"/>
      <c r="L59" s="310" t="s">
        <v>542</v>
      </c>
      <c r="M59" s="311"/>
      <c r="N59" s="317" t="s">
        <v>671</v>
      </c>
      <c r="O59" s="318"/>
      <c r="P59" s="319"/>
    </row>
    <row r="60" spans="2:16" s="284" customFormat="1" ht="27.9" customHeight="1">
      <c r="B60" s="278"/>
      <c r="C60" s="320" t="s">
        <v>544</v>
      </c>
      <c r="D60" s="213"/>
      <c r="E60" s="213"/>
      <c r="J60" s="3">
        <v>102.86</v>
      </c>
      <c r="K60" s="3"/>
      <c r="L60" s="3">
        <v>119.24</v>
      </c>
      <c r="M60" s="88"/>
      <c r="N60" s="89">
        <v>2.7442399999999999E-2</v>
      </c>
      <c r="O60" s="3"/>
      <c r="P60" s="89">
        <v>2.9197080291970802E-2</v>
      </c>
    </row>
    <row r="61" spans="2:16" s="284" customFormat="1" ht="27.9" customHeight="1">
      <c r="B61" s="278"/>
      <c r="C61" s="320"/>
      <c r="D61" s="213"/>
      <c r="E61" s="213"/>
      <c r="J61" s="3"/>
      <c r="K61" s="3"/>
      <c r="L61" s="3"/>
      <c r="M61" s="88"/>
      <c r="N61" s="89"/>
      <c r="O61" s="3"/>
      <c r="P61" s="89"/>
    </row>
    <row r="62" spans="2:16" s="284" customFormat="1" ht="27.9" customHeight="1">
      <c r="B62" s="282" t="s">
        <v>545</v>
      </c>
    </row>
    <row r="63" spans="2:16" s="284" customFormat="1" ht="27.9" customHeight="1">
      <c r="B63" s="282"/>
      <c r="C63" s="232" t="s">
        <v>546</v>
      </c>
      <c r="D63" s="281"/>
      <c r="E63" s="281"/>
      <c r="F63" s="282"/>
      <c r="G63" s="282"/>
      <c r="H63" s="282"/>
      <c r="I63" s="282"/>
      <c r="J63" s="282"/>
      <c r="K63" s="283"/>
      <c r="L63" s="283"/>
      <c r="M63" s="283"/>
      <c r="N63" s="283"/>
      <c r="O63" s="283"/>
    </row>
    <row r="64" spans="2:16" s="284" customFormat="1" ht="27.9" customHeight="1">
      <c r="B64" s="232" t="s">
        <v>547</v>
      </c>
      <c r="C64" s="281"/>
      <c r="D64" s="281"/>
      <c r="E64" s="281"/>
      <c r="F64" s="282"/>
      <c r="G64" s="282"/>
      <c r="H64" s="282"/>
      <c r="I64" s="282"/>
      <c r="J64" s="282"/>
      <c r="K64" s="283"/>
      <c r="L64" s="283"/>
      <c r="M64" s="283"/>
      <c r="N64" s="283"/>
      <c r="O64" s="283"/>
    </row>
    <row r="65" spans="2:13" s="284" customFormat="1" ht="27.9" customHeight="1">
      <c r="B65" s="232" t="s">
        <v>548</v>
      </c>
    </row>
    <row r="66" spans="2:13" s="211" customFormat="1" ht="27.9" customHeight="1">
      <c r="D66" s="264"/>
      <c r="E66" s="264"/>
      <c r="F66" s="264"/>
      <c r="G66" s="264"/>
      <c r="H66" s="264"/>
      <c r="I66" s="264"/>
      <c r="J66" s="264"/>
      <c r="K66" s="264"/>
      <c r="M66" s="264"/>
    </row>
    <row r="67" spans="2:13" s="211" customFormat="1" ht="27.9" customHeight="1">
      <c r="D67" s="274"/>
      <c r="E67" s="274"/>
      <c r="F67" s="274"/>
      <c r="G67" s="274"/>
      <c r="H67" s="274"/>
      <c r="I67" s="264"/>
      <c r="J67" s="264"/>
      <c r="K67" s="264"/>
    </row>
    <row r="68" spans="2:13" s="211" customFormat="1" ht="27.9" customHeight="1">
      <c r="D68" s="274"/>
      <c r="E68" s="274"/>
      <c r="F68" s="274"/>
      <c r="G68" s="274"/>
      <c r="H68" s="274"/>
      <c r="I68" s="264"/>
      <c r="J68" s="264"/>
      <c r="K68" s="264"/>
    </row>
    <row r="69" spans="2:13" s="211" customFormat="1" ht="27.9" customHeight="1"/>
    <row r="70" spans="2:13" s="211" customFormat="1" ht="27.9" customHeight="1"/>
  </sheetData>
  <mergeCells count="18">
    <mergeCell ref="A1:P1"/>
    <mergeCell ref="F9:P9"/>
    <mergeCell ref="F10:H10"/>
    <mergeCell ref="J10:J12"/>
    <mergeCell ref="L10:L12"/>
    <mergeCell ref="N10:N12"/>
    <mergeCell ref="P10:P11"/>
    <mergeCell ref="F25:P25"/>
    <mergeCell ref="F26:H26"/>
    <mergeCell ref="J26:J28"/>
    <mergeCell ref="L26:L28"/>
    <mergeCell ref="N26:N28"/>
    <mergeCell ref="P26:P27"/>
    <mergeCell ref="A42:P42"/>
    <mergeCell ref="J55:P55"/>
    <mergeCell ref="J56:L56"/>
    <mergeCell ref="N56:P56"/>
    <mergeCell ref="C59:E59"/>
  </mergeCells>
  <pageMargins left="0.59055118110236227" right="0.39370078740157483" top="0.6692913385826772"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29"/>
  <sheetViews>
    <sheetView topLeftCell="A13" zoomScale="80" zoomScaleNormal="80" zoomScaleSheetLayoutView="90" workbookViewId="0">
      <selection activeCell="B25" sqref="B25"/>
    </sheetView>
  </sheetViews>
  <sheetFormatPr defaultColWidth="9.125" defaultRowHeight="29.25" customHeight="1"/>
  <cols>
    <col min="1" max="1" width="2.125" style="211" customWidth="1"/>
    <col min="2" max="2" width="4.625" style="211" customWidth="1"/>
    <col min="3" max="3" width="5.125" style="211" customWidth="1"/>
    <col min="4" max="5" width="9.125" style="211" customWidth="1"/>
    <col min="6" max="6" width="10.875" style="211" customWidth="1"/>
    <col min="7" max="7" width="10.375" style="211" customWidth="1"/>
    <col min="8" max="8" width="12.75" style="211" customWidth="1"/>
    <col min="9" max="9" width="1.375" style="211" customWidth="1"/>
    <col min="10" max="10" width="12.875" style="211" customWidth="1"/>
    <col min="11" max="11" width="1.375" style="211" customWidth="1"/>
    <col min="12" max="12" width="12.75" style="211" customWidth="1"/>
    <col min="13" max="13" width="1.375" style="211" customWidth="1"/>
    <col min="14" max="14" width="13.75" style="211" customWidth="1"/>
    <col min="15" max="15" width="1.375" style="211" customWidth="1"/>
    <col min="16" max="16384" width="9.125" style="211"/>
  </cols>
  <sheetData>
    <row r="1" spans="1:14" ht="30" customHeight="1">
      <c r="A1" s="475" t="s">
        <v>281</v>
      </c>
      <c r="B1" s="476"/>
      <c r="C1" s="476"/>
      <c r="D1" s="476"/>
      <c r="E1" s="476"/>
      <c r="F1" s="476"/>
      <c r="G1" s="476"/>
      <c r="H1" s="476"/>
      <c r="I1" s="476"/>
      <c r="J1" s="476"/>
      <c r="K1" s="476"/>
      <c r="L1" s="476"/>
      <c r="M1" s="476"/>
      <c r="N1" s="476"/>
    </row>
    <row r="2" spans="1:14" ht="30" customHeight="1"/>
    <row r="3" spans="1:14" s="213" customFormat="1" ht="30" customHeight="1">
      <c r="B3" s="211" t="s">
        <v>549</v>
      </c>
      <c r="C3" s="264"/>
    </row>
    <row r="4" spans="1:14" s="213" customFormat="1" ht="30" customHeight="1">
      <c r="B4" s="215" t="s">
        <v>823</v>
      </c>
      <c r="C4" s="211"/>
    </row>
    <row r="5" spans="1:14" s="213" customFormat="1" ht="30" customHeight="1">
      <c r="B5" s="232" t="s">
        <v>825</v>
      </c>
      <c r="C5" s="211"/>
    </row>
    <row r="6" spans="1:14" s="213" customFormat="1" ht="30" customHeight="1">
      <c r="B6" s="232" t="s">
        <v>824</v>
      </c>
      <c r="C6" s="211"/>
    </row>
    <row r="7" spans="1:14" s="213" customFormat="1" ht="30" customHeight="1">
      <c r="B7" s="211" t="s">
        <v>550</v>
      </c>
      <c r="C7" s="265" t="s">
        <v>551</v>
      </c>
    </row>
    <row r="8" spans="1:14" s="266" customFormat="1" ht="30" customHeight="1">
      <c r="B8" s="267"/>
      <c r="C8" s="266" t="s">
        <v>791</v>
      </c>
      <c r="F8" s="265"/>
      <c r="G8" s="265"/>
      <c r="H8" s="265"/>
      <c r="I8" s="265"/>
      <c r="J8" s="265"/>
      <c r="K8" s="265"/>
      <c r="L8" s="268"/>
      <c r="M8" s="268"/>
      <c r="N8" s="268"/>
    </row>
    <row r="9" spans="1:14" s="266" customFormat="1" ht="30" customHeight="1">
      <c r="B9" s="267" t="s">
        <v>693</v>
      </c>
      <c r="F9" s="265"/>
      <c r="G9" s="265"/>
      <c r="H9" s="265"/>
      <c r="I9" s="265"/>
      <c r="J9" s="265"/>
      <c r="K9" s="265"/>
      <c r="L9" s="268"/>
      <c r="M9" s="268"/>
      <c r="N9" s="268"/>
    </row>
    <row r="10" spans="1:14" s="266" customFormat="1" ht="30" customHeight="1">
      <c r="D10" s="265"/>
      <c r="E10" s="265"/>
      <c r="F10" s="265"/>
      <c r="G10" s="265"/>
      <c r="H10" s="496" t="s">
        <v>175</v>
      </c>
      <c r="I10" s="496"/>
      <c r="J10" s="496"/>
      <c r="K10" s="496"/>
      <c r="L10" s="496"/>
      <c r="M10" s="496"/>
      <c r="N10" s="496"/>
    </row>
    <row r="11" spans="1:14" s="266" customFormat="1" ht="30" customHeight="1">
      <c r="D11" s="265"/>
      <c r="E11" s="265"/>
      <c r="F11" s="265"/>
      <c r="G11" s="265"/>
      <c r="H11" s="497" t="s">
        <v>709</v>
      </c>
      <c r="I11" s="497"/>
      <c r="J11" s="497"/>
      <c r="K11" s="497"/>
      <c r="L11" s="497"/>
      <c r="M11" s="497"/>
      <c r="N11" s="497"/>
    </row>
    <row r="12" spans="1:14" s="266" customFormat="1" ht="30" customHeight="1">
      <c r="D12" s="265"/>
      <c r="E12" s="265"/>
      <c r="F12" s="265"/>
      <c r="G12" s="265"/>
      <c r="H12" s="269" t="s">
        <v>552</v>
      </c>
      <c r="I12" s="270"/>
      <c r="J12" s="269" t="s">
        <v>553</v>
      </c>
      <c r="K12" s="270"/>
      <c r="L12" s="269" t="s">
        <v>554</v>
      </c>
      <c r="M12" s="270"/>
      <c r="N12" s="269" t="s">
        <v>132</v>
      </c>
    </row>
    <row r="13" spans="1:14" s="266" customFormat="1" ht="30" customHeight="1">
      <c r="B13" s="271" t="s">
        <v>754</v>
      </c>
      <c r="D13" s="273"/>
      <c r="E13" s="273"/>
      <c r="H13" s="81"/>
      <c r="I13" s="265"/>
      <c r="J13" s="265"/>
      <c r="K13" s="265"/>
      <c r="M13" s="81"/>
      <c r="N13" s="81"/>
    </row>
    <row r="14" spans="1:14" s="266" customFormat="1" ht="30" customHeight="1">
      <c r="B14" s="272" t="s">
        <v>755</v>
      </c>
      <c r="D14" s="273"/>
      <c r="E14" s="273"/>
      <c r="F14" s="265"/>
      <c r="G14" s="265"/>
      <c r="H14" s="82"/>
      <c r="I14" s="265"/>
      <c r="J14" s="265"/>
      <c r="K14" s="265"/>
      <c r="M14" s="81"/>
      <c r="N14" s="83"/>
    </row>
    <row r="15" spans="1:14" s="266" customFormat="1" ht="30" customHeight="1">
      <c r="B15" s="266" t="s">
        <v>559</v>
      </c>
      <c r="D15" s="273"/>
      <c r="E15" s="273"/>
      <c r="F15" s="265"/>
      <c r="G15" s="265"/>
      <c r="H15" s="87">
        <v>0</v>
      </c>
      <c r="I15" s="265"/>
      <c r="J15" s="87">
        <v>1061234.83</v>
      </c>
      <c r="K15" s="87"/>
      <c r="L15" s="87">
        <v>0</v>
      </c>
      <c r="M15" s="91"/>
      <c r="N15" s="92">
        <f>SUM(H15:L15)</f>
        <v>1061234.83</v>
      </c>
    </row>
    <row r="16" spans="1:14" s="266" customFormat="1" ht="30" customHeight="1">
      <c r="C16" s="211" t="s">
        <v>756</v>
      </c>
      <c r="H16" s="165">
        <f>SUM(H14:H15)</f>
        <v>0</v>
      </c>
      <c r="J16" s="165">
        <f>SUM(J14:J15)</f>
        <v>1061234.83</v>
      </c>
      <c r="L16" s="165">
        <f>SUM(L14:L15)</f>
        <v>0</v>
      </c>
      <c r="M16" s="81"/>
      <c r="N16" s="165">
        <f>SUM(N14:N15)</f>
        <v>1061234.83</v>
      </c>
    </row>
    <row r="17" spans="1:14" s="266" customFormat="1" ht="30" customHeight="1">
      <c r="B17" s="271" t="s">
        <v>555</v>
      </c>
      <c r="D17" s="273"/>
      <c r="E17" s="273"/>
      <c r="H17" s="81"/>
      <c r="I17" s="265"/>
      <c r="J17" s="265"/>
      <c r="K17" s="265"/>
      <c r="M17" s="81"/>
      <c r="N17" s="81"/>
    </row>
    <row r="18" spans="1:14" s="266" customFormat="1" ht="30" customHeight="1">
      <c r="B18" s="272" t="s">
        <v>556</v>
      </c>
      <c r="D18" s="273"/>
      <c r="E18" s="273"/>
      <c r="F18" s="265"/>
      <c r="G18" s="265"/>
      <c r="H18" s="82"/>
      <c r="I18" s="265"/>
      <c r="J18" s="265"/>
      <c r="K18" s="265"/>
      <c r="M18" s="81"/>
      <c r="N18" s="83"/>
    </row>
    <row r="19" spans="1:14" s="266" customFormat="1" ht="30" customHeight="1">
      <c r="B19" s="266" t="s">
        <v>557</v>
      </c>
      <c r="D19" s="273"/>
      <c r="E19" s="273"/>
      <c r="F19" s="265"/>
      <c r="G19" s="265"/>
      <c r="H19" s="87">
        <v>0</v>
      </c>
      <c r="I19" s="265"/>
      <c r="J19" s="87">
        <v>5737872.6500000004</v>
      </c>
      <c r="K19" s="87"/>
      <c r="L19" s="87">
        <v>0</v>
      </c>
      <c r="M19" s="91"/>
      <c r="N19" s="92">
        <f t="shared" ref="N19" si="0">SUM(H19:L19)</f>
        <v>5737872.6500000004</v>
      </c>
    </row>
    <row r="20" spans="1:14" s="266" customFormat="1" ht="30" customHeight="1">
      <c r="C20" s="211" t="s">
        <v>558</v>
      </c>
      <c r="H20" s="165">
        <f>SUM(H19:H19)</f>
        <v>0</v>
      </c>
      <c r="J20" s="165">
        <f>SUM(J19:J19)</f>
        <v>5737872.6500000004</v>
      </c>
      <c r="L20" s="165">
        <f>SUM(L19:L19)</f>
        <v>0</v>
      </c>
      <c r="M20" s="81"/>
      <c r="N20" s="165">
        <f>SUM(N19:N19)</f>
        <v>5737872.6500000004</v>
      </c>
    </row>
    <row r="21" spans="1:14" s="266" customFormat="1" ht="30" customHeight="1">
      <c r="B21" s="271"/>
      <c r="H21" s="87"/>
      <c r="J21" s="87"/>
      <c r="L21" s="87"/>
      <c r="M21" s="81"/>
      <c r="N21" s="87"/>
    </row>
    <row r="22" spans="1:14" s="213" customFormat="1" ht="30" customHeight="1">
      <c r="B22" s="266" t="s">
        <v>560</v>
      </c>
      <c r="C22" s="266"/>
    </row>
    <row r="23" spans="1:14" s="213" customFormat="1" ht="30" customHeight="1">
      <c r="B23" s="266" t="s">
        <v>826</v>
      </c>
      <c r="C23" s="266"/>
    </row>
    <row r="24" spans="1:14" s="213" customFormat="1" ht="30" customHeight="1">
      <c r="B24" s="266" t="s">
        <v>827</v>
      </c>
      <c r="C24" s="266"/>
    </row>
    <row r="25" spans="1:14" s="213" customFormat="1" ht="30" customHeight="1">
      <c r="B25" s="266" t="s">
        <v>561</v>
      </c>
      <c r="C25" s="266"/>
    </row>
    <row r="26" spans="1:14" s="277" customFormat="1" ht="30" customHeight="1">
      <c r="A26" s="276"/>
    </row>
    <row r="27" spans="1:14" ht="30" customHeight="1"/>
    <row r="28" spans="1:14" ht="30" customHeight="1"/>
    <row r="29" spans="1:14" ht="30" customHeight="1"/>
  </sheetData>
  <mergeCells count="3">
    <mergeCell ref="A1:N1"/>
    <mergeCell ref="H10:N10"/>
    <mergeCell ref="H11:N11"/>
  </mergeCells>
  <pageMargins left="0.78740157480314965" right="0.39370078740157483" top="0.67"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66"/>
  <sheetViews>
    <sheetView topLeftCell="B28" zoomScale="90" zoomScaleNormal="90" zoomScaleSheetLayoutView="90" workbookViewId="0">
      <selection activeCell="F67" sqref="F67"/>
    </sheetView>
  </sheetViews>
  <sheetFormatPr defaultColWidth="9.125" defaultRowHeight="35.1" customHeight="1"/>
  <cols>
    <col min="1" max="1" width="2.75" style="3" customWidth="1"/>
    <col min="2" max="3" width="9.125" style="3" customWidth="1"/>
    <col min="4" max="4" width="9.875" style="3" customWidth="1"/>
    <col min="5" max="5" width="8.75" style="3" customWidth="1"/>
    <col min="6" max="6" width="1.625" style="3" customWidth="1"/>
    <col min="7" max="7" width="15.375" style="3" bestFit="1" customWidth="1"/>
    <col min="8" max="8" width="1.625" style="3" customWidth="1"/>
    <col min="9" max="9" width="15.375" style="3" bestFit="1" customWidth="1"/>
    <col min="10" max="10" width="1.625" style="3" customWidth="1"/>
    <col min="11" max="11" width="15.375" style="3" bestFit="1" customWidth="1"/>
    <col min="12" max="12" width="1.625" style="3" customWidth="1"/>
    <col min="13" max="13" width="14.875" style="3" bestFit="1" customWidth="1"/>
    <col min="14" max="14" width="1.625" style="3" customWidth="1"/>
    <col min="15" max="15" width="15.375" style="3" bestFit="1" customWidth="1"/>
    <col min="16" max="16" width="1.375" style="102" customWidth="1"/>
    <col min="17" max="16384" width="9.125" style="102"/>
  </cols>
  <sheetData>
    <row r="1" spans="1:15" ht="27" customHeight="1">
      <c r="A1" s="459" t="s">
        <v>298</v>
      </c>
      <c r="B1" s="460"/>
      <c r="C1" s="460"/>
      <c r="D1" s="460"/>
      <c r="E1" s="460"/>
      <c r="F1" s="460"/>
      <c r="G1" s="460"/>
      <c r="H1" s="460"/>
      <c r="I1" s="460"/>
      <c r="J1" s="460"/>
      <c r="K1" s="460"/>
      <c r="L1" s="460"/>
      <c r="M1" s="460"/>
      <c r="N1" s="460"/>
      <c r="O1" s="460"/>
    </row>
    <row r="2" spans="1:15" ht="27" customHeight="1"/>
    <row r="3" spans="1:15" s="215" customFormat="1" ht="27" customHeight="1">
      <c r="A3" s="235" t="s">
        <v>562</v>
      </c>
      <c r="B3" s="230"/>
    </row>
    <row r="4" spans="1:15" s="215" customFormat="1" ht="27" customHeight="1">
      <c r="B4" s="250" t="s">
        <v>563</v>
      </c>
    </row>
    <row r="5" spans="1:15" s="215" customFormat="1" ht="27" customHeight="1">
      <c r="B5" s="250" t="s">
        <v>564</v>
      </c>
    </row>
    <row r="6" spans="1:15" s="215" customFormat="1" ht="27" customHeight="1">
      <c r="C6" s="215" t="s">
        <v>565</v>
      </c>
    </row>
    <row r="7" spans="1:15" s="215" customFormat="1" ht="27" customHeight="1">
      <c r="C7" s="215" t="s">
        <v>566</v>
      </c>
    </row>
    <row r="8" spans="1:15" s="215" customFormat="1" ht="27" customHeight="1">
      <c r="C8" s="215" t="s">
        <v>567</v>
      </c>
    </row>
    <row r="9" spans="1:15" s="215" customFormat="1" ht="27" customHeight="1">
      <c r="B9" s="215" t="s">
        <v>568</v>
      </c>
    </row>
    <row r="10" spans="1:15" s="251" customFormat="1" ht="27" customHeight="1">
      <c r="A10" s="13"/>
      <c r="B10" s="13"/>
      <c r="C10" s="13"/>
      <c r="D10" s="13"/>
      <c r="E10" s="13"/>
      <c r="F10" s="13"/>
      <c r="G10" s="478" t="s">
        <v>98</v>
      </c>
      <c r="H10" s="478"/>
      <c r="I10" s="478"/>
      <c r="J10" s="478"/>
      <c r="K10" s="478"/>
      <c r="L10" s="478"/>
      <c r="M10" s="478"/>
      <c r="N10" s="478"/>
      <c r="O10" s="478"/>
    </row>
    <row r="11" spans="1:15" s="251" customFormat="1" ht="27" customHeight="1">
      <c r="A11" s="13"/>
      <c r="B11" s="13"/>
      <c r="C11" s="13"/>
      <c r="D11" s="13"/>
      <c r="E11" s="13"/>
      <c r="F11" s="13"/>
      <c r="G11" s="498" t="s">
        <v>739</v>
      </c>
      <c r="H11" s="498"/>
      <c r="I11" s="498"/>
      <c r="J11" s="498"/>
      <c r="K11" s="498"/>
      <c r="L11" s="498"/>
      <c r="M11" s="498"/>
      <c r="N11" s="498"/>
      <c r="O11" s="498"/>
    </row>
    <row r="12" spans="1:15" s="251" customFormat="1" ht="27" customHeight="1">
      <c r="A12" s="13"/>
      <c r="B12" s="13"/>
      <c r="C12" s="13"/>
      <c r="D12" s="13"/>
      <c r="E12" s="13"/>
      <c r="F12" s="13"/>
      <c r="G12" s="168" t="s">
        <v>569</v>
      </c>
      <c r="H12" s="168"/>
      <c r="I12" s="168" t="s">
        <v>570</v>
      </c>
      <c r="J12" s="168"/>
      <c r="K12" s="168" t="s">
        <v>571</v>
      </c>
      <c r="L12" s="168"/>
      <c r="M12" s="168" t="s">
        <v>572</v>
      </c>
      <c r="N12" s="168"/>
      <c r="O12" s="168" t="s">
        <v>132</v>
      </c>
    </row>
    <row r="13" spans="1:15" s="251" customFormat="1" ht="27" customHeight="1">
      <c r="A13" s="13"/>
      <c r="B13" s="13"/>
      <c r="C13" s="13"/>
      <c r="D13" s="13"/>
      <c r="E13" s="13"/>
      <c r="F13" s="13"/>
      <c r="G13" s="8" t="s">
        <v>573</v>
      </c>
      <c r="H13" s="8"/>
      <c r="I13" s="8"/>
      <c r="J13" s="8"/>
      <c r="K13" s="8"/>
      <c r="L13" s="8"/>
      <c r="M13" s="8" t="s">
        <v>574</v>
      </c>
      <c r="N13" s="8"/>
      <c r="O13" s="8"/>
    </row>
    <row r="14" spans="1:15" s="251" customFormat="1" ht="27" customHeight="1">
      <c r="A14" s="13"/>
      <c r="B14" s="13"/>
      <c r="C14" s="13"/>
      <c r="D14" s="13"/>
      <c r="E14" s="13"/>
      <c r="F14" s="13"/>
      <c r="G14" s="108" t="s">
        <v>575</v>
      </c>
      <c r="H14" s="8"/>
      <c r="I14" s="108"/>
      <c r="J14" s="8"/>
      <c r="K14" s="108"/>
      <c r="L14" s="8"/>
      <c r="M14" s="108" t="s">
        <v>576</v>
      </c>
      <c r="N14" s="8"/>
      <c r="O14" s="108"/>
    </row>
    <row r="15" spans="1:15" ht="27" customHeight="1">
      <c r="B15" s="223" t="s">
        <v>854</v>
      </c>
      <c r="G15" s="65">
        <v>393967264.59000003</v>
      </c>
      <c r="H15" s="65"/>
      <c r="I15" s="65">
        <v>385107861.91000003</v>
      </c>
      <c r="J15" s="65"/>
      <c r="K15" s="65">
        <v>779075126.5</v>
      </c>
      <c r="L15" s="65"/>
      <c r="M15" s="65">
        <v>0</v>
      </c>
      <c r="N15" s="65"/>
      <c r="O15" s="65">
        <v>779075126.5</v>
      </c>
    </row>
    <row r="16" spans="1:15" ht="27" customHeight="1">
      <c r="B16" s="223" t="s">
        <v>851</v>
      </c>
      <c r="G16" s="169">
        <v>-343556784.38999999</v>
      </c>
      <c r="H16" s="65"/>
      <c r="I16" s="169">
        <v>-321857940.68000001</v>
      </c>
      <c r="J16" s="65"/>
      <c r="K16" s="169">
        <v>-665414725.06999993</v>
      </c>
      <c r="L16" s="65"/>
      <c r="M16" s="169">
        <v>0</v>
      </c>
      <c r="N16" s="65"/>
      <c r="O16" s="169">
        <v>-665414725.06999993</v>
      </c>
    </row>
    <row r="17" spans="1:16" ht="27" customHeight="1">
      <c r="B17" s="223" t="s">
        <v>577</v>
      </c>
      <c r="G17" s="65">
        <v>50410480.200000048</v>
      </c>
      <c r="H17" s="65"/>
      <c r="I17" s="65">
        <v>63249921.230000019</v>
      </c>
      <c r="J17" s="65"/>
      <c r="K17" s="65">
        <v>113660401.43000007</v>
      </c>
      <c r="L17" s="65"/>
      <c r="M17" s="65">
        <v>0</v>
      </c>
      <c r="N17" s="65"/>
      <c r="O17" s="65">
        <v>113660401.43000007</v>
      </c>
    </row>
    <row r="18" spans="1:16" ht="27" customHeight="1">
      <c r="B18" s="248" t="s">
        <v>578</v>
      </c>
      <c r="G18" s="44">
        <v>1616843.8900000006</v>
      </c>
      <c r="H18" s="44"/>
      <c r="I18" s="44">
        <v>3227310.89</v>
      </c>
      <c r="J18" s="44"/>
      <c r="K18" s="44">
        <v>4844154.7800000012</v>
      </c>
      <c r="L18" s="44"/>
      <c r="M18" s="44">
        <v>1626363.44</v>
      </c>
      <c r="N18" s="44"/>
      <c r="O18" s="44">
        <v>6470518.2200000007</v>
      </c>
    </row>
    <row r="19" spans="1:16" s="252" customFormat="1" ht="27" customHeight="1">
      <c r="A19" s="7"/>
      <c r="B19" s="223" t="s">
        <v>579</v>
      </c>
      <c r="C19" s="7"/>
      <c r="D19" s="7"/>
      <c r="E19" s="7"/>
      <c r="F19" s="7"/>
      <c r="G19" s="65">
        <v>-14250763.91</v>
      </c>
      <c r="H19" s="65"/>
      <c r="I19" s="65">
        <v>-80464</v>
      </c>
      <c r="J19" s="65"/>
      <c r="K19" s="65">
        <v>-14331227.91</v>
      </c>
      <c r="L19" s="65"/>
      <c r="M19" s="65">
        <v>0</v>
      </c>
      <c r="N19" s="65"/>
      <c r="O19" s="65">
        <v>-14331227.91</v>
      </c>
    </row>
    <row r="20" spans="1:16" ht="27" customHeight="1">
      <c r="B20" s="223" t="s">
        <v>381</v>
      </c>
      <c r="G20" s="65">
        <v>-20586675.57</v>
      </c>
      <c r="H20" s="65"/>
      <c r="I20" s="65">
        <v>-16765019.439999999</v>
      </c>
      <c r="J20" s="65"/>
      <c r="K20" s="65">
        <v>-37351695.009999998</v>
      </c>
      <c r="L20" s="65"/>
      <c r="M20" s="65">
        <v>0</v>
      </c>
      <c r="N20" s="65"/>
      <c r="O20" s="65">
        <v>-37351695.009999998</v>
      </c>
    </row>
    <row r="21" spans="1:16" ht="27" customHeight="1">
      <c r="B21" s="223" t="s">
        <v>580</v>
      </c>
      <c r="G21" s="37">
        <v>5453815.7799999993</v>
      </c>
      <c r="H21" s="65"/>
      <c r="I21" s="65">
        <v>0</v>
      </c>
      <c r="J21" s="65"/>
      <c r="K21" s="65">
        <v>5453815.7799999993</v>
      </c>
      <c r="L21" s="65"/>
      <c r="M21" s="65">
        <v>0</v>
      </c>
      <c r="N21" s="65"/>
      <c r="O21" s="65">
        <v>5453815.7799999993</v>
      </c>
    </row>
    <row r="22" spans="1:16" ht="27" customHeight="1">
      <c r="B22" s="226" t="s">
        <v>581</v>
      </c>
      <c r="G22" s="169">
        <v>-9649276.7300000004</v>
      </c>
      <c r="H22" s="65"/>
      <c r="I22" s="169">
        <v>-9488824.6699999999</v>
      </c>
      <c r="J22" s="65"/>
      <c r="K22" s="169">
        <v>-19138101.399999999</v>
      </c>
      <c r="L22" s="65"/>
      <c r="M22" s="169">
        <v>987508.3600000001</v>
      </c>
      <c r="N22" s="65"/>
      <c r="O22" s="169">
        <v>-18150593.039999999</v>
      </c>
    </row>
    <row r="23" spans="1:16" ht="27" customHeight="1">
      <c r="B23" s="225" t="s">
        <v>582</v>
      </c>
      <c r="G23" s="65">
        <v>12994423.660000052</v>
      </c>
      <c r="H23" s="65"/>
      <c r="I23" s="65">
        <v>40142924.01000002</v>
      </c>
      <c r="J23" s="65"/>
      <c r="K23" s="65">
        <v>53137347.670000069</v>
      </c>
      <c r="L23" s="65"/>
      <c r="M23" s="65">
        <v>2613871.7999999998</v>
      </c>
      <c r="N23" s="65"/>
      <c r="O23" s="65">
        <v>55751219.470000081</v>
      </c>
    </row>
    <row r="24" spans="1:16" ht="27" customHeight="1">
      <c r="B24" s="223" t="s">
        <v>583</v>
      </c>
      <c r="G24" s="169">
        <v>-191712.85</v>
      </c>
      <c r="H24" s="65"/>
      <c r="I24" s="169">
        <v>-8419143.8599999994</v>
      </c>
      <c r="J24" s="65"/>
      <c r="K24" s="169">
        <v>-8610856.709999999</v>
      </c>
      <c r="L24" s="65"/>
      <c r="M24" s="169">
        <v>0</v>
      </c>
      <c r="N24" s="65"/>
      <c r="O24" s="169">
        <v>-8610856.709999999</v>
      </c>
    </row>
    <row r="25" spans="1:16" ht="27" customHeight="1">
      <c r="B25" s="229" t="s">
        <v>743</v>
      </c>
      <c r="G25" s="5">
        <v>12802710.810000053</v>
      </c>
      <c r="H25" s="5"/>
      <c r="I25" s="5">
        <v>31723780.150000021</v>
      </c>
      <c r="J25" s="5"/>
      <c r="K25" s="5">
        <v>44526490.960000068</v>
      </c>
      <c r="L25" s="5"/>
      <c r="M25" s="5">
        <v>2613871.7999999998</v>
      </c>
      <c r="N25" s="5"/>
      <c r="O25" s="5">
        <v>47140362.76000008</v>
      </c>
    </row>
    <row r="26" spans="1:16" ht="27" customHeight="1">
      <c r="B26" s="229" t="s">
        <v>584</v>
      </c>
      <c r="G26" s="5"/>
      <c r="H26" s="5"/>
      <c r="I26" s="5"/>
      <c r="J26" s="5"/>
      <c r="K26" s="5"/>
      <c r="L26" s="5"/>
      <c r="M26" s="5"/>
      <c r="N26" s="5"/>
      <c r="O26" s="5"/>
    </row>
    <row r="27" spans="1:16" ht="27" customHeight="1">
      <c r="B27" s="223" t="s">
        <v>293</v>
      </c>
    </row>
    <row r="28" spans="1:16" ht="27" customHeight="1">
      <c r="B28" s="3" t="s">
        <v>585</v>
      </c>
      <c r="G28" s="65">
        <v>144723517.24084169</v>
      </c>
      <c r="H28" s="65"/>
      <c r="I28" s="65">
        <v>0</v>
      </c>
      <c r="J28" s="65"/>
      <c r="K28" s="65">
        <v>144723517.24084169</v>
      </c>
      <c r="L28" s="65"/>
      <c r="M28" s="65">
        <v>-14738955.013199981</v>
      </c>
      <c r="N28" s="4"/>
      <c r="O28" s="4">
        <v>129984562.2276417</v>
      </c>
      <c r="P28" s="252"/>
    </row>
    <row r="29" spans="1:16" ht="27" customHeight="1" thickBot="1">
      <c r="B29" s="253" t="s">
        <v>744</v>
      </c>
      <c r="G29" s="100">
        <f>SUM(G25:G28)</f>
        <v>157526228.05084175</v>
      </c>
      <c r="H29" s="5"/>
      <c r="I29" s="100">
        <f>SUM(I25:I28)</f>
        <v>31723780.150000021</v>
      </c>
      <c r="J29" s="5"/>
      <c r="K29" s="100">
        <f>SUM(K25:K28)</f>
        <v>189250008.20084175</v>
      </c>
      <c r="L29" s="5"/>
      <c r="M29" s="100">
        <f>SUM(M25:M28)</f>
        <v>-12125083.213199981</v>
      </c>
      <c r="N29" s="5"/>
      <c r="O29" s="100">
        <f>SUM(O25:O28)</f>
        <v>177124924.98764178</v>
      </c>
    </row>
    <row r="30" spans="1:16" ht="27" customHeight="1" thickTop="1">
      <c r="B30" s="227" t="s">
        <v>586</v>
      </c>
    </row>
    <row r="31" spans="1:16" ht="27" customHeight="1">
      <c r="B31" s="228" t="s">
        <v>587</v>
      </c>
      <c r="O31" s="65">
        <v>285903238.56</v>
      </c>
    </row>
    <row r="32" spans="1:16" ht="27" customHeight="1">
      <c r="B32" s="228" t="s">
        <v>588</v>
      </c>
      <c r="O32" s="65">
        <v>5245.5099999999957</v>
      </c>
    </row>
    <row r="33" spans="1:16" ht="27" customHeight="1" thickBot="1">
      <c r="O33" s="100">
        <f>+O29</f>
        <v>177124924.98764178</v>
      </c>
    </row>
    <row r="34" spans="1:16" ht="27" customHeight="1" thickTop="1">
      <c r="O34" s="7"/>
    </row>
    <row r="35" spans="1:16" ht="27" customHeight="1" thickBot="1">
      <c r="B35" s="254" t="s">
        <v>742</v>
      </c>
      <c r="G35" s="71">
        <v>2464258652.3699999</v>
      </c>
      <c r="H35" s="65"/>
      <c r="I35" s="71">
        <v>1618941856.71</v>
      </c>
      <c r="J35" s="65"/>
      <c r="K35" s="71">
        <v>4083200509.0799999</v>
      </c>
      <c r="L35" s="65"/>
      <c r="M35" s="71">
        <v>0</v>
      </c>
      <c r="N35" s="65"/>
      <c r="O35" s="71">
        <v>4083200509.0799999</v>
      </c>
    </row>
    <row r="36" spans="1:16" ht="27" customHeight="1" thickTop="1">
      <c r="B36" s="254"/>
      <c r="G36" s="44"/>
      <c r="H36" s="65"/>
      <c r="I36" s="44"/>
      <c r="J36" s="65"/>
      <c r="K36" s="44"/>
      <c r="L36" s="65"/>
      <c r="M36" s="44"/>
      <c r="N36" s="65"/>
      <c r="O36" s="44"/>
    </row>
    <row r="37" spans="1:16" ht="27" customHeight="1"/>
    <row r="38" spans="1:16" ht="30" customHeight="1">
      <c r="A38" s="459" t="s">
        <v>310</v>
      </c>
      <c r="B38" s="460"/>
      <c r="C38" s="460"/>
      <c r="D38" s="460"/>
      <c r="E38" s="460"/>
      <c r="F38" s="460"/>
      <c r="G38" s="460"/>
      <c r="H38" s="460"/>
      <c r="I38" s="460"/>
      <c r="J38" s="460"/>
      <c r="K38" s="460"/>
      <c r="L38" s="460"/>
      <c r="M38" s="460"/>
      <c r="N38" s="460"/>
      <c r="O38" s="460"/>
    </row>
    <row r="39" spans="1:16" ht="30" customHeight="1"/>
    <row r="40" spans="1:16" ht="30" customHeight="1">
      <c r="A40" s="255"/>
      <c r="B40" s="256"/>
      <c r="C40" s="256"/>
      <c r="D40" s="256"/>
      <c r="E40" s="256"/>
      <c r="F40" s="256"/>
      <c r="G40" s="478" t="s">
        <v>98</v>
      </c>
      <c r="H40" s="478"/>
      <c r="I40" s="478"/>
      <c r="J40" s="478"/>
      <c r="K40" s="478"/>
      <c r="L40" s="478"/>
      <c r="M40" s="478"/>
      <c r="N40" s="478"/>
      <c r="O40" s="478"/>
      <c r="P40" s="257"/>
    </row>
    <row r="41" spans="1:16" ht="30" customHeight="1">
      <c r="A41" s="255"/>
      <c r="B41" s="256"/>
      <c r="C41" s="256"/>
      <c r="D41" s="256"/>
      <c r="E41" s="256"/>
      <c r="F41" s="256"/>
      <c r="G41" s="498" t="s">
        <v>740</v>
      </c>
      <c r="H41" s="498"/>
      <c r="I41" s="498"/>
      <c r="J41" s="498"/>
      <c r="K41" s="498"/>
      <c r="L41" s="498"/>
      <c r="M41" s="498"/>
      <c r="N41" s="498"/>
      <c r="O41" s="498"/>
      <c r="P41" s="257"/>
    </row>
    <row r="42" spans="1:16" ht="30" customHeight="1">
      <c r="A42" s="255"/>
      <c r="B42" s="256"/>
      <c r="C42" s="256"/>
      <c r="D42" s="256"/>
      <c r="E42" s="258"/>
      <c r="F42" s="258"/>
      <c r="G42" s="168" t="s">
        <v>569</v>
      </c>
      <c r="H42" s="168"/>
      <c r="I42" s="168" t="s">
        <v>570</v>
      </c>
      <c r="J42" s="168"/>
      <c r="K42" s="168" t="s">
        <v>571</v>
      </c>
      <c r="L42" s="168"/>
      <c r="M42" s="168" t="s">
        <v>572</v>
      </c>
      <c r="N42" s="168"/>
      <c r="O42" s="168" t="s">
        <v>132</v>
      </c>
      <c r="P42" s="257"/>
    </row>
    <row r="43" spans="1:16" ht="30" customHeight="1">
      <c r="A43" s="255"/>
      <c r="B43" s="256"/>
      <c r="C43" s="256"/>
      <c r="D43" s="256"/>
      <c r="E43" s="258"/>
      <c r="F43" s="258"/>
      <c r="G43" s="8" t="s">
        <v>573</v>
      </c>
      <c r="H43" s="8"/>
      <c r="I43" s="8"/>
      <c r="J43" s="8"/>
      <c r="K43" s="8"/>
      <c r="L43" s="8"/>
      <c r="M43" s="8" t="s">
        <v>574</v>
      </c>
      <c r="N43" s="8"/>
      <c r="O43" s="8"/>
      <c r="P43" s="257"/>
    </row>
    <row r="44" spans="1:16" ht="30" customHeight="1">
      <c r="A44" s="255"/>
      <c r="B44" s="256"/>
      <c r="C44" s="256"/>
      <c r="D44" s="256"/>
      <c r="E44" s="258"/>
      <c r="F44" s="258"/>
      <c r="G44" s="108" t="s">
        <v>575</v>
      </c>
      <c r="H44" s="8"/>
      <c r="I44" s="108"/>
      <c r="J44" s="8"/>
      <c r="K44" s="108"/>
      <c r="L44" s="8"/>
      <c r="M44" s="108" t="s">
        <v>576</v>
      </c>
      <c r="N44" s="8"/>
      <c r="O44" s="108"/>
      <c r="P44" s="257"/>
    </row>
    <row r="45" spans="1:16" ht="30" customHeight="1">
      <c r="A45" s="255"/>
      <c r="B45" s="223" t="s">
        <v>854</v>
      </c>
      <c r="C45" s="256"/>
      <c r="D45" s="256"/>
      <c r="E45" s="256"/>
      <c r="F45" s="256"/>
      <c r="G45" s="73">
        <v>423981770.04000002</v>
      </c>
      <c r="H45" s="259"/>
      <c r="I45" s="73">
        <v>330327361.79000002</v>
      </c>
      <c r="J45" s="259"/>
      <c r="K45" s="65">
        <v>754309131.83000004</v>
      </c>
      <c r="L45" s="259"/>
      <c r="M45" s="73">
        <v>0</v>
      </c>
      <c r="N45" s="65"/>
      <c r="O45" s="65">
        <v>754309131.83000004</v>
      </c>
      <c r="P45" s="257"/>
    </row>
    <row r="46" spans="1:16" ht="30" customHeight="1">
      <c r="A46" s="255"/>
      <c r="B46" s="223" t="s">
        <v>851</v>
      </c>
      <c r="C46" s="256"/>
      <c r="D46" s="256"/>
      <c r="E46" s="256"/>
      <c r="F46" s="256"/>
      <c r="G46" s="170">
        <v>-329972023.79000002</v>
      </c>
      <c r="H46" s="259"/>
      <c r="I46" s="170">
        <v>-281496625.70999998</v>
      </c>
      <c r="J46" s="259"/>
      <c r="K46" s="169">
        <v>-611468649.5</v>
      </c>
      <c r="L46" s="259"/>
      <c r="M46" s="170">
        <v>0</v>
      </c>
      <c r="N46" s="65"/>
      <c r="O46" s="169">
        <v>-611468649.5</v>
      </c>
      <c r="P46" s="257"/>
    </row>
    <row r="47" spans="1:16" ht="30" customHeight="1">
      <c r="A47" s="255"/>
      <c r="B47" s="223" t="s">
        <v>577</v>
      </c>
      <c r="C47" s="256"/>
      <c r="D47" s="256"/>
      <c r="E47" s="256"/>
      <c r="F47" s="20"/>
      <c r="G47" s="65">
        <v>94009746.25</v>
      </c>
      <c r="H47" s="65"/>
      <c r="I47" s="65">
        <v>48830736.080000043</v>
      </c>
      <c r="J47" s="65"/>
      <c r="K47" s="65">
        <v>142840482.33000004</v>
      </c>
      <c r="L47" s="65"/>
      <c r="M47" s="65">
        <v>0</v>
      </c>
      <c r="N47" s="65"/>
      <c r="O47" s="65">
        <v>142840482.33000004</v>
      </c>
      <c r="P47" s="257"/>
    </row>
    <row r="48" spans="1:16" ht="30" customHeight="1">
      <c r="A48" s="255"/>
      <c r="B48" s="248" t="s">
        <v>578</v>
      </c>
      <c r="C48" s="256"/>
      <c r="D48" s="256"/>
      <c r="E48" s="20"/>
      <c r="F48" s="20"/>
      <c r="G48" s="125">
        <v>-5143935.0199999996</v>
      </c>
      <c r="H48" s="260"/>
      <c r="I48" s="125">
        <v>2692235.65</v>
      </c>
      <c r="J48" s="260"/>
      <c r="K48" s="44">
        <v>-2451699.3699999996</v>
      </c>
      <c r="L48" s="260"/>
      <c r="M48" s="125">
        <v>-1716898.71</v>
      </c>
      <c r="N48" s="44"/>
      <c r="O48" s="44">
        <v>-4168598.0799999996</v>
      </c>
      <c r="P48" s="257"/>
    </row>
    <row r="49" spans="1:16" s="252" customFormat="1" ht="30" customHeight="1">
      <c r="A49" s="255"/>
      <c r="B49" s="223" t="s">
        <v>579</v>
      </c>
      <c r="C49" s="7"/>
      <c r="D49" s="256"/>
      <c r="E49" s="20"/>
      <c r="F49" s="256"/>
      <c r="G49" s="74">
        <v>-15406231.279999999</v>
      </c>
      <c r="H49" s="261"/>
      <c r="I49" s="74">
        <v>-90522</v>
      </c>
      <c r="J49" s="261"/>
      <c r="K49" s="65">
        <v>-15496753.279999999</v>
      </c>
      <c r="L49" s="261"/>
      <c r="M49" s="74">
        <v>0</v>
      </c>
      <c r="N49" s="65"/>
      <c r="O49" s="65">
        <v>-15496753.279999999</v>
      </c>
      <c r="P49" s="257"/>
    </row>
    <row r="50" spans="1:16" ht="30" customHeight="1">
      <c r="A50" s="255"/>
      <c r="B50" s="223" t="s">
        <v>381</v>
      </c>
      <c r="C50" s="256"/>
      <c r="D50" s="256"/>
      <c r="E50" s="256"/>
      <c r="F50" s="256"/>
      <c r="G50" s="74">
        <v>-18042960.780000001</v>
      </c>
      <c r="H50" s="261"/>
      <c r="I50" s="74">
        <v>-13798724.15</v>
      </c>
      <c r="J50" s="261"/>
      <c r="K50" s="65">
        <v>-31841684.93</v>
      </c>
      <c r="L50" s="261"/>
      <c r="M50" s="74">
        <v>0</v>
      </c>
      <c r="N50" s="65"/>
      <c r="O50" s="65">
        <v>-31841684.93</v>
      </c>
      <c r="P50" s="257"/>
    </row>
    <row r="51" spans="1:16" ht="30" customHeight="1">
      <c r="A51" s="255"/>
      <c r="B51" s="223" t="s">
        <v>580</v>
      </c>
      <c r="C51" s="256"/>
      <c r="D51" s="256"/>
      <c r="E51" s="256"/>
      <c r="F51" s="256"/>
      <c r="G51" s="74">
        <v>7401584.6399999997</v>
      </c>
      <c r="H51" s="261"/>
      <c r="I51" s="74">
        <v>0</v>
      </c>
      <c r="J51" s="261"/>
      <c r="K51" s="65">
        <v>7401584.6399999997</v>
      </c>
      <c r="L51" s="261"/>
      <c r="M51" s="74">
        <v>0</v>
      </c>
      <c r="N51" s="65"/>
      <c r="O51" s="65">
        <v>7401584.6399999997</v>
      </c>
      <c r="P51" s="257"/>
    </row>
    <row r="52" spans="1:16" ht="30" customHeight="1">
      <c r="A52" s="255"/>
      <c r="B52" s="226" t="s">
        <v>581</v>
      </c>
      <c r="C52" s="256"/>
      <c r="D52" s="256"/>
      <c r="E52" s="20"/>
      <c r="F52" s="256"/>
      <c r="G52" s="171">
        <v>-4592733.3099999996</v>
      </c>
      <c r="H52" s="261"/>
      <c r="I52" s="171">
        <v>-8132782.8600000003</v>
      </c>
      <c r="J52" s="261"/>
      <c r="K52" s="169">
        <v>-12725516.17</v>
      </c>
      <c r="L52" s="261"/>
      <c r="M52" s="171">
        <v>927608.23</v>
      </c>
      <c r="N52" s="65"/>
      <c r="O52" s="169">
        <v>-11797907.939999999</v>
      </c>
      <c r="P52" s="257"/>
    </row>
    <row r="53" spans="1:16" ht="30" customHeight="1">
      <c r="A53" s="255"/>
      <c r="B53" s="225" t="s">
        <v>589</v>
      </c>
      <c r="C53" s="256"/>
      <c r="D53" s="256"/>
      <c r="E53" s="20"/>
      <c r="F53" s="256"/>
      <c r="G53" s="65">
        <v>58225470.5</v>
      </c>
      <c r="H53" s="65"/>
      <c r="I53" s="65">
        <v>29500942.720000044</v>
      </c>
      <c r="J53" s="65"/>
      <c r="K53" s="65">
        <v>87726413.220000044</v>
      </c>
      <c r="L53" s="65"/>
      <c r="M53" s="65">
        <v>-789290.48</v>
      </c>
      <c r="N53" s="65"/>
      <c r="O53" s="65">
        <v>86937122.740000024</v>
      </c>
      <c r="P53" s="257"/>
    </row>
    <row r="54" spans="1:16" ht="30" customHeight="1">
      <c r="A54" s="255"/>
      <c r="B54" s="223" t="s">
        <v>583</v>
      </c>
      <c r="C54" s="256"/>
      <c r="D54" s="256"/>
      <c r="E54" s="20"/>
      <c r="F54" s="256"/>
      <c r="G54" s="172">
        <v>-195942.9</v>
      </c>
      <c r="H54" s="262"/>
      <c r="I54" s="172">
        <v>-5923803.9400000004</v>
      </c>
      <c r="J54" s="262"/>
      <c r="K54" s="169">
        <v>-6119746.8400000008</v>
      </c>
      <c r="L54" s="262"/>
      <c r="M54" s="172">
        <v>0</v>
      </c>
      <c r="N54" s="65"/>
      <c r="O54" s="169">
        <v>-6119746.8400000008</v>
      </c>
      <c r="P54" s="257"/>
    </row>
    <row r="55" spans="1:16" ht="30" customHeight="1">
      <c r="A55" s="255"/>
      <c r="B55" s="229" t="s">
        <v>743</v>
      </c>
      <c r="C55" s="256"/>
      <c r="D55" s="256"/>
      <c r="E55" s="20"/>
      <c r="F55" s="256"/>
      <c r="G55" s="5">
        <v>58029527.600000001</v>
      </c>
      <c r="H55" s="5"/>
      <c r="I55" s="5">
        <v>23577138.780000042</v>
      </c>
      <c r="J55" s="5"/>
      <c r="K55" s="5">
        <v>81606666.38000004</v>
      </c>
      <c r="L55" s="5"/>
      <c r="M55" s="5">
        <v>-789290.48</v>
      </c>
      <c r="N55" s="5"/>
      <c r="O55" s="5">
        <v>80817375.900000021</v>
      </c>
      <c r="P55" s="257"/>
    </row>
    <row r="56" spans="1:16" ht="30" customHeight="1">
      <c r="A56" s="255"/>
      <c r="B56" s="229" t="s">
        <v>584</v>
      </c>
      <c r="C56" s="256"/>
      <c r="D56" s="256"/>
      <c r="E56" s="20"/>
      <c r="F56" s="256"/>
      <c r="G56" s="5"/>
      <c r="H56" s="5"/>
      <c r="I56" s="5"/>
      <c r="J56" s="5"/>
      <c r="K56" s="5"/>
      <c r="L56" s="5"/>
      <c r="M56" s="5"/>
      <c r="N56" s="5"/>
      <c r="O56" s="5"/>
      <c r="P56" s="257"/>
    </row>
    <row r="57" spans="1:16" ht="30" customHeight="1">
      <c r="A57" s="255"/>
      <c r="B57" s="223" t="s">
        <v>293</v>
      </c>
      <c r="C57" s="256"/>
      <c r="D57" s="256"/>
      <c r="E57" s="20"/>
      <c r="F57" s="256"/>
      <c r="G57" s="5"/>
      <c r="H57" s="5"/>
      <c r="I57" s="5"/>
      <c r="J57" s="5"/>
      <c r="K57" s="5"/>
      <c r="L57" s="5"/>
      <c r="M57" s="5"/>
      <c r="N57" s="5"/>
      <c r="O57" s="5"/>
      <c r="P57" s="257"/>
    </row>
    <row r="58" spans="1:16" ht="30" customHeight="1">
      <c r="A58" s="255"/>
      <c r="B58" s="3" t="s">
        <v>585</v>
      </c>
      <c r="C58" s="256"/>
      <c r="D58" s="256"/>
      <c r="E58" s="256"/>
      <c r="F58" s="256"/>
      <c r="G58" s="72">
        <v>-31323981.289999999</v>
      </c>
      <c r="H58" s="263"/>
      <c r="I58" s="72">
        <v>0</v>
      </c>
      <c r="J58" s="263"/>
      <c r="K58" s="5">
        <v>-31323981.289999999</v>
      </c>
      <c r="L58" s="263"/>
      <c r="M58" s="72">
        <v>3445405.48</v>
      </c>
      <c r="N58" s="4"/>
      <c r="O58" s="4">
        <v>-27878575.809999999</v>
      </c>
      <c r="P58" s="257"/>
    </row>
    <row r="59" spans="1:16" ht="30" customHeight="1" thickBot="1">
      <c r="A59" s="255"/>
      <c r="B59" s="253" t="s">
        <v>744</v>
      </c>
      <c r="C59" s="256"/>
      <c r="D59" s="256"/>
      <c r="E59" s="256"/>
      <c r="F59" s="256"/>
      <c r="G59" s="100">
        <f>SUM(G55:G58)</f>
        <v>26705546.310000002</v>
      </c>
      <c r="H59" s="5"/>
      <c r="I59" s="100">
        <f>SUM(I55:I58)</f>
        <v>23577138.780000042</v>
      </c>
      <c r="J59" s="5"/>
      <c r="K59" s="100">
        <f>SUM(K55:K58)</f>
        <v>50282685.090000041</v>
      </c>
      <c r="L59" s="5"/>
      <c r="M59" s="100">
        <f>SUM(M55:M58)</f>
        <v>2656115</v>
      </c>
      <c r="N59" s="5"/>
      <c r="O59" s="100">
        <f>SUM(O55:O58)</f>
        <v>52938800.090000018</v>
      </c>
      <c r="P59" s="257"/>
    </row>
    <row r="60" spans="1:16" ht="30" customHeight="1" thickTop="1">
      <c r="A60" s="255"/>
      <c r="B60" s="227" t="s">
        <v>586</v>
      </c>
      <c r="C60" s="256"/>
      <c r="D60" s="256"/>
      <c r="E60" s="256"/>
      <c r="F60" s="256"/>
      <c r="G60" s="256"/>
      <c r="H60" s="256"/>
      <c r="I60" s="256"/>
      <c r="J60" s="256"/>
      <c r="K60" s="256"/>
      <c r="L60" s="256"/>
      <c r="M60" s="256"/>
      <c r="N60" s="256"/>
      <c r="O60" s="256"/>
      <c r="P60" s="257"/>
    </row>
    <row r="61" spans="1:16" ht="30" customHeight="1">
      <c r="A61" s="255"/>
      <c r="B61" s="228" t="s">
        <v>587</v>
      </c>
      <c r="C61" s="256"/>
      <c r="D61" s="256"/>
      <c r="E61" s="256"/>
      <c r="F61" s="256"/>
      <c r="G61" s="256"/>
      <c r="H61" s="256"/>
      <c r="I61" s="256"/>
      <c r="J61" s="256"/>
      <c r="K61" s="256"/>
      <c r="L61" s="256"/>
      <c r="M61" s="256"/>
      <c r="N61" s="256"/>
      <c r="O61" s="182">
        <v>523627046.83999997</v>
      </c>
      <c r="P61" s="257"/>
    </row>
    <row r="62" spans="1:16" ht="30" customHeight="1">
      <c r="A62" s="255"/>
      <c r="B62" s="228" t="s">
        <v>588</v>
      </c>
      <c r="C62" s="256"/>
      <c r="D62" s="256"/>
      <c r="E62" s="256"/>
      <c r="F62" s="256"/>
      <c r="G62" s="256"/>
      <c r="H62" s="256"/>
      <c r="I62" s="256"/>
      <c r="J62" s="256"/>
      <c r="K62" s="256"/>
      <c r="L62" s="256"/>
      <c r="M62" s="256"/>
      <c r="N62" s="256"/>
      <c r="O62" s="9">
        <v>650303.15</v>
      </c>
      <c r="P62" s="257"/>
    </row>
    <row r="63" spans="1:16" ht="30" customHeight="1" thickBot="1">
      <c r="A63" s="255"/>
      <c r="B63" s="256"/>
      <c r="C63" s="256"/>
      <c r="D63" s="256"/>
      <c r="E63" s="256"/>
      <c r="F63" s="256"/>
      <c r="G63" s="256"/>
      <c r="H63" s="256"/>
      <c r="I63" s="256"/>
      <c r="J63" s="256"/>
      <c r="K63" s="256"/>
      <c r="L63" s="256"/>
      <c r="M63" s="256"/>
      <c r="N63" s="256"/>
      <c r="O63" s="184">
        <f>+O59</f>
        <v>52938800.090000018</v>
      </c>
      <c r="P63" s="257"/>
    </row>
    <row r="64" spans="1:16" ht="30" customHeight="1" thickTop="1">
      <c r="A64" s="255"/>
      <c r="B64" s="256"/>
      <c r="C64" s="256"/>
      <c r="D64" s="256"/>
      <c r="E64" s="256"/>
      <c r="F64" s="256"/>
      <c r="G64" s="256"/>
      <c r="H64" s="256"/>
      <c r="I64" s="256"/>
      <c r="J64" s="256"/>
      <c r="K64" s="256"/>
      <c r="L64" s="256"/>
      <c r="M64" s="256"/>
      <c r="N64" s="256"/>
      <c r="O64" s="7"/>
      <c r="P64" s="257"/>
    </row>
    <row r="65" spans="2:15" ht="30" customHeight="1" thickBot="1">
      <c r="B65" s="254" t="s">
        <v>741</v>
      </c>
      <c r="G65" s="71">
        <v>2008455177.28</v>
      </c>
      <c r="H65" s="65"/>
      <c r="I65" s="71">
        <v>1516471075.9800003</v>
      </c>
      <c r="J65" s="65"/>
      <c r="K65" s="71">
        <v>3524926253.2600002</v>
      </c>
      <c r="L65" s="65"/>
      <c r="M65" s="71">
        <v>0</v>
      </c>
      <c r="N65" s="65"/>
      <c r="O65" s="71">
        <v>3524926253.2600002</v>
      </c>
    </row>
    <row r="66" spans="2:15" ht="30" customHeight="1" thickTop="1">
      <c r="O66" s="102"/>
    </row>
  </sheetData>
  <mergeCells count="6">
    <mergeCell ref="G41:O41"/>
    <mergeCell ref="A1:O1"/>
    <mergeCell ref="G10:O10"/>
    <mergeCell ref="G11:O11"/>
    <mergeCell ref="A38:O38"/>
    <mergeCell ref="G40:O40"/>
  </mergeCells>
  <pageMargins left="0.59055118110236227" right="0.19685039370078741" top="0.6692913385826772" bottom="0.39370078740157483" header="0.31496062992125984" footer="0.19685039370078741"/>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9"/>
  <sheetViews>
    <sheetView topLeftCell="C16" zoomScale="90" zoomScaleNormal="90" zoomScaleSheetLayoutView="90" workbookViewId="0">
      <selection activeCell="I14" sqref="I14"/>
    </sheetView>
  </sheetViews>
  <sheetFormatPr defaultColWidth="9.125" defaultRowHeight="36" customHeight="1"/>
  <cols>
    <col min="1" max="1" width="3.375" style="215" customWidth="1"/>
    <col min="2" max="2" width="4.125" style="215" customWidth="1"/>
    <col min="3" max="4" width="9" style="215" customWidth="1"/>
    <col min="5" max="5" width="10.875" style="215" customWidth="1"/>
    <col min="6" max="6" width="3" style="215" customWidth="1"/>
    <col min="7" max="7" width="15.75" style="215" customWidth="1"/>
    <col min="8" max="8" width="0.75" style="215" customWidth="1"/>
    <col min="9" max="9" width="15.75" style="215" customWidth="1"/>
    <col min="10" max="10" width="0.75" style="215" customWidth="1"/>
    <col min="11" max="11" width="15.75" style="215" customWidth="1"/>
    <col min="12" max="12" width="0.75" style="215" customWidth="1"/>
    <col min="13" max="13" width="15.75" style="215" customWidth="1"/>
    <col min="14" max="14" width="1.625" style="215" customWidth="1"/>
    <col min="15" max="16384" width="9.125" style="215"/>
  </cols>
  <sheetData>
    <row r="1" spans="1:14" ht="29.1" customHeight="1">
      <c r="A1" s="463" t="s">
        <v>362</v>
      </c>
      <c r="B1" s="463"/>
      <c r="C1" s="463"/>
      <c r="D1" s="463"/>
      <c r="E1" s="463"/>
      <c r="F1" s="463"/>
      <c r="G1" s="463"/>
      <c r="H1" s="463"/>
      <c r="I1" s="463"/>
      <c r="J1" s="463"/>
      <c r="K1" s="463"/>
      <c r="L1" s="463"/>
      <c r="M1" s="463"/>
      <c r="N1" s="218"/>
    </row>
    <row r="2" spans="1:14" ht="29.1" customHeight="1"/>
    <row r="3" spans="1:14" s="230" customFormat="1" ht="29.1" customHeight="1">
      <c r="A3" s="235" t="s">
        <v>590</v>
      </c>
      <c r="B3" s="230" t="s">
        <v>591</v>
      </c>
    </row>
    <row r="4" spans="1:14" ht="29.1" customHeight="1">
      <c r="B4" s="245"/>
      <c r="C4" s="246" t="s">
        <v>828</v>
      </c>
      <c r="D4" s="211"/>
    </row>
    <row r="5" spans="1:14" ht="29.1" customHeight="1">
      <c r="B5" s="245" t="s">
        <v>829</v>
      </c>
      <c r="C5" s="245"/>
      <c r="D5" s="211"/>
    </row>
    <row r="6" spans="1:14" s="218" customFormat="1" ht="29.1" customHeight="1">
      <c r="A6" s="215"/>
      <c r="B6" s="215"/>
      <c r="C6" s="215"/>
      <c r="D6" s="215"/>
      <c r="E6" s="215"/>
      <c r="G6" s="499" t="s">
        <v>592</v>
      </c>
      <c r="H6" s="499"/>
      <c r="I6" s="499"/>
      <c r="J6" s="499"/>
      <c r="K6" s="499" t="s">
        <v>593</v>
      </c>
      <c r="L6" s="499"/>
      <c r="M6" s="499"/>
      <c r="N6" s="215"/>
    </row>
    <row r="7" spans="1:14" s="218" customFormat="1" ht="29.1" customHeight="1">
      <c r="G7" s="385" t="s">
        <v>704</v>
      </c>
      <c r="H7" s="219"/>
      <c r="I7" s="385" t="s">
        <v>672</v>
      </c>
      <c r="J7" s="219"/>
      <c r="K7" s="385" t="s">
        <v>704</v>
      </c>
      <c r="L7" s="219"/>
      <c r="M7" s="385" t="s">
        <v>672</v>
      </c>
    </row>
    <row r="8" spans="1:14" s="218" customFormat="1" ht="29.1" customHeight="1">
      <c r="A8" s="247" t="s">
        <v>594</v>
      </c>
      <c r="G8" s="220"/>
      <c r="H8" s="219"/>
      <c r="I8" s="220"/>
      <c r="J8" s="237"/>
      <c r="K8" s="220"/>
      <c r="L8" s="219"/>
      <c r="M8" s="220"/>
    </row>
    <row r="9" spans="1:14" ht="29.1" customHeight="1">
      <c r="A9" s="247" t="s">
        <v>595</v>
      </c>
    </row>
    <row r="10" spans="1:14" ht="29.1" customHeight="1">
      <c r="B10" s="245" t="s">
        <v>133</v>
      </c>
      <c r="G10" s="40">
        <v>7674984.0199999996</v>
      </c>
      <c r="H10" s="40"/>
      <c r="I10" s="40">
        <v>7868691.25</v>
      </c>
      <c r="J10" s="40"/>
      <c r="K10" s="40">
        <v>6303835.7899999991</v>
      </c>
      <c r="L10" s="40"/>
      <c r="M10" s="40">
        <v>6455978.2199999997</v>
      </c>
    </row>
    <row r="11" spans="1:14" ht="29.1" customHeight="1">
      <c r="B11" s="245" t="s">
        <v>596</v>
      </c>
      <c r="G11" s="40">
        <v>7958328.0800000001</v>
      </c>
      <c r="H11" s="40"/>
      <c r="I11" s="40">
        <v>9017399.1799999997</v>
      </c>
      <c r="J11" s="40"/>
      <c r="K11" s="40">
        <v>1872297.37</v>
      </c>
      <c r="L11" s="40"/>
      <c r="M11" s="40">
        <v>2611780.96</v>
      </c>
    </row>
    <row r="12" spans="1:14" ht="29.1" customHeight="1">
      <c r="B12" s="215" t="s">
        <v>597</v>
      </c>
      <c r="G12" s="40">
        <v>0</v>
      </c>
      <c r="H12" s="40"/>
      <c r="I12" s="40">
        <v>0</v>
      </c>
      <c r="J12" s="40"/>
      <c r="K12" s="40">
        <v>1143565.72</v>
      </c>
      <c r="L12" s="40"/>
      <c r="M12" s="40">
        <v>1217008.8</v>
      </c>
    </row>
    <row r="13" spans="1:14" ht="29.1" customHeight="1">
      <c r="B13" s="248" t="s">
        <v>598</v>
      </c>
      <c r="G13" s="40">
        <v>3211167.37</v>
      </c>
      <c r="H13" s="40"/>
      <c r="I13" s="40">
        <v>3536250.71</v>
      </c>
      <c r="J13" s="40"/>
      <c r="K13" s="40">
        <v>2668637.6100000003</v>
      </c>
      <c r="L13" s="40"/>
      <c r="M13" s="40">
        <v>3025683.06</v>
      </c>
    </row>
    <row r="14" spans="1:14" ht="29.1" customHeight="1">
      <c r="B14" s="248" t="s">
        <v>755</v>
      </c>
      <c r="G14" s="40">
        <v>29122.799999999999</v>
      </c>
      <c r="H14" s="40"/>
      <c r="I14" s="40">
        <v>0</v>
      </c>
      <c r="J14" s="40"/>
      <c r="K14" s="40">
        <v>29122.799999999999</v>
      </c>
      <c r="L14" s="40"/>
      <c r="M14" s="40">
        <v>0</v>
      </c>
    </row>
    <row r="15" spans="1:14" ht="29.1" customHeight="1">
      <c r="C15" s="230" t="s">
        <v>599</v>
      </c>
      <c r="G15" s="249">
        <f>SUM(G10:G14)</f>
        <v>18873602.27</v>
      </c>
      <c r="H15" s="5"/>
      <c r="I15" s="249">
        <f>SUM(I10:I14)</f>
        <v>20422341.140000001</v>
      </c>
      <c r="J15" s="5"/>
      <c r="K15" s="249">
        <f>SUM(K10:K14)</f>
        <v>12017459.289999999</v>
      </c>
      <c r="L15" s="5"/>
      <c r="M15" s="249">
        <f>SUM(M10:M14)</f>
        <v>13310451.040000001</v>
      </c>
    </row>
    <row r="16" spans="1:14" ht="29.1" customHeight="1">
      <c r="A16" s="230" t="s">
        <v>600</v>
      </c>
      <c r="G16" s="5"/>
      <c r="H16" s="5"/>
      <c r="I16" s="5"/>
      <c r="J16" s="5"/>
      <c r="K16" s="5"/>
      <c r="L16" s="5"/>
      <c r="M16" s="5"/>
    </row>
    <row r="17" spans="1:13" ht="29.1" customHeight="1">
      <c r="B17" s="223" t="s">
        <v>601</v>
      </c>
      <c r="G17" s="40">
        <v>0</v>
      </c>
      <c r="H17" s="40"/>
      <c r="I17" s="40">
        <v>0</v>
      </c>
      <c r="J17" s="40"/>
      <c r="K17" s="40">
        <v>5541598.0700000003</v>
      </c>
      <c r="L17" s="40"/>
      <c r="M17" s="40">
        <v>5541598.0700000003</v>
      </c>
    </row>
    <row r="18" spans="1:13" ht="29.1" customHeight="1">
      <c r="B18" s="223" t="s">
        <v>602</v>
      </c>
      <c r="G18" s="40">
        <v>15817.46</v>
      </c>
      <c r="H18" s="40"/>
      <c r="I18" s="40">
        <v>15817.46</v>
      </c>
      <c r="J18" s="40"/>
      <c r="K18" s="40">
        <v>15817.459999999992</v>
      </c>
      <c r="L18" s="40"/>
      <c r="M18" s="40">
        <v>15817.459999999992</v>
      </c>
    </row>
    <row r="19" spans="1:13" ht="29.1" customHeight="1">
      <c r="B19" s="223" t="s">
        <v>603</v>
      </c>
      <c r="G19" s="40">
        <v>112036885.86</v>
      </c>
      <c r="H19" s="40"/>
      <c r="I19" s="40">
        <v>115323116.01000001</v>
      </c>
      <c r="J19" s="40"/>
      <c r="K19" s="40">
        <v>67609282.769999996</v>
      </c>
      <c r="L19" s="40"/>
      <c r="M19" s="40">
        <v>67098121.01000002</v>
      </c>
    </row>
    <row r="20" spans="1:13" ht="29.1" customHeight="1">
      <c r="B20" s="223" t="s">
        <v>205</v>
      </c>
      <c r="G20" s="40">
        <v>1139013.44</v>
      </c>
      <c r="H20" s="40"/>
      <c r="I20" s="40">
        <v>1272671.77</v>
      </c>
      <c r="J20" s="40"/>
      <c r="K20" s="40">
        <v>352215.91</v>
      </c>
      <c r="L20" s="40"/>
      <c r="M20" s="40">
        <v>375696.97</v>
      </c>
    </row>
    <row r="21" spans="1:13" ht="29.1" customHeight="1">
      <c r="B21" s="223" t="s">
        <v>604</v>
      </c>
      <c r="G21" s="40">
        <v>1077585.04</v>
      </c>
      <c r="H21" s="40"/>
      <c r="I21" s="40">
        <v>1122016.22</v>
      </c>
      <c r="J21" s="40"/>
      <c r="K21" s="40">
        <v>56736.35000000002</v>
      </c>
      <c r="L21" s="40"/>
      <c r="M21" s="40">
        <v>62570.300000000017</v>
      </c>
    </row>
    <row r="22" spans="1:13" ht="29.1" customHeight="1">
      <c r="B22" s="223" t="s">
        <v>222</v>
      </c>
      <c r="G22" s="40">
        <v>2172519.0499999998</v>
      </c>
      <c r="H22" s="40"/>
      <c r="I22" s="40">
        <v>2172519.0499999998</v>
      </c>
      <c r="J22" s="40"/>
      <c r="K22" s="40">
        <v>0</v>
      </c>
      <c r="L22" s="40"/>
      <c r="M22" s="40">
        <v>0</v>
      </c>
    </row>
    <row r="23" spans="1:13" ht="29.1" customHeight="1">
      <c r="B23" s="223" t="s">
        <v>605</v>
      </c>
      <c r="G23" s="40">
        <v>4495.8</v>
      </c>
      <c r="H23" s="40"/>
      <c r="I23" s="40">
        <v>4772.76</v>
      </c>
      <c r="J23" s="40"/>
      <c r="K23" s="40">
        <v>4495.8</v>
      </c>
      <c r="L23" s="40"/>
      <c r="M23" s="40">
        <v>4772.76</v>
      </c>
    </row>
    <row r="24" spans="1:13" ht="29.1" customHeight="1">
      <c r="B24" s="223" t="s">
        <v>235</v>
      </c>
      <c r="G24" s="40">
        <v>125259.76</v>
      </c>
      <c r="H24" s="40"/>
      <c r="I24" s="40">
        <v>118403.34</v>
      </c>
      <c r="J24" s="40"/>
      <c r="K24" s="40">
        <v>0</v>
      </c>
      <c r="L24" s="40"/>
      <c r="M24" s="40">
        <v>0</v>
      </c>
    </row>
    <row r="25" spans="1:13" ht="29.1" customHeight="1">
      <c r="B25" s="223" t="s">
        <v>606</v>
      </c>
      <c r="G25" s="40">
        <v>549234.80000000005</v>
      </c>
      <c r="H25" s="40"/>
      <c r="I25" s="40">
        <v>599629.82999999996</v>
      </c>
      <c r="J25" s="40"/>
      <c r="K25" s="40">
        <v>387786</v>
      </c>
      <c r="L25" s="40"/>
      <c r="M25" s="40">
        <v>405631.49</v>
      </c>
    </row>
    <row r="26" spans="1:13" ht="29.1" customHeight="1">
      <c r="C26" s="229" t="s">
        <v>607</v>
      </c>
      <c r="G26" s="249">
        <f>SUM(G17:G25)</f>
        <v>117120811.20999999</v>
      </c>
      <c r="H26" s="5"/>
      <c r="I26" s="249">
        <f>SUM(I17:I25)</f>
        <v>120628946.44</v>
      </c>
      <c r="J26" s="5"/>
      <c r="K26" s="249">
        <f>SUM(K17:K25)</f>
        <v>73967932.359999985</v>
      </c>
      <c r="L26" s="5"/>
      <c r="M26" s="249">
        <f>SUM(M17:M25)</f>
        <v>73504208.060000017</v>
      </c>
    </row>
    <row r="27" spans="1:13" ht="29.1" customHeight="1" thickBot="1">
      <c r="A27" s="230" t="s">
        <v>608</v>
      </c>
      <c r="G27" s="100">
        <f>SUM(G15+G26)</f>
        <v>135994413.47999999</v>
      </c>
      <c r="H27" s="5"/>
      <c r="I27" s="100">
        <f>SUM(I15+I26)</f>
        <v>141051287.57999998</v>
      </c>
      <c r="J27" s="5"/>
      <c r="K27" s="100">
        <f>SUM(K15+K26)</f>
        <v>85985391.649999976</v>
      </c>
      <c r="L27" s="5"/>
      <c r="M27" s="100">
        <f>SUM(M15+M26)</f>
        <v>86814659.100000024</v>
      </c>
    </row>
    <row r="28" spans="1:13" ht="29.1" customHeight="1" thickTop="1"/>
    <row r="29" spans="1:13" ht="29.1" customHeight="1"/>
  </sheetData>
  <mergeCells count="3">
    <mergeCell ref="A1:M1"/>
    <mergeCell ref="G6:J6"/>
    <mergeCell ref="K6:M6"/>
  </mergeCells>
  <pageMargins left="0.86614173228346458" right="0.31496062992125984" top="0.6692913385826772" bottom="0.39370078740157483" header="0.35433070866141736"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2"/>
  <sheetViews>
    <sheetView topLeftCell="A28" zoomScale="90" zoomScaleNormal="90" zoomScaleSheetLayoutView="90" workbookViewId="0">
      <selection activeCell="A2" sqref="A2"/>
    </sheetView>
  </sheetViews>
  <sheetFormatPr defaultColWidth="9.125" defaultRowHeight="21.9" customHeight="1"/>
  <cols>
    <col min="1" max="1" width="3.375" style="215" customWidth="1"/>
    <col min="2" max="2" width="3.75" style="215" customWidth="1"/>
    <col min="3" max="3" width="9.125" style="215"/>
    <col min="4" max="4" width="9.125" style="215" customWidth="1"/>
    <col min="5" max="5" width="10.875" style="215" customWidth="1"/>
    <col min="6" max="6" width="9.125" style="215" customWidth="1"/>
    <col min="7" max="7" width="4.125" style="215" customWidth="1"/>
    <col min="8" max="8" width="15.375" style="215" customWidth="1"/>
    <col min="9" max="9" width="0.875" style="215" customWidth="1"/>
    <col min="10" max="10" width="15.75" style="215" customWidth="1"/>
    <col min="11" max="11" width="0.875" style="215" customWidth="1"/>
    <col min="12" max="12" width="14.75" style="215" customWidth="1"/>
    <col min="13" max="13" width="0.875" style="215" customWidth="1"/>
    <col min="14" max="14" width="14.75" style="215" customWidth="1"/>
    <col min="15" max="15" width="1.125" style="215" customWidth="1"/>
    <col min="16" max="16" width="13" style="215" bestFit="1" customWidth="1"/>
    <col min="17" max="17" width="10" style="215" bestFit="1" customWidth="1"/>
    <col min="18" max="18" width="10.75" style="215" bestFit="1" customWidth="1"/>
    <col min="19" max="16384" width="9.125" style="215"/>
  </cols>
  <sheetData>
    <row r="1" spans="1:16" s="218" customFormat="1" ht="21.9" customHeight="1">
      <c r="A1" s="463" t="s">
        <v>372</v>
      </c>
      <c r="B1" s="464"/>
      <c r="C1" s="464"/>
      <c r="D1" s="464"/>
      <c r="E1" s="464"/>
      <c r="F1" s="464"/>
      <c r="G1" s="464"/>
      <c r="H1" s="464"/>
      <c r="I1" s="464"/>
      <c r="J1" s="464"/>
      <c r="K1" s="464"/>
      <c r="L1" s="464"/>
      <c r="M1" s="464"/>
      <c r="N1" s="464"/>
    </row>
    <row r="3" spans="1:16" ht="21.9" customHeight="1">
      <c r="H3" s="446"/>
      <c r="I3" s="444" t="s">
        <v>592</v>
      </c>
      <c r="J3" s="446"/>
      <c r="K3" s="446"/>
      <c r="L3" s="499" t="s">
        <v>593</v>
      </c>
      <c r="M3" s="499"/>
      <c r="N3" s="499"/>
    </row>
    <row r="4" spans="1:16" ht="21.9" customHeight="1">
      <c r="H4" s="385" t="s">
        <v>704</v>
      </c>
      <c r="I4" s="219"/>
      <c r="J4" s="385" t="s">
        <v>672</v>
      </c>
      <c r="K4" s="219"/>
      <c r="L4" s="385" t="s">
        <v>704</v>
      </c>
      <c r="M4" s="219"/>
      <c r="N4" s="385" t="s">
        <v>672</v>
      </c>
    </row>
    <row r="5" spans="1:16" ht="21.9" customHeight="1">
      <c r="A5" s="229" t="s">
        <v>609</v>
      </c>
      <c r="H5" s="220"/>
      <c r="I5" s="219"/>
      <c r="J5" s="220"/>
      <c r="K5" s="237"/>
      <c r="L5" s="220"/>
      <c r="M5" s="219"/>
      <c r="N5" s="220"/>
    </row>
    <row r="6" spans="1:16" ht="21.9" customHeight="1">
      <c r="A6" s="229" t="s">
        <v>610</v>
      </c>
    </row>
    <row r="7" spans="1:16" ht="21.9" customHeight="1">
      <c r="A7" s="229"/>
      <c r="B7" s="215" t="s">
        <v>265</v>
      </c>
      <c r="H7" s="41">
        <v>3171743.73</v>
      </c>
      <c r="I7" s="41"/>
      <c r="J7" s="40">
        <v>3634489.04</v>
      </c>
      <c r="K7" s="41"/>
      <c r="L7" s="40">
        <v>0</v>
      </c>
      <c r="M7" s="41"/>
      <c r="N7" s="40">
        <v>0</v>
      </c>
    </row>
    <row r="8" spans="1:16" ht="21.9" customHeight="1">
      <c r="B8" s="238" t="s">
        <v>270</v>
      </c>
      <c r="H8" s="41">
        <v>7690659.1200000001</v>
      </c>
      <c r="I8" s="41"/>
      <c r="J8" s="41">
        <v>7451139.8399999999</v>
      </c>
      <c r="K8" s="41"/>
      <c r="L8" s="41">
        <v>4563079.76</v>
      </c>
      <c r="M8" s="41"/>
      <c r="N8" s="41">
        <v>4417239.42</v>
      </c>
      <c r="P8" s="239"/>
    </row>
    <row r="9" spans="1:16" ht="21.9" customHeight="1">
      <c r="B9" s="238" t="s">
        <v>611</v>
      </c>
      <c r="C9" s="223"/>
      <c r="H9" s="40">
        <v>6360110.4000000004</v>
      </c>
      <c r="I9" s="41"/>
      <c r="J9" s="41">
        <v>6918983.6100000003</v>
      </c>
      <c r="K9" s="41"/>
      <c r="L9" s="40">
        <v>84475.3</v>
      </c>
      <c r="M9" s="41"/>
      <c r="N9" s="40">
        <v>88739.37</v>
      </c>
      <c r="O9" s="5"/>
    </row>
    <row r="10" spans="1:16" ht="21.9" customHeight="1">
      <c r="B10" s="238" t="s">
        <v>612</v>
      </c>
      <c r="C10" s="226"/>
    </row>
    <row r="11" spans="1:16" ht="21.9" customHeight="1">
      <c r="B11" s="238"/>
      <c r="C11" s="238" t="s">
        <v>613</v>
      </c>
      <c r="H11" s="41">
        <v>5604842.79</v>
      </c>
      <c r="I11" s="41"/>
      <c r="J11" s="41">
        <v>5700082</v>
      </c>
      <c r="K11" s="41"/>
      <c r="L11" s="41">
        <v>4664271.96</v>
      </c>
      <c r="M11" s="41"/>
      <c r="N11" s="41">
        <v>4696636.74</v>
      </c>
    </row>
    <row r="12" spans="1:16" ht="21.9" customHeight="1">
      <c r="B12" s="238" t="s">
        <v>448</v>
      </c>
      <c r="C12" s="238"/>
      <c r="H12" s="41">
        <v>157460.82999999999</v>
      </c>
      <c r="I12" s="41"/>
      <c r="J12" s="40">
        <v>223568.59</v>
      </c>
      <c r="K12" s="41"/>
      <c r="L12" s="41">
        <v>157460.82999999999</v>
      </c>
      <c r="M12" s="41"/>
      <c r="N12" s="40">
        <v>223568.59</v>
      </c>
    </row>
    <row r="13" spans="1:16" ht="21.9" customHeight="1">
      <c r="B13" s="223" t="s">
        <v>614</v>
      </c>
      <c r="H13" s="40">
        <v>242199.27</v>
      </c>
      <c r="I13" s="41"/>
      <c r="J13" s="41">
        <v>109547.56</v>
      </c>
      <c r="K13" s="41"/>
      <c r="L13" s="40">
        <v>17207.45</v>
      </c>
      <c r="M13" s="41"/>
      <c r="N13" s="40">
        <v>13053.53</v>
      </c>
    </row>
    <row r="14" spans="1:16" ht="21.9" customHeight="1">
      <c r="B14" s="223" t="s">
        <v>615</v>
      </c>
      <c r="H14" s="41">
        <v>12648.36</v>
      </c>
      <c r="I14" s="41"/>
      <c r="J14" s="41">
        <v>97605.01</v>
      </c>
      <c r="K14" s="41"/>
      <c r="L14" s="41">
        <v>12648.359999999999</v>
      </c>
      <c r="M14" s="41"/>
      <c r="N14" s="41">
        <v>97605.01</v>
      </c>
    </row>
    <row r="15" spans="1:16" ht="21.9" customHeight="1">
      <c r="D15" s="229" t="s">
        <v>616</v>
      </c>
      <c r="H15" s="173">
        <f>SUM(H7:H14)</f>
        <v>23239664.499999996</v>
      </c>
      <c r="I15" s="41"/>
      <c r="J15" s="173">
        <f>SUM(J7:J14)</f>
        <v>24135415.649999999</v>
      </c>
      <c r="K15" s="41"/>
      <c r="L15" s="173">
        <f>SUM(L7:L14)</f>
        <v>9499143.6599999983</v>
      </c>
      <c r="M15" s="41"/>
      <c r="N15" s="173">
        <f>SUM(N7:N14)</f>
        <v>9536842.6600000001</v>
      </c>
    </row>
    <row r="16" spans="1:16" ht="21.9" customHeight="1">
      <c r="A16" s="229" t="s">
        <v>617</v>
      </c>
      <c r="H16" s="3"/>
      <c r="I16" s="3"/>
      <c r="J16" s="3"/>
      <c r="K16" s="3"/>
      <c r="L16" s="3"/>
      <c r="M16" s="3"/>
      <c r="N16" s="3"/>
    </row>
    <row r="17" spans="1:14" ht="21.9" customHeight="1">
      <c r="B17" s="223" t="s">
        <v>618</v>
      </c>
      <c r="H17" s="41">
        <v>10469843.77</v>
      </c>
      <c r="I17" s="41"/>
      <c r="J17" s="41">
        <v>12739191.550000001</v>
      </c>
      <c r="K17" s="41"/>
      <c r="L17" s="40">
        <v>255263.42</v>
      </c>
      <c r="M17" s="41"/>
      <c r="N17" s="40">
        <v>294399.53999999998</v>
      </c>
    </row>
    <row r="18" spans="1:14" ht="21.9" customHeight="1">
      <c r="B18" s="223" t="s">
        <v>361</v>
      </c>
      <c r="H18" s="41">
        <v>13483687.289999999</v>
      </c>
      <c r="I18" s="41"/>
      <c r="J18" s="41">
        <v>15090869.57</v>
      </c>
      <c r="K18" s="41"/>
      <c r="L18" s="40">
        <v>9219115.3900000006</v>
      </c>
      <c r="M18" s="41"/>
      <c r="N18" s="41">
        <v>10305485.59</v>
      </c>
    </row>
    <row r="19" spans="1:14" ht="21.9" customHeight="1">
      <c r="B19" s="223" t="s">
        <v>619</v>
      </c>
      <c r="H19" s="183">
        <v>1323268.08</v>
      </c>
      <c r="I19" s="183"/>
      <c r="J19" s="183">
        <v>1400964.35</v>
      </c>
      <c r="K19" s="41"/>
      <c r="L19" s="40">
        <v>0</v>
      </c>
      <c r="M19" s="41"/>
      <c r="N19" s="40">
        <v>0</v>
      </c>
    </row>
    <row r="20" spans="1:14" ht="21.9" customHeight="1">
      <c r="B20" s="223" t="s">
        <v>367</v>
      </c>
      <c r="H20" s="41">
        <v>1144311.05</v>
      </c>
      <c r="I20" s="41"/>
      <c r="J20" s="41">
        <v>1179095.3</v>
      </c>
      <c r="K20" s="41"/>
      <c r="L20" s="40">
        <v>647778.35</v>
      </c>
      <c r="M20" s="41"/>
      <c r="N20" s="41">
        <v>664151.97</v>
      </c>
    </row>
    <row r="21" spans="1:14" ht="21.9" customHeight="1">
      <c r="B21" s="223" t="s">
        <v>454</v>
      </c>
      <c r="H21" s="40">
        <v>0</v>
      </c>
      <c r="I21" s="41"/>
      <c r="J21" s="40">
        <v>5569.86</v>
      </c>
      <c r="K21" s="41"/>
      <c r="L21" s="40">
        <v>0</v>
      </c>
      <c r="M21" s="41"/>
      <c r="N21" s="40">
        <v>5569.86</v>
      </c>
    </row>
    <row r="22" spans="1:14" ht="21.9" customHeight="1">
      <c r="B22" s="223" t="s">
        <v>620</v>
      </c>
      <c r="H22" s="40">
        <v>36682.42</v>
      </c>
      <c r="I22" s="41"/>
      <c r="J22" s="41">
        <v>40982.230000000003</v>
      </c>
      <c r="K22" s="41"/>
      <c r="L22" s="40">
        <v>6948.62</v>
      </c>
      <c r="M22" s="41"/>
      <c r="N22" s="41">
        <v>7390.99</v>
      </c>
    </row>
    <row r="23" spans="1:14" ht="21.9" customHeight="1">
      <c r="D23" s="229" t="s">
        <v>621</v>
      </c>
      <c r="H23" s="240">
        <f>SUM(H17:H22)</f>
        <v>26457792.610000003</v>
      </c>
      <c r="I23" s="3"/>
      <c r="J23" s="240">
        <f>SUM(J17:J22)</f>
        <v>30456672.860000003</v>
      </c>
      <c r="K23" s="3"/>
      <c r="L23" s="240">
        <f>SUM(L17:L22)</f>
        <v>10129105.779999999</v>
      </c>
      <c r="M23" s="3"/>
      <c r="N23" s="240">
        <f>SUM(N17:N22)</f>
        <v>11276997.949999999</v>
      </c>
    </row>
    <row r="24" spans="1:14" ht="21.9" customHeight="1">
      <c r="A24" s="229" t="s">
        <v>622</v>
      </c>
      <c r="H24" s="240">
        <f>H15+H23</f>
        <v>49697457.109999999</v>
      </c>
      <c r="I24" s="3"/>
      <c r="J24" s="240">
        <f>J15+J23</f>
        <v>54592088.510000005</v>
      </c>
      <c r="K24" s="3"/>
      <c r="L24" s="240">
        <f>L15+L23</f>
        <v>19628249.439999998</v>
      </c>
      <c r="M24" s="3"/>
      <c r="N24" s="240">
        <f>N15+N23</f>
        <v>20813840.609999999</v>
      </c>
    </row>
    <row r="25" spans="1:14" ht="21.9" customHeight="1">
      <c r="A25" s="241" t="s">
        <v>623</v>
      </c>
      <c r="B25" s="242"/>
      <c r="C25" s="242"/>
      <c r="D25" s="242"/>
      <c r="H25" s="3"/>
      <c r="I25" s="3"/>
      <c r="J25" s="3"/>
      <c r="K25" s="3"/>
      <c r="L25" s="3"/>
      <c r="M25" s="3"/>
      <c r="N25" s="3"/>
    </row>
    <row r="26" spans="1:14" ht="21.9" customHeight="1">
      <c r="B26" s="228" t="s">
        <v>624</v>
      </c>
      <c r="H26" s="3"/>
      <c r="I26" s="3"/>
      <c r="J26" s="3"/>
      <c r="K26" s="3"/>
      <c r="L26" s="3"/>
      <c r="M26" s="3"/>
      <c r="N26" s="3"/>
    </row>
    <row r="27" spans="1:14" ht="21.9" customHeight="1">
      <c r="C27" s="226" t="s">
        <v>625</v>
      </c>
      <c r="H27" s="3"/>
      <c r="I27" s="3"/>
      <c r="J27" s="3"/>
      <c r="K27" s="3"/>
      <c r="L27" s="3"/>
      <c r="M27" s="3"/>
      <c r="N27" s="3"/>
    </row>
    <row r="28" spans="1:14" ht="21.9" customHeight="1" thickBot="1">
      <c r="C28" s="238" t="s">
        <v>626</v>
      </c>
      <c r="H28" s="94">
        <v>6966580.1399999997</v>
      </c>
      <c r="I28" s="3"/>
      <c r="J28" s="94">
        <v>6966580.1399999997</v>
      </c>
      <c r="K28" s="3"/>
      <c r="L28" s="94">
        <v>6966580.1399999997</v>
      </c>
      <c r="M28" s="3"/>
      <c r="N28" s="94">
        <v>6966580.1399999997</v>
      </c>
    </row>
    <row r="29" spans="1:14" ht="21.9" customHeight="1" thickTop="1">
      <c r="C29" s="226" t="s">
        <v>627</v>
      </c>
      <c r="H29" s="3"/>
      <c r="I29" s="3"/>
      <c r="J29" s="3"/>
      <c r="K29" s="3"/>
      <c r="L29" s="3"/>
      <c r="M29" s="3"/>
      <c r="N29" s="3"/>
    </row>
    <row r="30" spans="1:14" ht="21.9" customHeight="1">
      <c r="C30" s="238" t="s">
        <v>628</v>
      </c>
      <c r="H30" s="3">
        <v>6966529.5599999996</v>
      </c>
      <c r="I30" s="3"/>
      <c r="J30" s="3">
        <v>6966529.5599999996</v>
      </c>
      <c r="K30" s="3"/>
      <c r="L30" s="3">
        <v>6966529.5599999996</v>
      </c>
      <c r="M30" s="3"/>
      <c r="N30" s="3">
        <v>6966529.5599999996</v>
      </c>
    </row>
    <row r="31" spans="1:14" ht="21.9" customHeight="1">
      <c r="B31" s="221" t="s">
        <v>629</v>
      </c>
      <c r="H31" s="3">
        <v>43950286.740000002</v>
      </c>
      <c r="I31" s="3"/>
      <c r="J31" s="5">
        <v>43950286.740000002</v>
      </c>
      <c r="K31" s="3"/>
      <c r="L31" s="3">
        <v>43950286.740000002</v>
      </c>
      <c r="M31" s="3"/>
      <c r="N31" s="5">
        <v>43950286.740000002</v>
      </c>
    </row>
    <row r="32" spans="1:14" ht="21.9" customHeight="1">
      <c r="B32" s="222" t="s">
        <v>630</v>
      </c>
      <c r="C32" s="222"/>
      <c r="D32" s="222"/>
      <c r="H32" s="3"/>
      <c r="I32" s="3"/>
      <c r="J32" s="3"/>
      <c r="K32" s="3"/>
      <c r="L32" s="3"/>
      <c r="M32" s="3"/>
      <c r="N32" s="3"/>
    </row>
    <row r="33" spans="1:14" ht="21.9" customHeight="1">
      <c r="B33" s="222"/>
      <c r="C33" s="222" t="s">
        <v>631</v>
      </c>
      <c r="D33" s="222"/>
      <c r="H33" s="3"/>
      <c r="I33" s="3"/>
      <c r="J33" s="3"/>
      <c r="K33" s="3"/>
      <c r="L33" s="3"/>
      <c r="M33" s="3"/>
      <c r="N33" s="3"/>
    </row>
    <row r="34" spans="1:14" ht="21.9" customHeight="1">
      <c r="B34" s="222"/>
      <c r="C34" s="222"/>
      <c r="D34" s="243" t="s">
        <v>390</v>
      </c>
      <c r="H34" s="41">
        <v>696652.96</v>
      </c>
      <c r="I34" s="41"/>
      <c r="J34" s="41">
        <v>696652.96</v>
      </c>
      <c r="K34" s="41"/>
      <c r="L34" s="40">
        <v>696652.96</v>
      </c>
      <c r="M34" s="41"/>
      <c r="N34" s="41">
        <v>696652.96</v>
      </c>
    </row>
    <row r="35" spans="1:14" ht="21.9" customHeight="1">
      <c r="B35" s="222"/>
      <c r="C35" s="222" t="s">
        <v>632</v>
      </c>
      <c r="D35" s="243"/>
      <c r="H35" s="41">
        <v>33455580.420000002</v>
      </c>
      <c r="I35" s="41"/>
      <c r="J35" s="41">
        <v>32143971.850000001</v>
      </c>
      <c r="K35" s="41"/>
      <c r="L35" s="40">
        <v>13889712.369999999</v>
      </c>
      <c r="M35" s="41"/>
      <c r="N35" s="41">
        <v>13533388.650000099</v>
      </c>
    </row>
    <row r="36" spans="1:14" ht="21.9" customHeight="1">
      <c r="B36" s="222"/>
      <c r="C36" s="222" t="s">
        <v>633</v>
      </c>
      <c r="D36" s="222"/>
      <c r="H36" s="174">
        <v>-968652.16</v>
      </c>
      <c r="I36" s="41"/>
      <c r="J36" s="175">
        <v>375762.28</v>
      </c>
      <c r="K36" s="41"/>
      <c r="L36" s="176">
        <v>853960.58</v>
      </c>
      <c r="M36" s="41"/>
      <c r="N36" s="175">
        <v>853960.58</v>
      </c>
    </row>
    <row r="37" spans="1:14" ht="21.9" customHeight="1">
      <c r="B37" s="244" t="s">
        <v>634</v>
      </c>
      <c r="C37" s="222"/>
      <c r="D37" s="222"/>
      <c r="H37" s="3">
        <f>SUM(H30:H36)</f>
        <v>84100397.520000011</v>
      </c>
      <c r="I37" s="3"/>
      <c r="J37" s="3">
        <f>SUM(J30:J36)</f>
        <v>84133203.390000015</v>
      </c>
      <c r="K37" s="3"/>
      <c r="L37" s="3">
        <f>SUM(L30:L36)</f>
        <v>66357142.210000001</v>
      </c>
      <c r="M37" s="3"/>
      <c r="N37" s="3">
        <f>SUM(N30:N36)</f>
        <v>66000818.490000099</v>
      </c>
    </row>
    <row r="38" spans="1:14" ht="21.9" customHeight="1">
      <c r="A38" s="222"/>
      <c r="B38" s="222" t="s">
        <v>635</v>
      </c>
      <c r="C38" s="222"/>
      <c r="D38" s="222"/>
      <c r="H38" s="41">
        <v>2196558.85</v>
      </c>
      <c r="I38" s="41"/>
      <c r="J38" s="41">
        <v>2325995.6800000002</v>
      </c>
      <c r="K38" s="41"/>
      <c r="L38" s="40">
        <v>0</v>
      </c>
      <c r="M38" s="41"/>
      <c r="N38" s="40">
        <v>0</v>
      </c>
    </row>
    <row r="39" spans="1:14" ht="21.9" customHeight="1">
      <c r="A39" s="222"/>
      <c r="B39" s="222"/>
      <c r="C39" s="222"/>
      <c r="D39" s="244" t="s">
        <v>636</v>
      </c>
      <c r="H39" s="240">
        <f>SUM(H37:H38)</f>
        <v>86296956.370000005</v>
      </c>
      <c r="I39" s="3"/>
      <c r="J39" s="240">
        <f>SUM(J37:J38)</f>
        <v>86459199.070000023</v>
      </c>
      <c r="K39" s="3"/>
      <c r="L39" s="240">
        <f>SUM(L37:L38)</f>
        <v>66357142.210000001</v>
      </c>
      <c r="M39" s="3"/>
      <c r="N39" s="240">
        <f>SUM(N37:N38)</f>
        <v>66000818.490000099</v>
      </c>
    </row>
    <row r="40" spans="1:14" ht="21.9" customHeight="1" thickBot="1">
      <c r="A40" s="244" t="s">
        <v>637</v>
      </c>
      <c r="B40" s="222"/>
      <c r="C40" s="222"/>
      <c r="D40" s="222"/>
      <c r="H40" s="95">
        <f>+H24+H39</f>
        <v>135994413.48000002</v>
      </c>
      <c r="I40" s="3"/>
      <c r="J40" s="95">
        <f>+J24+J39</f>
        <v>141051287.58000004</v>
      </c>
      <c r="K40" s="3"/>
      <c r="L40" s="95">
        <f>+L24+L39</f>
        <v>85985391.650000006</v>
      </c>
      <c r="M40" s="3"/>
      <c r="N40" s="95">
        <f>+N24+N39</f>
        <v>86814659.100000098</v>
      </c>
    </row>
    <row r="41" spans="1:14" ht="21.9" customHeight="1" thickTop="1">
      <c r="H41" s="447"/>
      <c r="J41" s="447"/>
      <c r="L41" s="447"/>
      <c r="N41" s="447"/>
    </row>
    <row r="42" spans="1:14" ht="21.9" customHeight="1">
      <c r="H42" s="5"/>
      <c r="I42" s="5"/>
      <c r="J42" s="5"/>
      <c r="K42" s="5"/>
      <c r="L42" s="5"/>
      <c r="M42" s="5"/>
      <c r="N42" s="5"/>
    </row>
  </sheetData>
  <mergeCells count="2">
    <mergeCell ref="A1:N1"/>
    <mergeCell ref="L3:N3"/>
  </mergeCells>
  <pageMargins left="0.59055118110236227" right="0.27559055118110237" top="0.6692913385826772" bottom="0.39370078740157483" header="0.27559055118110237" footer="0.35433070866141736"/>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67"/>
  <sheetViews>
    <sheetView zoomScale="80" zoomScaleNormal="80" zoomScaleSheetLayoutView="90" workbookViewId="0">
      <selection activeCell="K53" sqref="K53"/>
    </sheetView>
  </sheetViews>
  <sheetFormatPr defaultColWidth="9.125" defaultRowHeight="22.5" customHeight="1"/>
  <cols>
    <col min="1" max="1" width="3.375" style="215" customWidth="1"/>
    <col min="2" max="2" width="4.125" style="215" customWidth="1"/>
    <col min="3" max="3" width="9.125" style="215"/>
    <col min="4" max="6" width="9.125" style="215" customWidth="1"/>
    <col min="7" max="7" width="14.75" style="215" customWidth="1"/>
    <col min="8" max="8" width="1" style="215" customWidth="1"/>
    <col min="9" max="9" width="14.75" style="215" customWidth="1"/>
    <col min="10" max="10" width="1" style="215" customWidth="1"/>
    <col min="11" max="11" width="14.75" style="215" customWidth="1"/>
    <col min="12" max="12" width="1" style="215" customWidth="1"/>
    <col min="13" max="13" width="14.75" style="215" customWidth="1"/>
    <col min="14" max="14" width="1" style="215" customWidth="1"/>
    <col min="15" max="16384" width="9.125" style="215"/>
  </cols>
  <sheetData>
    <row r="1" spans="1:13" ht="22.5" customHeight="1">
      <c r="A1" s="463" t="s">
        <v>382</v>
      </c>
      <c r="B1" s="463"/>
      <c r="C1" s="463"/>
      <c r="D1" s="463"/>
      <c r="E1" s="463"/>
      <c r="F1" s="463"/>
      <c r="G1" s="463"/>
      <c r="H1" s="463"/>
      <c r="I1" s="463"/>
      <c r="J1" s="463"/>
      <c r="K1" s="463"/>
      <c r="L1" s="463"/>
      <c r="M1" s="463"/>
    </row>
    <row r="2" spans="1:13" ht="22.5" customHeight="1">
      <c r="G2" s="216"/>
      <c r="I2" s="216"/>
    </row>
    <row r="3" spans="1:13" ht="22.5" customHeight="1">
      <c r="B3" s="217" t="s">
        <v>745</v>
      </c>
    </row>
    <row r="4" spans="1:13" s="218" customFormat="1" ht="22.5" customHeight="1">
      <c r="G4" s="444"/>
      <c r="H4" s="444" t="s">
        <v>592</v>
      </c>
      <c r="I4" s="444"/>
      <c r="K4" s="444"/>
      <c r="L4" s="444" t="s">
        <v>593</v>
      </c>
      <c r="M4" s="444"/>
    </row>
    <row r="5" spans="1:13" s="218" customFormat="1" ht="22.5" customHeight="1">
      <c r="G5" s="385" t="s">
        <v>704</v>
      </c>
      <c r="H5" s="219"/>
      <c r="I5" s="385" t="s">
        <v>703</v>
      </c>
      <c r="J5" s="219"/>
      <c r="K5" s="385" t="s">
        <v>704</v>
      </c>
      <c r="L5" s="219"/>
      <c r="M5" s="385" t="s">
        <v>703</v>
      </c>
    </row>
    <row r="6" spans="1:13" s="218" customFormat="1" ht="22.5" customHeight="1">
      <c r="G6" s="220"/>
      <c r="H6" s="219"/>
      <c r="I6" s="220"/>
      <c r="J6" s="219"/>
      <c r="K6" s="220"/>
      <c r="L6" s="219"/>
      <c r="M6" s="220"/>
    </row>
    <row r="7" spans="1:13" ht="22.5" customHeight="1">
      <c r="B7" s="221" t="s">
        <v>852</v>
      </c>
      <c r="C7" s="222"/>
      <c r="D7" s="222"/>
      <c r="E7" s="222"/>
      <c r="G7" s="40">
        <v>21683137.390000001</v>
      </c>
      <c r="H7" s="40"/>
      <c r="I7" s="40">
        <v>22202976.800000001</v>
      </c>
      <c r="J7" s="40"/>
      <c r="K7" s="40">
        <v>10964855.68</v>
      </c>
      <c r="L7" s="40"/>
      <c r="M7" s="40">
        <v>12479840.17</v>
      </c>
    </row>
    <row r="8" spans="1:13" ht="22.5" customHeight="1">
      <c r="B8" s="221" t="s">
        <v>851</v>
      </c>
      <c r="C8" s="222"/>
      <c r="D8" s="222"/>
      <c r="E8" s="222"/>
      <c r="G8" s="176">
        <v>-18519752.989999998</v>
      </c>
      <c r="H8" s="40"/>
      <c r="I8" s="176">
        <v>-14990735.720000001</v>
      </c>
      <c r="J8" s="40"/>
      <c r="K8" s="176">
        <v>-9561836.4700000007</v>
      </c>
      <c r="L8" s="40"/>
      <c r="M8" s="176">
        <v>-9712677.3100000005</v>
      </c>
    </row>
    <row r="9" spans="1:13" ht="22.5" customHeight="1">
      <c r="B9" s="221" t="s">
        <v>638</v>
      </c>
      <c r="C9" s="221"/>
      <c r="D9" s="221"/>
      <c r="E9" s="221"/>
      <c r="G9" s="40">
        <f>+G7+G8</f>
        <v>3163384.4000000022</v>
      </c>
      <c r="H9" s="5"/>
      <c r="I9" s="5">
        <f>+I7+I8</f>
        <v>7212241.0800000001</v>
      </c>
      <c r="J9" s="5"/>
      <c r="K9" s="40">
        <f>+K7+K8</f>
        <v>1403019.209999999</v>
      </c>
      <c r="L9" s="5"/>
      <c r="M9" s="5">
        <f>+M7+M8</f>
        <v>2767162.8599999994</v>
      </c>
    </row>
    <row r="10" spans="1:13" ht="22.5" customHeight="1">
      <c r="B10" s="221" t="s">
        <v>639</v>
      </c>
      <c r="C10" s="221"/>
      <c r="D10" s="221"/>
      <c r="E10" s="221"/>
      <c r="G10" s="40"/>
      <c r="H10" s="5"/>
      <c r="I10" s="5"/>
      <c r="J10" s="5"/>
      <c r="K10" s="40"/>
      <c r="L10" s="5"/>
      <c r="M10" s="5"/>
    </row>
    <row r="11" spans="1:13" ht="22.5" customHeight="1">
      <c r="B11" s="221"/>
      <c r="C11" s="221" t="s">
        <v>640</v>
      </c>
      <c r="D11" s="221"/>
      <c r="E11" s="221"/>
      <c r="G11" s="40">
        <v>-1803.51</v>
      </c>
      <c r="H11" s="5"/>
      <c r="I11" s="5">
        <v>3888.5</v>
      </c>
      <c r="J11" s="5"/>
      <c r="K11" s="40">
        <v>0</v>
      </c>
      <c r="L11" s="5"/>
      <c r="M11" s="5">
        <v>1533.74</v>
      </c>
    </row>
    <row r="12" spans="1:13" ht="22.5" customHeight="1">
      <c r="C12" s="223" t="s">
        <v>641</v>
      </c>
      <c r="D12" s="223"/>
      <c r="E12" s="223"/>
      <c r="G12" s="40">
        <v>60710.69</v>
      </c>
      <c r="H12" s="40"/>
      <c r="I12" s="40">
        <v>-257700.07</v>
      </c>
      <c r="J12" s="40"/>
      <c r="K12" s="40">
        <v>-12732.390000000014</v>
      </c>
      <c r="L12" s="40"/>
      <c r="M12" s="40">
        <v>-232019.85999999993</v>
      </c>
    </row>
    <row r="13" spans="1:13" ht="22.5" customHeight="1">
      <c r="C13" s="224" t="s">
        <v>153</v>
      </c>
      <c r="D13" s="224"/>
      <c r="E13" s="224"/>
      <c r="G13" s="40">
        <v>121861.75</v>
      </c>
      <c r="H13" s="40"/>
      <c r="I13" s="176">
        <v>128650.28</v>
      </c>
      <c r="J13" s="40"/>
      <c r="K13" s="40">
        <v>31069.279999999999</v>
      </c>
      <c r="L13" s="40"/>
      <c r="M13" s="176">
        <v>51767.11</v>
      </c>
    </row>
    <row r="14" spans="1:13" ht="22.5" customHeight="1">
      <c r="C14" s="222"/>
      <c r="D14" s="222" t="s">
        <v>642</v>
      </c>
      <c r="E14" s="222"/>
      <c r="G14" s="142">
        <f>SUM(G11:G13)</f>
        <v>180768.93</v>
      </c>
      <c r="H14" s="5"/>
      <c r="I14" s="142">
        <f>SUM(I11:I13)</f>
        <v>-125161.29000000001</v>
      </c>
      <c r="J14" s="5"/>
      <c r="K14" s="142">
        <f>SUM(K11:K13)</f>
        <v>18336.889999999985</v>
      </c>
      <c r="L14" s="5"/>
      <c r="M14" s="142">
        <f>SUM(M11:M13)</f>
        <v>-178719.00999999995</v>
      </c>
    </row>
    <row r="15" spans="1:13" ht="22.5" customHeight="1">
      <c r="B15" s="222" t="s">
        <v>643</v>
      </c>
      <c r="C15" s="222"/>
      <c r="D15" s="222"/>
      <c r="E15" s="222"/>
      <c r="G15" s="40">
        <f>+G9+G14</f>
        <v>3344153.3300000024</v>
      </c>
      <c r="H15" s="5"/>
      <c r="I15" s="5">
        <f>+I9+I14</f>
        <v>7087079.79</v>
      </c>
      <c r="J15" s="5"/>
      <c r="K15" s="40">
        <f>+K9+K14</f>
        <v>1421356.0999999989</v>
      </c>
      <c r="L15" s="5"/>
      <c r="M15" s="5">
        <f>+M9+M14</f>
        <v>2588443.8499999996</v>
      </c>
    </row>
    <row r="16" spans="1:13" ht="22.5" customHeight="1">
      <c r="B16" s="225" t="s">
        <v>644</v>
      </c>
      <c r="C16" s="222"/>
      <c r="D16" s="222"/>
      <c r="E16" s="222"/>
      <c r="G16" s="40"/>
      <c r="H16" s="5"/>
      <c r="I16" s="5"/>
      <c r="J16" s="5"/>
      <c r="K16" s="40"/>
      <c r="L16" s="5"/>
      <c r="M16" s="5"/>
    </row>
    <row r="17" spans="2:13" ht="22.5" customHeight="1">
      <c r="B17" s="222"/>
      <c r="C17" s="223" t="s">
        <v>645</v>
      </c>
      <c r="D17" s="223"/>
      <c r="E17" s="223"/>
      <c r="G17" s="40">
        <v>-398865.24</v>
      </c>
      <c r="H17" s="40"/>
      <c r="I17" s="40">
        <v>-456144.62</v>
      </c>
      <c r="J17" s="40"/>
      <c r="K17" s="40">
        <v>-396625.77000000008</v>
      </c>
      <c r="L17" s="40"/>
      <c r="M17" s="40">
        <v>-453480.12</v>
      </c>
    </row>
    <row r="18" spans="2:13" ht="22.5" customHeight="1">
      <c r="B18" s="222"/>
      <c r="C18" s="223" t="s">
        <v>381</v>
      </c>
      <c r="D18" s="223"/>
      <c r="E18" s="223"/>
      <c r="G18" s="40">
        <v>-1041621.46</v>
      </c>
      <c r="H18" s="40"/>
      <c r="I18" s="40">
        <v>-937737.99</v>
      </c>
      <c r="J18" s="40"/>
      <c r="K18" s="40">
        <v>-572966.20000000007</v>
      </c>
      <c r="L18" s="40"/>
      <c r="M18" s="40">
        <v>-531091.8600000001</v>
      </c>
    </row>
    <row r="19" spans="2:13" ht="22.5" customHeight="1">
      <c r="B19" s="222"/>
      <c r="C19" s="222"/>
      <c r="D19" s="222" t="s">
        <v>646</v>
      </c>
      <c r="E19" s="222"/>
      <c r="G19" s="142">
        <f>SUM(G17:G18)</f>
        <v>-1440486.7</v>
      </c>
      <c r="H19" s="5"/>
      <c r="I19" s="142">
        <f>SUM(I17:I18)</f>
        <v>-1393882.6099999999</v>
      </c>
      <c r="J19" s="5"/>
      <c r="K19" s="142">
        <f>SUM(K17:K18)</f>
        <v>-969591.9700000002</v>
      </c>
      <c r="L19" s="5"/>
      <c r="M19" s="142">
        <f>SUM(M17:M18)</f>
        <v>-984571.9800000001</v>
      </c>
    </row>
    <row r="20" spans="2:13" ht="22.5" customHeight="1">
      <c r="B20" s="223" t="s">
        <v>647</v>
      </c>
      <c r="C20" s="222"/>
      <c r="D20" s="222"/>
      <c r="E20" s="222"/>
      <c r="G20" s="40">
        <f>+G15+G19</f>
        <v>1903666.6300000024</v>
      </c>
      <c r="H20" s="5"/>
      <c r="I20" s="5">
        <f>+I15+I19</f>
        <v>5693197.1799999997</v>
      </c>
      <c r="J20" s="5"/>
      <c r="K20" s="40">
        <f>+K15+K19</f>
        <v>451764.12999999872</v>
      </c>
      <c r="L20" s="5"/>
      <c r="M20" s="5">
        <f>+M15+M19</f>
        <v>1603871.8699999996</v>
      </c>
    </row>
    <row r="21" spans="2:13" ht="22.5" customHeight="1">
      <c r="B21" s="222"/>
      <c r="C21" s="223" t="s">
        <v>580</v>
      </c>
      <c r="D21" s="223"/>
      <c r="E21" s="223"/>
      <c r="G21" s="40">
        <v>151790.03</v>
      </c>
      <c r="H21" s="40"/>
      <c r="I21" s="40">
        <v>217864.54</v>
      </c>
      <c r="J21" s="40"/>
      <c r="K21" s="40">
        <v>151790.03000000003</v>
      </c>
      <c r="L21" s="40"/>
      <c r="M21" s="40">
        <v>217864.54</v>
      </c>
    </row>
    <row r="22" spans="2:13" ht="22.5" customHeight="1">
      <c r="B22" s="223"/>
      <c r="C22" s="222" t="s">
        <v>648</v>
      </c>
      <c r="D22" s="222"/>
      <c r="E22" s="222"/>
      <c r="G22" s="40">
        <v>11.93</v>
      </c>
      <c r="H22" s="40"/>
      <c r="I22" s="40">
        <v>56.2</v>
      </c>
      <c r="J22" s="40"/>
      <c r="K22" s="40">
        <v>26662.94</v>
      </c>
      <c r="L22" s="40"/>
      <c r="M22" s="40">
        <v>27308.05</v>
      </c>
    </row>
    <row r="23" spans="2:13" ht="22.5" customHeight="1">
      <c r="B23" s="222"/>
      <c r="C23" s="222" t="s">
        <v>581</v>
      </c>
      <c r="D23" s="222"/>
      <c r="E23" s="222"/>
      <c r="G23" s="176">
        <v>-505165.41</v>
      </c>
      <c r="H23" s="40"/>
      <c r="I23" s="176">
        <v>-347314.2</v>
      </c>
      <c r="J23" s="40"/>
      <c r="K23" s="176">
        <v>-268557.65999999997</v>
      </c>
      <c r="L23" s="40"/>
      <c r="M23" s="176">
        <v>-135186.42000000001</v>
      </c>
    </row>
    <row r="24" spans="2:13" ht="22.5" customHeight="1">
      <c r="B24" s="223" t="s">
        <v>589</v>
      </c>
      <c r="C24" s="222"/>
      <c r="D24" s="222"/>
      <c r="E24" s="222"/>
      <c r="G24" s="40">
        <f>SUM(G20:G23)</f>
        <v>1550303.1800000025</v>
      </c>
      <c r="H24" s="5"/>
      <c r="I24" s="5">
        <f>SUM(I20:I23)</f>
        <v>5563803.7199999997</v>
      </c>
      <c r="J24" s="5"/>
      <c r="K24" s="40">
        <f>SUM(K20:K23)</f>
        <v>361659.43999999872</v>
      </c>
      <c r="L24" s="5"/>
      <c r="M24" s="5">
        <f>SUM(M20:M23)</f>
        <v>1713858.0399999998</v>
      </c>
    </row>
    <row r="25" spans="2:13" ht="22.5" customHeight="1">
      <c r="B25" s="222"/>
      <c r="C25" s="223" t="s">
        <v>583</v>
      </c>
      <c r="D25" s="223"/>
      <c r="E25" s="223"/>
      <c r="G25" s="176">
        <v>-238847.15</v>
      </c>
      <c r="H25" s="40"/>
      <c r="I25" s="176">
        <v>-174665.52</v>
      </c>
      <c r="J25" s="40"/>
      <c r="K25" s="176">
        <v>-5335.732</v>
      </c>
      <c r="L25" s="40"/>
      <c r="M25" s="176">
        <v>-5767.5500000000011</v>
      </c>
    </row>
    <row r="26" spans="2:13" ht="22.5" customHeight="1">
      <c r="B26" s="222" t="s">
        <v>743</v>
      </c>
      <c r="C26" s="222"/>
      <c r="D26" s="222"/>
      <c r="E26" s="222"/>
      <c r="G26" s="177">
        <f>SUM(G24:G25)</f>
        <v>1311456.0300000026</v>
      </c>
      <c r="H26" s="4"/>
      <c r="I26" s="18">
        <f>SUM(I24:I25)</f>
        <v>5389138.2000000002</v>
      </c>
      <c r="J26" s="4"/>
      <c r="K26" s="177">
        <f>SUM(K24:K25)</f>
        <v>356323.7079999987</v>
      </c>
      <c r="L26" s="4"/>
      <c r="M26" s="18">
        <f>SUM(M24:M25)</f>
        <v>1708090.4899999998</v>
      </c>
    </row>
    <row r="27" spans="2:13" ht="22.5" customHeight="1">
      <c r="B27" s="226" t="s">
        <v>649</v>
      </c>
      <c r="G27" s="176">
        <v>-2012460.35</v>
      </c>
      <c r="H27" s="39"/>
      <c r="I27" s="176">
        <v>420639.89</v>
      </c>
      <c r="J27" s="39"/>
      <c r="K27" s="39">
        <v>0</v>
      </c>
      <c r="L27" s="39"/>
      <c r="M27" s="39">
        <v>0</v>
      </c>
    </row>
    <row r="28" spans="2:13" ht="22.5" customHeight="1" thickBot="1">
      <c r="B28" s="227" t="s">
        <v>744</v>
      </c>
      <c r="G28" s="100">
        <f>SUM(G26:G27)</f>
        <v>-701004.3199999975</v>
      </c>
      <c r="H28" s="5"/>
      <c r="I28" s="100">
        <f>SUM(I26:I27)</f>
        <v>5809778.0899999999</v>
      </c>
      <c r="J28" s="5"/>
      <c r="K28" s="100">
        <f>SUM(K26:K27)</f>
        <v>356323.7079999987</v>
      </c>
      <c r="L28" s="5"/>
      <c r="M28" s="100">
        <f>SUM(M26:M27)</f>
        <v>1708090.4899999998</v>
      </c>
    </row>
    <row r="29" spans="2:13" ht="22.5" customHeight="1" thickTop="1">
      <c r="B29" s="227" t="s">
        <v>650</v>
      </c>
      <c r="G29" s="5"/>
      <c r="H29" s="5"/>
      <c r="I29" s="5"/>
      <c r="J29" s="5"/>
      <c r="K29" s="5"/>
      <c r="L29" s="5"/>
      <c r="M29" s="5"/>
    </row>
    <row r="30" spans="2:13" ht="22.5" customHeight="1">
      <c r="C30" s="228" t="s">
        <v>651</v>
      </c>
      <c r="G30" s="5">
        <f>+G32-G31</f>
        <v>1311608.5300000026</v>
      </c>
      <c r="H30" s="5"/>
      <c r="I30" s="5">
        <v>13129743.23</v>
      </c>
      <c r="J30" s="5"/>
      <c r="K30" s="5">
        <f>+K26-K31</f>
        <v>356323.7079999987</v>
      </c>
      <c r="L30" s="5"/>
      <c r="M30" s="5">
        <f>+M26-M31</f>
        <v>1708090.4899999998</v>
      </c>
    </row>
    <row r="31" spans="2:13" ht="22.5" customHeight="1">
      <c r="C31" s="228" t="s">
        <v>635</v>
      </c>
      <c r="G31" s="176">
        <v>-152.5</v>
      </c>
      <c r="H31" s="40"/>
      <c r="I31" s="176">
        <v>19071.48</v>
      </c>
      <c r="J31" s="40"/>
      <c r="K31" s="176">
        <v>0</v>
      </c>
      <c r="L31" s="40"/>
      <c r="M31" s="176">
        <v>0</v>
      </c>
    </row>
    <row r="32" spans="2:13" ht="22.5" customHeight="1" thickBot="1">
      <c r="B32" s="229" t="s">
        <v>743</v>
      </c>
      <c r="G32" s="100">
        <f>+G26</f>
        <v>1311456.0300000026</v>
      </c>
      <c r="H32" s="5"/>
      <c r="I32" s="100">
        <f>+I26</f>
        <v>5389138.2000000002</v>
      </c>
      <c r="J32" s="5"/>
      <c r="K32" s="100">
        <f>+K26</f>
        <v>356323.7079999987</v>
      </c>
      <c r="L32" s="5"/>
      <c r="M32" s="100">
        <f>+M26</f>
        <v>1708090.4899999998</v>
      </c>
    </row>
    <row r="33" spans="1:14" ht="22.5" customHeight="1" thickTop="1">
      <c r="B33" s="227" t="s">
        <v>652</v>
      </c>
      <c r="C33" s="228"/>
      <c r="G33" s="4"/>
      <c r="H33" s="5"/>
      <c r="I33" s="4"/>
      <c r="J33" s="5"/>
      <c r="K33" s="4"/>
      <c r="L33" s="5"/>
      <c r="M33" s="4"/>
    </row>
    <row r="34" spans="1:14" ht="22.5" customHeight="1">
      <c r="B34" s="223"/>
      <c r="C34" s="228" t="s">
        <v>653</v>
      </c>
      <c r="G34" s="5">
        <f>+G36-G35</f>
        <v>-571567.48999999755</v>
      </c>
      <c r="H34" s="5"/>
      <c r="I34" s="5">
        <v>12347642.310000001</v>
      </c>
      <c r="J34" s="5"/>
      <c r="K34" s="5">
        <f>+K36-K35</f>
        <v>356323.7079999987</v>
      </c>
      <c r="L34" s="5"/>
      <c r="M34" s="5">
        <f>+M36-M35</f>
        <v>1708090.4899999998</v>
      </c>
    </row>
    <row r="35" spans="1:14" ht="22.5" customHeight="1">
      <c r="B35" s="223"/>
      <c r="C35" s="228" t="s">
        <v>635</v>
      </c>
      <c r="G35" s="39">
        <v>-129436.83</v>
      </c>
      <c r="H35" s="40"/>
      <c r="I35" s="39">
        <v>48721.55</v>
      </c>
      <c r="J35" s="40"/>
      <c r="K35" s="39">
        <v>0</v>
      </c>
      <c r="L35" s="40"/>
      <c r="M35" s="39">
        <v>0</v>
      </c>
    </row>
    <row r="36" spans="1:14" ht="22.5" customHeight="1" thickBot="1">
      <c r="B36" s="229" t="s">
        <v>744</v>
      </c>
      <c r="C36" s="230"/>
      <c r="G36" s="100">
        <f>+G28</f>
        <v>-701004.3199999975</v>
      </c>
      <c r="H36" s="5"/>
      <c r="I36" s="100">
        <f>+I28</f>
        <v>5809778.0899999999</v>
      </c>
      <c r="J36" s="5"/>
      <c r="K36" s="100">
        <f>+K28</f>
        <v>356323.7079999987</v>
      </c>
      <c r="L36" s="5"/>
      <c r="M36" s="100">
        <f>+M28</f>
        <v>1708090.4899999998</v>
      </c>
    </row>
    <row r="37" spans="1:14" ht="22.5" customHeight="1" thickTop="1">
      <c r="B37" s="231" t="s">
        <v>654</v>
      </c>
      <c r="C37" s="229"/>
      <c r="G37" s="3"/>
      <c r="H37" s="3"/>
      <c r="I37" s="3"/>
      <c r="J37" s="3"/>
      <c r="K37" s="3"/>
      <c r="L37" s="3"/>
      <c r="M37" s="3"/>
    </row>
    <row r="38" spans="1:14" s="232" customFormat="1" ht="22.5" customHeight="1">
      <c r="B38" s="233"/>
      <c r="C38" s="234" t="s">
        <v>655</v>
      </c>
      <c r="G38" s="58">
        <f>+G32/517916773</f>
        <v>2.5321752419862303E-3</v>
      </c>
      <c r="H38" s="59"/>
      <c r="I38" s="59">
        <f>+I32/517916773</f>
        <v>1.0405413535429177E-2</v>
      </c>
      <c r="J38" s="59"/>
      <c r="K38" s="101">
        <f>+K32/517916773</f>
        <v>6.8799414611736987E-4</v>
      </c>
      <c r="L38" s="59"/>
      <c r="M38" s="101">
        <f>+M32/517916773</f>
        <v>3.2980018779967179E-3</v>
      </c>
    </row>
    <row r="39" spans="1:14" s="232" customFormat="1" ht="22.5" customHeight="1">
      <c r="B39" s="233"/>
      <c r="C39" s="234"/>
      <c r="G39" s="58"/>
      <c r="H39" s="59"/>
      <c r="I39" s="59"/>
      <c r="J39" s="59"/>
      <c r="K39" s="101"/>
      <c r="L39" s="59"/>
      <c r="M39" s="101"/>
    </row>
    <row r="40" spans="1:14" s="232" customFormat="1" ht="22.5" customHeight="1">
      <c r="B40" s="233"/>
      <c r="C40" s="234"/>
      <c r="G40" s="58"/>
      <c r="H40" s="59"/>
      <c r="I40" s="59"/>
      <c r="J40" s="59"/>
      <c r="K40" s="101"/>
      <c r="L40" s="59"/>
      <c r="M40" s="101"/>
    </row>
    <row r="41" spans="1:14" s="232" customFormat="1" ht="27" customHeight="1">
      <c r="A41" s="463" t="s">
        <v>830</v>
      </c>
      <c r="B41" s="463"/>
      <c r="C41" s="463"/>
      <c r="D41" s="463"/>
      <c r="E41" s="463"/>
      <c r="F41" s="463"/>
      <c r="G41" s="463"/>
      <c r="H41" s="463"/>
      <c r="I41" s="463"/>
      <c r="J41" s="463"/>
      <c r="K41" s="463"/>
      <c r="L41" s="463"/>
      <c r="M41" s="463"/>
    </row>
    <row r="42" spans="1:14" s="232" customFormat="1" ht="27" customHeight="1">
      <c r="B42" s="233"/>
      <c r="C42" s="234"/>
      <c r="G42" s="58"/>
      <c r="H42" s="59"/>
      <c r="I42" s="59"/>
      <c r="J42" s="59"/>
      <c r="K42" s="101"/>
      <c r="L42" s="59"/>
      <c r="M42" s="101"/>
    </row>
    <row r="43" spans="1:14" s="232" customFormat="1" ht="27" customHeight="1">
      <c r="A43" s="235" t="s">
        <v>656</v>
      </c>
      <c r="B43" s="230" t="s">
        <v>697</v>
      </c>
      <c r="C43" s="215"/>
      <c r="D43" s="236"/>
      <c r="E43" s="215"/>
      <c r="F43" s="215"/>
      <c r="G43" s="185"/>
      <c r="H43" s="59"/>
      <c r="I43" s="59"/>
      <c r="J43" s="59"/>
      <c r="K43" s="101"/>
      <c r="L43" s="59"/>
      <c r="M43" s="101"/>
    </row>
    <row r="44" spans="1:14" s="232" customFormat="1" ht="27" customHeight="1">
      <c r="A44" s="215"/>
      <c r="B44" s="215"/>
      <c r="C44" s="234" t="s">
        <v>845</v>
      </c>
      <c r="D44" s="215"/>
      <c r="E44" s="215"/>
      <c r="F44" s="215"/>
      <c r="G44" s="215"/>
      <c r="H44" s="59"/>
      <c r="I44" s="59"/>
      <c r="J44" s="59"/>
      <c r="K44" s="101"/>
      <c r="L44" s="59"/>
      <c r="M44" s="101"/>
    </row>
    <row r="45" spans="1:14" ht="27" customHeight="1">
      <c r="B45" s="234" t="s">
        <v>847</v>
      </c>
      <c r="D45" s="213"/>
      <c r="E45" s="213"/>
      <c r="H45" s="236"/>
      <c r="I45" s="236"/>
      <c r="J45" s="236"/>
      <c r="K45" s="236"/>
      <c r="L45" s="236"/>
      <c r="M45" s="236"/>
      <c r="N45" s="236"/>
    </row>
    <row r="46" spans="1:14" ht="27" customHeight="1">
      <c r="B46" s="234" t="s">
        <v>846</v>
      </c>
      <c r="D46" s="213"/>
      <c r="E46" s="213"/>
      <c r="H46" s="236"/>
      <c r="I46" s="236"/>
      <c r="J46" s="236"/>
      <c r="K46" s="236"/>
      <c r="L46" s="236"/>
      <c r="M46" s="236"/>
      <c r="N46" s="236"/>
    </row>
    <row r="47" spans="1:14" ht="27" customHeight="1">
      <c r="A47" s="232"/>
      <c r="B47" s="234" t="s">
        <v>849</v>
      </c>
      <c r="C47" s="234"/>
      <c r="D47" s="232"/>
      <c r="E47" s="232"/>
      <c r="F47" s="232"/>
      <c r="G47" s="438"/>
      <c r="H47" s="186"/>
      <c r="I47" s="186"/>
      <c r="J47" s="186"/>
      <c r="K47" s="187"/>
      <c r="L47" s="186"/>
      <c r="M47" s="187"/>
    </row>
    <row r="48" spans="1:14" ht="27" customHeight="1">
      <c r="A48" s="232"/>
      <c r="B48" s="234" t="s">
        <v>848</v>
      </c>
      <c r="C48" s="234"/>
      <c r="D48" s="232"/>
      <c r="E48" s="232"/>
      <c r="F48" s="232"/>
      <c r="G48" s="438"/>
      <c r="H48" s="186"/>
      <c r="I48" s="186"/>
      <c r="J48" s="186"/>
      <c r="K48" s="187"/>
      <c r="L48" s="186"/>
      <c r="M48" s="187"/>
    </row>
    <row r="49" spans="1:13" ht="27" customHeight="1">
      <c r="A49" s="232"/>
      <c r="B49" s="233"/>
      <c r="C49" s="234" t="s">
        <v>843</v>
      </c>
      <c r="D49" s="232"/>
      <c r="E49" s="232"/>
      <c r="F49" s="232"/>
      <c r="G49" s="438"/>
      <c r="H49" s="186"/>
      <c r="I49" s="186"/>
      <c r="J49" s="186"/>
      <c r="K49" s="187"/>
      <c r="L49" s="186"/>
      <c r="M49" s="187"/>
    </row>
    <row r="50" spans="1:13" ht="27" customHeight="1">
      <c r="A50" s="232"/>
      <c r="B50" s="234" t="s">
        <v>844</v>
      </c>
      <c r="C50" s="234"/>
      <c r="D50" s="232"/>
      <c r="E50" s="232"/>
      <c r="F50" s="232"/>
      <c r="G50" s="438"/>
      <c r="H50" s="186"/>
      <c r="I50" s="186"/>
      <c r="J50" s="186"/>
      <c r="K50" s="187"/>
      <c r="L50" s="186"/>
      <c r="M50" s="187"/>
    </row>
    <row r="51" spans="1:13" ht="27" customHeight="1">
      <c r="A51" s="232"/>
      <c r="B51" s="234" t="s">
        <v>850</v>
      </c>
      <c r="C51" s="234"/>
      <c r="D51" s="232"/>
      <c r="E51" s="232"/>
      <c r="F51" s="232"/>
      <c r="G51" s="438"/>
      <c r="H51" s="186"/>
      <c r="I51" s="186"/>
      <c r="J51" s="186"/>
      <c r="K51" s="187"/>
      <c r="L51" s="186"/>
      <c r="M51" s="187"/>
    </row>
    <row r="52" spans="1:13" ht="27" customHeight="1">
      <c r="A52" s="232"/>
      <c r="B52" s="234" t="s">
        <v>855</v>
      </c>
      <c r="C52" s="234"/>
      <c r="D52" s="232"/>
      <c r="E52" s="232"/>
      <c r="F52" s="232"/>
      <c r="G52" s="438"/>
      <c r="H52" s="186"/>
      <c r="I52" s="186"/>
      <c r="J52" s="186"/>
      <c r="K52" s="187"/>
      <c r="L52" s="186"/>
      <c r="M52" s="187"/>
    </row>
    <row r="53" spans="1:13" ht="27" customHeight="1">
      <c r="A53" s="232"/>
      <c r="B53" s="233"/>
      <c r="C53" s="234"/>
      <c r="D53" s="232"/>
      <c r="E53" s="232"/>
      <c r="F53" s="232"/>
      <c r="G53" s="438"/>
      <c r="H53" s="186"/>
      <c r="I53" s="186"/>
      <c r="J53" s="186"/>
      <c r="K53" s="187"/>
      <c r="L53" s="186"/>
      <c r="M53" s="187"/>
    </row>
    <row r="54" spans="1:13" ht="27" customHeight="1">
      <c r="A54" s="235" t="s">
        <v>696</v>
      </c>
      <c r="B54" s="230" t="s">
        <v>657</v>
      </c>
      <c r="D54" s="236"/>
      <c r="E54" s="236"/>
      <c r="F54" s="236"/>
      <c r="G54" s="236"/>
      <c r="H54" s="186"/>
      <c r="I54" s="186"/>
      <c r="J54" s="186"/>
      <c r="K54" s="187"/>
      <c r="L54" s="186"/>
      <c r="M54" s="187"/>
    </row>
    <row r="55" spans="1:13" ht="27" customHeight="1">
      <c r="C55" s="211" t="s">
        <v>841</v>
      </c>
      <c r="D55" s="236"/>
      <c r="E55" s="236"/>
      <c r="F55" s="236"/>
      <c r="G55" s="236"/>
      <c r="M55" s="3"/>
    </row>
    <row r="56" spans="1:13" ht="27" customHeight="1">
      <c r="B56" s="439" t="s">
        <v>842</v>
      </c>
      <c r="G56" s="185"/>
      <c r="M56" s="3"/>
    </row>
    <row r="57" spans="1:13" ht="27" customHeight="1">
      <c r="D57" s="213"/>
      <c r="E57" s="213"/>
      <c r="M57" s="3"/>
    </row>
    <row r="58" spans="1:13" s="232" customFormat="1" ht="27" customHeight="1">
      <c r="B58" s="233"/>
      <c r="G58" s="58"/>
      <c r="H58" s="59"/>
      <c r="I58" s="59"/>
      <c r="J58" s="59"/>
      <c r="K58" s="101"/>
      <c r="L58" s="59"/>
      <c r="M58" s="101"/>
    </row>
    <row r="59" spans="1:13" ht="27" customHeight="1"/>
    <row r="60" spans="1:13" ht="27" customHeight="1"/>
    <row r="61" spans="1:13" ht="27" customHeight="1"/>
    <row r="62" spans="1:13" ht="27" customHeight="1"/>
    <row r="63" spans="1:13" ht="27" customHeight="1"/>
    <row r="64" spans="1:13" ht="27" customHeight="1"/>
    <row r="65" ht="27" customHeight="1"/>
    <row r="66" ht="27" customHeight="1"/>
    <row r="67" ht="27" customHeight="1"/>
  </sheetData>
  <mergeCells count="2">
    <mergeCell ref="A1:M1"/>
    <mergeCell ref="A41:M41"/>
  </mergeCells>
  <pageMargins left="0.7" right="0.31496062992125984" top="0.6692913385826772" bottom="0.39370078740157483" header="0.35433070866141736"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b2a5a62-5f60-419f-afda-9cdc2a220bc7" xsi:nil="true"/>
    <lcf76f155ced4ddcb4097134ff3c332f xmlns="f36317db-2c29-4f3d-98dd-cfddd9acf49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เอกสาร" ma:contentTypeID="0x010100CFC555BF4316F54D8DAEFCC56D8324B7" ma:contentTypeVersion="18" ma:contentTypeDescription="สร้างเอกสารใหม่" ma:contentTypeScope="" ma:versionID="df3c54cc4152d63da5959f0aca974853">
  <xsd:schema xmlns:xsd="http://www.w3.org/2001/XMLSchema" xmlns:xs="http://www.w3.org/2001/XMLSchema" xmlns:p="http://schemas.microsoft.com/office/2006/metadata/properties" xmlns:ns2="f36317db-2c29-4f3d-98dd-cfddd9acf49f" xmlns:ns3="1b2a5a62-5f60-419f-afda-9cdc2a220bc7" targetNamespace="http://schemas.microsoft.com/office/2006/metadata/properties" ma:root="true" ma:fieldsID="5d45ec4c75a61a420b9f171f53d9f523" ns2:_="" ns3:_="">
    <xsd:import namespace="f36317db-2c29-4f3d-98dd-cfddd9acf49f"/>
    <xsd:import namespace="1b2a5a62-5f60-419f-afda-9cdc2a220b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แท็กรูป"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2a5a62-5f60-419f-afda-9cdc2a220bc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3a02c4e-6330-4ba8-92e9-24293eecdd75}" ma:internalName="TaxCatchAll" ma:showField="CatchAllData" ma:web="1b2a5a62-5f60-419f-afda-9cdc2a220bc7">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2.xml><?xml version="1.0" encoding="utf-8"?>
<ds:datastoreItem xmlns:ds="http://schemas.openxmlformats.org/officeDocument/2006/customXml" ds:itemID="{0367C153-7539-4C4C-8420-3277B102B503}">
  <ds:schemaRefs>
    <ds:schemaRef ds:uri="http://purl.org/dc/terms/"/>
    <ds:schemaRef ds:uri="http://www.w3.org/XML/1998/namespac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purl.org/dc/dcmitype/"/>
    <ds:schemaRef ds:uri="12681bc9-4bcc-48d9-9d5b-738ba6df9451"/>
    <ds:schemaRef ds:uri="http://schemas.microsoft.com/office/infopath/2007/PartnerControls"/>
    <ds:schemaRef ds:uri="99165469-ce3f-4d6f-9566-ee08c65b9bf3"/>
    <ds:schemaRef ds:uri="d07cb33c-d584-4a6e-8a71-f4ad2d35bf34"/>
  </ds:schemaRefs>
</ds:datastoreItem>
</file>

<file path=customXml/itemProps3.xml><?xml version="1.0" encoding="utf-8"?>
<ds:datastoreItem xmlns:ds="http://schemas.openxmlformats.org/officeDocument/2006/customXml" ds:itemID="{35DF74AA-9CE3-4F5C-9E2C-86A6C49622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P1-2</vt:lpstr>
      <vt:lpstr>P3</vt:lpstr>
      <vt:lpstr>P4-8</vt:lpstr>
      <vt:lpstr>P9-10</vt:lpstr>
      <vt:lpstr>P11</vt:lpstr>
      <vt:lpstr>P12</vt:lpstr>
      <vt:lpstr>P13</vt:lpstr>
      <vt:lpstr>P14</vt:lpstr>
      <vt:lpstr>P15-16</vt:lpstr>
      <vt:lpstr>P17-20</vt:lpstr>
      <vt:lpstr>P21</vt:lpstr>
      <vt:lpstr>P22-26</vt:lpstr>
      <vt:lpstr>P27-29</vt:lpstr>
      <vt:lpstr>P30-31</vt:lpstr>
      <vt:lpstr>P32</vt:lpstr>
      <vt:lpstr>P33-34</vt:lpstr>
      <vt:lpstr>P35</vt:lpstr>
      <vt:lpstr>P36</vt:lpstr>
      <vt:lpstr>P37-38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97</dc:creator>
  <cp:keywords/>
  <dc:description/>
  <cp:lastModifiedBy>สุนีย์ ขุนจำนงค์</cp:lastModifiedBy>
  <cp:revision/>
  <cp:lastPrinted>2024-05-09T10:55:37Z</cp:lastPrinted>
  <dcterms:created xsi:type="dcterms:W3CDTF">2001-05-09T16:34:29Z</dcterms:created>
  <dcterms:modified xsi:type="dcterms:W3CDTF">2024-05-09T12:25:44Z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0x010100751913D8B1F3024FA10F177D56A183A4</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