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Mar24 (Q1) (CLK-14)\"/>
    </mc:Choice>
  </mc:AlternateContent>
  <xr:revisionPtr revIDLastSave="0" documentId="13_ncr:1_{FE3621DE-3B73-440A-B336-B3B266BFBBBF}" xr6:coauthVersionLast="47" xr6:coauthVersionMax="47" xr10:uidLastSave="{00000000-0000-0000-0000-000000000000}"/>
  <bookViews>
    <workbookView xWindow="-120" yWindow="-120" windowWidth="21840" windowHeight="13020" activeTab="4" xr2:uid="{CA617FAE-20D9-4C43-AA91-82A4140B4C24}"/>
  </bookViews>
  <sheets>
    <sheet name="T2-4" sheetId="7" r:id="rId1"/>
    <sheet name="T 5" sheetId="3" r:id="rId2"/>
    <sheet name="T6" sheetId="4" r:id="rId3"/>
    <sheet name="T7" sheetId="5" r:id="rId4"/>
    <sheet name="T 8-9" sheetId="6" r:id="rId5"/>
  </sheets>
  <definedNames>
    <definedName name="_xlnm.Print_Area" localSheetId="2">'T6'!$A$1:$R$28</definedName>
    <definedName name="_xlnm.Print_Area" localSheetId="3">'T7'!$A$1:$N$27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5" l="1"/>
  <c r="N19" i="4"/>
  <c r="R19" i="4" s="1"/>
  <c r="N21" i="4" l="1"/>
  <c r="N15" i="4"/>
  <c r="N13" i="4"/>
  <c r="A1" i="3"/>
  <c r="L56" i="3" l="1"/>
  <c r="N56" i="3"/>
  <c r="P121" i="7" l="1"/>
  <c r="P124" i="7" s="1"/>
  <c r="L121" i="7"/>
  <c r="L124" i="7" s="1"/>
  <c r="A96" i="7"/>
  <c r="A94" i="7"/>
  <c r="A1" i="4" s="1"/>
  <c r="A1" i="5" s="1"/>
  <c r="A1" i="6" s="1"/>
  <c r="A93" i="7"/>
  <c r="A138" i="7" s="1"/>
  <c r="P84" i="7"/>
  <c r="N84" i="7"/>
  <c r="L84" i="7"/>
  <c r="J84" i="7"/>
  <c r="P75" i="7"/>
  <c r="N75" i="7"/>
  <c r="L75" i="7"/>
  <c r="J75" i="7"/>
  <c r="A51" i="7"/>
  <c r="A49" i="7"/>
  <c r="P39" i="7"/>
  <c r="N39" i="7"/>
  <c r="L39" i="7"/>
  <c r="J39" i="7"/>
  <c r="P24" i="7"/>
  <c r="N24" i="7"/>
  <c r="L24" i="7"/>
  <c r="J24" i="7"/>
  <c r="L41" i="7" l="1"/>
  <c r="P41" i="7"/>
  <c r="L86" i="7"/>
  <c r="L126" i="7" s="1"/>
  <c r="P86" i="7"/>
  <c r="P126" i="7" s="1"/>
  <c r="J86" i="7"/>
  <c r="N86" i="7"/>
  <c r="J41" i="7"/>
  <c r="N41" i="7"/>
  <c r="K74" i="6"/>
  <c r="K63" i="6"/>
  <c r="G74" i="6"/>
  <c r="G63" i="6"/>
  <c r="L16" i="5"/>
  <c r="J16" i="5"/>
  <c r="H16" i="5"/>
  <c r="F16" i="5"/>
  <c r="N14" i="5"/>
  <c r="N12" i="5"/>
  <c r="N16" i="5" s="1"/>
  <c r="P17" i="4"/>
  <c r="N17" i="4"/>
  <c r="L17" i="4"/>
  <c r="J17" i="4"/>
  <c r="H17" i="4"/>
  <c r="F17" i="4"/>
  <c r="R15" i="4"/>
  <c r="R13" i="4"/>
  <c r="R56" i="3"/>
  <c r="R52" i="3"/>
  <c r="R46" i="3"/>
  <c r="R25" i="3"/>
  <c r="R16" i="3"/>
  <c r="N52" i="3"/>
  <c r="N46" i="3"/>
  <c r="N25" i="3"/>
  <c r="N16" i="3"/>
  <c r="I74" i="6"/>
  <c r="E74" i="6"/>
  <c r="R27" i="3" l="1"/>
  <c r="R35" i="3" s="1"/>
  <c r="N27" i="3"/>
  <c r="N35" i="3" s="1"/>
  <c r="R17" i="4"/>
  <c r="I63" i="6"/>
  <c r="E63" i="6"/>
  <c r="J22" i="5"/>
  <c r="H22" i="5"/>
  <c r="F22" i="5"/>
  <c r="A3" i="5"/>
  <c r="A3" i="6" s="1"/>
  <c r="A48" i="6" s="1"/>
  <c r="J23" i="4"/>
  <c r="H23" i="4"/>
  <c r="F23" i="4"/>
  <c r="P23" i="4"/>
  <c r="A3" i="4"/>
  <c r="P25" i="3"/>
  <c r="L25" i="3"/>
  <c r="P16" i="3"/>
  <c r="L16" i="3"/>
  <c r="N38" i="3" l="1"/>
  <c r="N40" i="3" s="1"/>
  <c r="G10" i="6"/>
  <c r="G32" i="6" s="1"/>
  <c r="G38" i="6" s="1"/>
  <c r="G76" i="6" s="1"/>
  <c r="G79" i="6" s="1"/>
  <c r="R38" i="3"/>
  <c r="R40" i="3" s="1"/>
  <c r="K10" i="6"/>
  <c r="K32" i="6" s="1"/>
  <c r="K38" i="6" s="1"/>
  <c r="K76" i="6" s="1"/>
  <c r="K79" i="6" s="1"/>
  <c r="P27" i="3"/>
  <c r="L27" i="3"/>
  <c r="L35" i="3" s="1"/>
  <c r="L38" i="3" l="1"/>
  <c r="L40" i="3" s="1"/>
  <c r="E32" i="6"/>
  <c r="E38" i="6" s="1"/>
  <c r="E76" i="6" s="1"/>
  <c r="E79" i="6" s="1"/>
  <c r="P35" i="3"/>
  <c r="L46" i="3"/>
  <c r="P38" i="3" l="1"/>
  <c r="P40" i="3" s="1"/>
  <c r="P56" i="3" s="1"/>
  <c r="I32" i="6"/>
  <c r="I38" i="6" s="1"/>
  <c r="I76" i="6" s="1"/>
  <c r="I79" i="6" s="1"/>
  <c r="P46" i="3"/>
  <c r="L52" i="3"/>
  <c r="P52" i="3"/>
  <c r="L20" i="5" s="1"/>
  <c r="L22" i="5" s="1"/>
  <c r="N121" i="7" s="1"/>
  <c r="N124" i="7" s="1"/>
  <c r="N126" i="7" s="1"/>
  <c r="N20" i="5" l="1"/>
  <c r="N22" i="5" s="1"/>
  <c r="L23" i="4"/>
  <c r="J121" i="7" s="1"/>
  <c r="J124" i="7" s="1"/>
  <c r="J126" i="7" s="1"/>
  <c r="R21" i="4"/>
  <c r="R23" i="4" s="1"/>
  <c r="N23" i="4"/>
</calcChain>
</file>

<file path=xl/sharedStrings.xml><?xml version="1.0" encoding="utf-8"?>
<sst xmlns="http://schemas.openxmlformats.org/spreadsheetml/2006/main" count="320" uniqueCount="176">
  <si>
    <t>บริษัท บูรพา เทคนิคอล เอ็นจิเนียริ่ง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</si>
  <si>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</si>
  <si>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</si>
  <si>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</si>
  <si>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</si>
  <si>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</si>
  <si>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</si>
  <si>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</si>
  <si>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</si>
  <si>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</si>
  <si>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</si>
  <si>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</si>
  <si>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</si>
  <si>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</si>
  <si>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</si>
  <si>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</si>
  <si>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</si>
  <si>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</si>
  <si>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</si>
  <si>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</si>
  <si>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</si>
  <si>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</si>
  <si>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</si>
  <si>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</si>
  <si>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</si>
  <si>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</si>
  <si>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</si>
  <si>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</si>
  <si>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</si>
  <si>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</si>
  <si>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</si>
  <si>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</si>
  <si>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</si>
  <si>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</si>
  <si>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</si>
  <si>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</si>
  <si>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</si>
  <si>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</si>
  <si>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</si>
  <si>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</si>
  <si>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</si>
  <si>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</si>
  <si>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</si>
  <si>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</si>
  <si>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</si>
  <si>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</si>
  <si>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</si>
  <si>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</si>
  <si>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</si>
  <si>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</si>
  <si>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</si>
  <si>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</si>
  <si>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</si>
  <si>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</si>
  <si>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</si>
  <si>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</si>
  <si>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</si>
  <si>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</si>
  <si>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</si>
  <si>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</si>
  <si>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</si>
  <si>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</si>
  <si>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</si>
  <si>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</si>
  <si>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</si>
  <si>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</si>
  <si>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</si>
  <si>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</si>
  <si>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</si>
  <si>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</si>
  <si>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</si>
  <si>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</si>
  <si>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</si>
  <si>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</si>
  <si>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</si>
  <si>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การแบ่งปันกำไร(ขาดทุน):</t>
  </si>
  <si>
    <t>ส่วนของผู้เป็นเจ้าของของบริษัท</t>
  </si>
  <si>
    <t>การแบ่งปันกำไร(ขาดทุน)เบ็ดเสร็จรวม:</t>
  </si>
  <si>
    <t>หมายเหตุประกอบข้อมูลทางการเงินเป็นส่วนหนึ่งของข้อมูลทางการเงินระหว่างกาลนี้</t>
  </si>
  <si>
    <t>(ค่าใช้จ่าย)รายได้ภาษีเงินได้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</si>
  <si>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</si>
  <si>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</si>
  <si>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</si>
  <si>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</si>
  <si>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</si>
  <si>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</si>
  <si>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</si>
  <si>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</si>
  <si>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</si>
  <si>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</si>
  <si>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</si>
  <si>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</si>
  <si>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</si>
  <si>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</si>
  <si>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</si>
  <si>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</si>
  <si>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ดอกเบี้ยรับ</t>
  </si>
  <si>
    <t>ดอกเบี้ยจ่าย</t>
  </si>
  <si>
    <t>การเปลี่ยนแปลงเงินทุนหมุนเวียน: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</si>
  <si>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</si>
  <si>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</si>
  <si>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</si>
  <si>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</si>
  <si>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</si>
  <si>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</si>
  <si>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</si>
  <si>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</si>
  <si>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</si>
  <si>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</si>
  <si>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</si>
  <si>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</si>
  <si>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</si>
  <si>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</si>
  <si>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</si>
  <si>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</si>
  <si>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</si>
  <si>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รายการที่ไม่ใช่เงินสด</t>
  </si>
  <si>
    <t>ต้นทุนงานบริการด้านบริหารจัดการ</t>
  </si>
  <si>
    <t>ค่าเผื่อการลดลงของมูลค่าสินค้า</t>
  </si>
  <si>
    <t>-</t>
  </si>
  <si>
    <t>กำไรต่อหุ้น - ส่วนของผู้เป็นเจ้าของของบริษัท</t>
  </si>
  <si>
    <t>พ.ศ. 2566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</si>
  <si>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</si>
  <si>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</si>
  <si>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ส่วนที่ถึงกำหนดชำระภายในหนึ่งปี</t>
  </si>
  <si>
    <t>รวมส่วนของผู้เป็นเจ้าของของบริษัท</t>
  </si>
  <si>
    <t>ยอดคงเหลือ ณ วันที่ 1 มกราคม พ.ศ. 2566</t>
  </si>
  <si>
    <t>เงินสดและรายการเทียบเท่าเงินสด(ลดลง)เพิ่มขึ้นสุทธิ</t>
  </si>
  <si>
    <t>ขาดทุน(กำไร)จากการจำหน่ายยานพาหนะ</t>
  </si>
  <si>
    <t>ส่วนของส่วนได้เสียที่ไม่มีอำนาจควบคุม</t>
  </si>
  <si>
    <t>รวม</t>
  </si>
  <si>
    <t>ส่วนแบ่งขาดทุนจากเงินลงทุนในบริษัทร่วม</t>
  </si>
  <si>
    <t>ตามวิธีส่วนได้เสีย</t>
  </si>
  <si>
    <t>เงินสดจ่ายเพื่อซื้อสินทรัพย์สิทธิการใช้</t>
  </si>
  <si>
    <t>31 มีนาคม</t>
  </si>
  <si>
    <t>ยอดคงเหลือ ณ วันที่ 31 มีนาคม พ.ศ. 2566</t>
  </si>
  <si>
    <t>ณ วันที่ 31 มีนาคม พ.ศ. 2567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</si>
  <si>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</si>
  <si>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</si>
  <si>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</si>
  <si>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>ส่วนแบ่งขาดทุนจากบริษัทร่วมตามวิธีส่วนได้เสีย</t>
  </si>
  <si>
    <t>เงินสดจ่ายคืนเงินต้นตามสัญญาเช่า</t>
  </si>
  <si>
    <t>การขายที่ดิน อาคารและอุปกรณ์ที่ยังมิได้รับชำระเป็นเงินสด</t>
  </si>
  <si>
    <t>งบฐานะการเงิน</t>
  </si>
  <si>
    <t>งบการเปลี่ยนแปลงส่วนของเจ้าของ (ยังไม่ได้ตรวจสอบ)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</si>
  <si>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</si>
  <si>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การซื้อสินทรัพย์สิทธิการใช้ที่ยังมิได้จ่ายชำระเป็นเงินสด</t>
  </si>
  <si>
    <t>การซื้อที่ดิน อาคารและอุปกรณ์ที่ยังมิได้จ่ายชำระเป็นเงินสด</t>
  </si>
  <si>
    <t>เงินฝากธนาคารที่ติดภาระค้ำประกันเพิ่มขึ้น</t>
  </si>
  <si>
    <t>เงินเบิกเกินบัญชีเพิ่มขึ้น</t>
  </si>
  <si>
    <t>กระแสเงินสดจากกิจกรรมดำเนินงาน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</si>
  <si>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</si>
  <si>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</si>
  <si>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กำไร(ขาดทุน)เบ็ดเสร็จรวมสำหรับรอบระยะเวลา</t>
  </si>
  <si>
    <t>ผู้เป็นเจ้าของ</t>
  </si>
  <si>
    <t>การเปลี่ยนแปลงในส่วนของเจ้าของสำหรับรอบระยะเวลา</t>
  </si>
  <si>
    <t>กำไรขาดทุนเบ็ดเสร็จรวมสำหรับรอบระยะเวลา</t>
  </si>
  <si>
    <t xml:space="preserve">การเปลี่ยนแปลงในส่วนของเจ้าของสำหรับรอบระยะเวลา  </t>
  </si>
  <si>
    <t>กำไรก่อนภาษีเงินได้</t>
  </si>
  <si>
    <t>เงินสดได้มา(ใช้ไป)จากการดำเนินงาน</t>
  </si>
  <si>
    <t>เงินสดสุทธิได้มา(ใช้ไป)จากกิจกรรมดำเนินงาน</t>
  </si>
  <si>
    <t>เงินสดสุทธิ(ใช้ไป)ได้มาจากกิจกรรมจัดหาเงิน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</si>
  <si>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</si>
  <si>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</si>
  <si>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</si>
  <si>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กำไรสำหรับรอบระยะเวลา</t>
  </si>
  <si>
    <t>สำหรับรอบระยะเวลาสามเดือน สิ้นสุดวันที่ 31 มีนาคม พ.ศ. 2567</t>
  </si>
  <si>
    <t>กำไรต่อหุ้นขั้นพื้นฐาน</t>
  </si>
  <si>
    <t>เงินให้กู้ยืมแก่บริษัทย่อย</t>
  </si>
  <si>
    <t>เงินกู้ยืมจากบริษัทย่อย</t>
  </si>
  <si>
    <t>เงินสดรับคืนจากเงินให้กู้ยืมแก่บริษัทย่อย</t>
  </si>
  <si>
    <t>เงินสดรับจากเงินกู้ยืมจากบริษัทย่อย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</si>
  <si>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</si>
  <si>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</si>
  <si>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t>มูลค่าที่ตราไว้หุ้นละ 0.50 บาท</t>
  </si>
  <si>
    <t>ชำระเต็มมูลค่าแล้วหุ้นละ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</si>
</sst>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#,##0;[Red]\(#,##0\);&quot;-&quot;"/>
    <numFmt numFmtId="167" formatCode="#,##0.000;\(#,##0.000\);&quot;-&quot;"/>
    <numFmt numFmtId="168" formatCode="#,##0.00;\(#,##0.00\);&quot;-&quot;"/>
    <numFmt numFmtId="169" formatCode="#,##0;\(#,##0\);&quot;-&quot;;@"/>
  </numFmts>
  <fonts count="9" x14ac:knownFonts="1">
    <font>
      <sz val="11"/>
      <color theme="1"/>
      <name val="Calibri"/>
      <scheme val="minor"/>
    </font>
    <font>
      <sz val="14"/>
      <name val="Cordia New"/>
      <family val="2"/>
    </font>
    <font>
      <sz val="14"/>
      <color rgb="FF00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b/>
      <sz val="13"/>
      <color rgb="FF00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4">
    <xf numFmtId="0" fontId="0" fillId="0" borderId="0" xfId="0"/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6" fontId="3" fillId="3" borderId="0" xfId="0" applyNumberFormat="1" applyFont="1" applyFill="1" applyAlignment="1">
      <alignment horizontal="right" vertical="center"/>
    </xf>
    <xf numFmtId="166" fontId="3" fillId="3" borderId="1" xfId="0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 wrapText="1"/>
    </xf>
    <xf numFmtId="166" fontId="3" fillId="2" borderId="2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66" fontId="3" fillId="2" borderId="4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7" fontId="3" fillId="3" borderId="0" xfId="0" applyNumberFormat="1" applyFont="1" applyFill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164" fontId="6" fillId="2" borderId="0" xfId="0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9" fontId="3" fillId="2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 wrapText="1"/>
    </xf>
    <xf numFmtId="169" fontId="3" fillId="3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quotePrefix="1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quotePrefix="1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165" fontId="8" fillId="0" borderId="0" xfId="0" applyNumberFormat="1" applyFont="1" applyFill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169" fontId="5" fillId="3" borderId="5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6" fillId="0" borderId="0" xfId="0" applyFont="1"/>
    <xf numFmtId="164" fontId="3" fillId="0" borderId="4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169" fontId="3" fillId="2" borderId="4" xfId="0" applyNumberFormat="1" applyFont="1" applyFill="1" applyBorder="1" applyAlignment="1">
      <alignment horizontal="right" vertical="center"/>
    </xf>
    <xf numFmtId="169" fontId="3" fillId="0" borderId="4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8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 xr:uid="{CAFAF4C7-BD8F-4098-B2F6-8A0EA061B04D}"/>
    <cellStyle name="Normal 3" xfId="2" xr:uid="{D6C3735D-1DBD-48A0-8EAF-9280594C42F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1F51-731D-4E98-BF2C-DDD576FDD007}">
  <sheetPr>
    <tabColor theme="0"/>
  </sheetPr>
  <dimension ref="A1:P138"/>
  <sheetViews>
    <sheetView topLeftCell="A128" zoomScale="115" zoomScaleNormal="115" zoomScaleSheetLayoutView="115" workbookViewId="0">
      <selection activeCell="H134" sqref="H134"/>
    </sheetView>
  </sheetViews>
  <sheetFormatPr defaultColWidth="14.42578125" defaultRowHeight="21.75" customHeight="1" x14ac:dyDescent="0.4"/>
  <cols>
    <col min="1" max="6" width="1.7109375" style="150" customWidth="1"/>
    <col min="7" max="7" width="24.42578125" style="150" customWidth="1"/>
    <col min="8" max="8" width="7.5703125" style="150" customWidth="1"/>
    <col min="9" max="9" width="0.7109375" style="162" customWidth="1"/>
    <col min="10" max="10" width="14.5703125" style="162" customWidth="1"/>
    <col min="11" max="11" width="0.7109375" style="162" customWidth="1"/>
    <col min="12" max="12" width="12.7109375" style="150" customWidth="1"/>
    <col min="13" max="13" width="0.7109375" style="162" customWidth="1"/>
    <col min="14" max="14" width="14.5703125" style="162" customWidth="1"/>
    <col min="15" max="15" width="0.7109375" style="162" customWidth="1"/>
    <col min="16" max="16" width="12.7109375" style="150" customWidth="1"/>
    <col min="17" max="17" width="14.42578125" style="162" customWidth="1"/>
    <col min="18" max="16384" width="14.42578125" style="162"/>
  </cols>
  <sheetData>
    <row r="1" spans="1:16" ht="21.75" customHeight="1" x14ac:dyDescent="0.4">
      <c r="A1" s="82" t="s">
        <v>0</v>
      </c>
      <c r="B1" s="82"/>
      <c r="C1" s="82"/>
      <c r="D1" s="82"/>
      <c r="E1" s="82"/>
      <c r="F1" s="82"/>
      <c r="G1" s="82"/>
      <c r="H1" s="53"/>
      <c r="I1" s="40"/>
      <c r="J1" s="31"/>
      <c r="K1" s="31"/>
      <c r="L1" s="32"/>
      <c r="M1" s="31"/>
      <c r="N1" s="110"/>
      <c r="O1" s="31"/>
      <c r="P1" s="82"/>
    </row>
    <row r="2" spans="1:16" ht="21.75" customHeight="1" x14ac:dyDescent="0.4">
      <c r="A2" s="82" t="s">
        <v>143</v>
      </c>
      <c r="B2" s="82"/>
      <c r="C2" s="82"/>
      <c r="D2" s="82"/>
      <c r="E2" s="82"/>
      <c r="F2" s="82"/>
      <c r="G2" s="82"/>
      <c r="H2" s="53"/>
      <c r="I2" s="40"/>
      <c r="J2" s="31"/>
      <c r="K2" s="31"/>
      <c r="L2" s="32"/>
      <c r="M2" s="31"/>
      <c r="N2" s="110"/>
      <c r="O2" s="31"/>
      <c r="P2" s="82"/>
    </row>
    <row r="3" spans="1:16" ht="21.75" customHeight="1" x14ac:dyDescent="0.4">
      <c r="A3" s="146" t="s">
        <v>136</v>
      </c>
      <c r="B3" s="147"/>
      <c r="C3" s="147"/>
      <c r="D3" s="147"/>
      <c r="E3" s="147"/>
      <c r="F3" s="147"/>
      <c r="G3" s="147"/>
      <c r="H3" s="83"/>
      <c r="I3" s="139"/>
      <c r="J3" s="113"/>
      <c r="K3" s="113"/>
      <c r="L3" s="120"/>
      <c r="M3" s="113"/>
      <c r="N3" s="112"/>
      <c r="O3" s="113"/>
      <c r="P3" s="147"/>
    </row>
    <row r="4" spans="1:16" ht="21.75" customHeight="1" x14ac:dyDescent="0.4">
      <c r="A4" s="82"/>
      <c r="B4" s="82"/>
      <c r="C4" s="82"/>
      <c r="D4" s="82"/>
      <c r="E4" s="82"/>
      <c r="F4" s="82"/>
      <c r="G4" s="82"/>
      <c r="H4" s="53"/>
      <c r="I4" s="40"/>
      <c r="J4" s="31"/>
      <c r="K4" s="31"/>
      <c r="L4" s="32"/>
      <c r="M4" s="31"/>
      <c r="N4" s="110"/>
      <c r="O4" s="31"/>
      <c r="P4" s="82"/>
    </row>
    <row r="5" spans="1:16" ht="20.100000000000001" customHeight="1" x14ac:dyDescent="0.4">
      <c r="A5" s="82"/>
      <c r="B5" s="82"/>
      <c r="C5" s="82"/>
      <c r="D5" s="82"/>
      <c r="E5" s="82"/>
      <c r="F5" s="82"/>
      <c r="G5" s="82"/>
      <c r="H5" s="53"/>
      <c r="I5" s="40"/>
      <c r="J5" s="164" t="s">
        <v>1</v>
      </c>
      <c r="K5" s="165"/>
      <c r="L5" s="165"/>
      <c r="M5" s="30"/>
      <c r="N5" s="164" t="s">
        <v>2</v>
      </c>
      <c r="O5" s="165"/>
      <c r="P5" s="165"/>
    </row>
    <row r="6" spans="1:16" ht="20.100000000000001" customHeight="1" x14ac:dyDescent="0.4">
      <c r="A6" s="82"/>
      <c r="B6" s="82"/>
      <c r="C6" s="82"/>
      <c r="D6" s="82"/>
      <c r="E6" s="82"/>
      <c r="F6" s="82"/>
      <c r="G6" s="82"/>
      <c r="H6" s="53"/>
      <c r="I6" s="40"/>
      <c r="J6" s="31" t="s">
        <v>3</v>
      </c>
      <c r="K6" s="30"/>
      <c r="L6" s="32" t="s">
        <v>4</v>
      </c>
      <c r="M6" s="31"/>
      <c r="N6" s="31" t="s">
        <v>3</v>
      </c>
      <c r="O6" s="31"/>
      <c r="P6" s="32" t="s">
        <v>4</v>
      </c>
    </row>
    <row r="7" spans="1:16" ht="20.100000000000001" customHeight="1" x14ac:dyDescent="0.4">
      <c r="A7" s="82"/>
      <c r="B7" s="82"/>
      <c r="C7" s="82"/>
      <c r="D7" s="82"/>
      <c r="E7" s="82"/>
      <c r="F7" s="82"/>
      <c r="G7" s="82"/>
      <c r="H7" s="53"/>
      <c r="I7" s="40"/>
      <c r="J7" s="33" t="s">
        <v>134</v>
      </c>
      <c r="K7" s="30"/>
      <c r="L7" s="32" t="s">
        <v>5</v>
      </c>
      <c r="M7" s="30"/>
      <c r="N7" s="33" t="s">
        <v>134</v>
      </c>
      <c r="O7" s="30"/>
      <c r="P7" s="32" t="s">
        <v>5</v>
      </c>
    </row>
    <row r="8" spans="1:16" ht="20.100000000000001" customHeight="1" x14ac:dyDescent="0.4">
      <c r="A8" s="82"/>
      <c r="B8" s="82"/>
      <c r="C8" s="82"/>
      <c r="D8" s="82"/>
      <c r="E8" s="82"/>
      <c r="F8" s="82"/>
      <c r="G8" s="82"/>
      <c r="H8" s="82"/>
      <c r="I8" s="40"/>
      <c r="J8" s="34" t="s">
        <v>137</v>
      </c>
      <c r="K8" s="31"/>
      <c r="L8" s="35" t="s">
        <v>121</v>
      </c>
      <c r="M8" s="31"/>
      <c r="N8" s="34" t="s">
        <v>137</v>
      </c>
      <c r="O8" s="31"/>
      <c r="P8" s="35" t="s">
        <v>121</v>
      </c>
    </row>
    <row r="9" spans="1:16" ht="20.100000000000001" customHeight="1" x14ac:dyDescent="0.4">
      <c r="A9" s="82"/>
      <c r="B9" s="82"/>
      <c r="C9" s="82"/>
      <c r="D9" s="82"/>
      <c r="E9" s="82"/>
      <c r="F9" s="82"/>
      <c r="G9" s="82"/>
      <c r="H9" s="83" t="s">
        <v>6</v>
      </c>
      <c r="I9" s="40"/>
      <c r="J9" s="36" t="s">
        <v>7</v>
      </c>
      <c r="K9" s="31"/>
      <c r="L9" s="37" t="s">
        <v>7</v>
      </c>
      <c r="M9" s="31"/>
      <c r="N9" s="36" t="s">
        <v>7</v>
      </c>
      <c r="O9" s="31"/>
      <c r="P9" s="37" t="s">
        <v>7</v>
      </c>
    </row>
    <row r="10" spans="1:16" ht="20.100000000000001" customHeight="1" x14ac:dyDescent="0.4">
      <c r="A10" s="82"/>
      <c r="B10" s="82"/>
      <c r="C10" s="82"/>
      <c r="D10" s="82"/>
      <c r="E10" s="82"/>
      <c r="F10" s="82"/>
      <c r="G10" s="82"/>
      <c r="H10" s="53"/>
      <c r="I10" s="40"/>
      <c r="J10" s="38"/>
      <c r="K10" s="31"/>
      <c r="L10" s="35"/>
      <c r="M10" s="31"/>
      <c r="N10" s="38"/>
      <c r="O10" s="31"/>
      <c r="P10" s="35"/>
    </row>
    <row r="11" spans="1:16" ht="19.5" customHeight="1" x14ac:dyDescent="0.4">
      <c r="A11" s="82" t="s">
        <v>8</v>
      </c>
      <c r="B11" s="22"/>
      <c r="C11" s="22"/>
      <c r="D11" s="22"/>
      <c r="E11" s="22"/>
      <c r="F11" s="22"/>
      <c r="G11" s="22"/>
      <c r="H11" s="84"/>
      <c r="I11" s="161"/>
      <c r="J11" s="42"/>
      <c r="K11" s="24"/>
      <c r="L11" s="25"/>
      <c r="M11" s="24"/>
      <c r="N11" s="20"/>
      <c r="O11" s="24"/>
      <c r="P11" s="22"/>
    </row>
    <row r="12" spans="1:16" ht="6" customHeight="1" x14ac:dyDescent="0.4">
      <c r="A12" s="22"/>
      <c r="B12" s="22"/>
      <c r="C12" s="22"/>
      <c r="D12" s="22"/>
      <c r="E12" s="22"/>
      <c r="F12" s="22"/>
      <c r="G12" s="22"/>
      <c r="H12" s="84"/>
      <c r="I12" s="161"/>
      <c r="J12" s="42"/>
      <c r="K12" s="24"/>
      <c r="L12" s="25"/>
      <c r="M12" s="24"/>
      <c r="N12" s="20"/>
      <c r="O12" s="24"/>
      <c r="P12" s="22"/>
    </row>
    <row r="13" spans="1:16" ht="20.100000000000001" customHeight="1" x14ac:dyDescent="0.4">
      <c r="A13" s="82" t="s">
        <v>9</v>
      </c>
      <c r="B13" s="22"/>
      <c r="C13" s="22"/>
      <c r="D13" s="22"/>
      <c r="E13" s="22"/>
      <c r="F13" s="22"/>
      <c r="G13" s="22"/>
      <c r="H13" s="84"/>
      <c r="I13" s="161"/>
      <c r="J13" s="42"/>
      <c r="K13" s="24"/>
      <c r="L13" s="25"/>
      <c r="M13" s="24"/>
      <c r="N13" s="20"/>
      <c r="O13" s="24"/>
      <c r="P13" s="22"/>
    </row>
    <row r="14" spans="1:16" ht="6" customHeight="1" x14ac:dyDescent="0.4">
      <c r="A14" s="82"/>
      <c r="B14" s="22"/>
      <c r="C14" s="22"/>
      <c r="D14" s="22"/>
      <c r="E14" s="22"/>
      <c r="F14" s="22"/>
      <c r="G14" s="22"/>
      <c r="H14" s="84"/>
      <c r="I14" s="161"/>
      <c r="J14" s="42"/>
      <c r="K14" s="24"/>
      <c r="L14" s="25"/>
      <c r="M14" s="24"/>
      <c r="N14" s="20"/>
      <c r="O14" s="24"/>
      <c r="P14" s="22"/>
    </row>
    <row r="15" spans="1:16" ht="20.100000000000001" customHeight="1" x14ac:dyDescent="0.4">
      <c r="A15" s="22" t="s">
        <v>10</v>
      </c>
      <c r="B15" s="22"/>
      <c r="C15" s="22"/>
      <c r="D15" s="22"/>
      <c r="E15" s="22"/>
      <c r="F15" s="22"/>
      <c r="G15" s="22"/>
      <c r="H15" s="84"/>
      <c r="I15" s="161"/>
      <c r="J15" s="1">
        <v>72218454</v>
      </c>
      <c r="K15" s="2"/>
      <c r="L15" s="8">
        <v>75052339</v>
      </c>
      <c r="M15" s="2"/>
      <c r="N15" s="14">
        <v>35626802</v>
      </c>
      <c r="O15" s="2"/>
      <c r="P15" s="8">
        <v>40199657</v>
      </c>
    </row>
    <row r="16" spans="1:16" ht="20.100000000000001" customHeight="1" x14ac:dyDescent="0.4">
      <c r="A16" s="22" t="s">
        <v>11</v>
      </c>
      <c r="B16" s="22"/>
      <c r="C16" s="22"/>
      <c r="D16" s="22"/>
      <c r="E16" s="22"/>
      <c r="F16" s="22"/>
      <c r="G16" s="22"/>
      <c r="H16" s="84"/>
      <c r="I16" s="161"/>
      <c r="J16" s="1"/>
      <c r="K16" s="2"/>
      <c r="L16" s="8"/>
      <c r="M16" s="2"/>
      <c r="N16" s="1"/>
      <c r="O16" s="2"/>
      <c r="P16" s="12"/>
    </row>
    <row r="17" spans="1:16" ht="20.100000000000001" customHeight="1" x14ac:dyDescent="0.4">
      <c r="A17" s="22"/>
      <c r="B17" s="103" t="s">
        <v>12</v>
      </c>
      <c r="C17" s="22"/>
      <c r="D17" s="22"/>
      <c r="E17" s="22"/>
      <c r="F17" s="22"/>
      <c r="G17" s="22"/>
      <c r="H17" s="84"/>
      <c r="I17" s="161"/>
      <c r="J17" s="16">
        <v>51401425</v>
      </c>
      <c r="K17" s="2"/>
      <c r="L17" s="8">
        <v>56055228</v>
      </c>
      <c r="M17" s="2"/>
      <c r="N17" s="14">
        <v>51401425</v>
      </c>
      <c r="O17" s="2"/>
      <c r="P17" s="8">
        <v>56055228</v>
      </c>
    </row>
    <row r="18" spans="1:16" ht="20.100000000000001" customHeight="1" x14ac:dyDescent="0.4">
      <c r="A18" s="22" t="s">
        <v>162</v>
      </c>
      <c r="B18" s="22"/>
      <c r="C18" s="22"/>
      <c r="D18" s="22"/>
      <c r="E18" s="22"/>
      <c r="F18" s="22"/>
      <c r="G18" s="22"/>
      <c r="H18" s="84">
        <v>6</v>
      </c>
      <c r="I18" s="161"/>
      <c r="J18" s="16">
        <v>642962542</v>
      </c>
      <c r="K18" s="2"/>
      <c r="L18" s="8">
        <v>660188637</v>
      </c>
      <c r="M18" s="2"/>
      <c r="N18" s="14">
        <v>346162327</v>
      </c>
      <c r="O18" s="2"/>
      <c r="P18" s="8">
        <v>334650934</v>
      </c>
    </row>
    <row r="19" spans="1:16" ht="20.100000000000001" customHeight="1" x14ac:dyDescent="0.4">
      <c r="A19" s="22" t="s">
        <v>163</v>
      </c>
      <c r="B19" s="22"/>
      <c r="C19" s="22"/>
      <c r="D19" s="22"/>
      <c r="E19" s="22"/>
      <c r="F19" s="22"/>
      <c r="G19" s="22"/>
      <c r="H19" s="84">
        <v>7</v>
      </c>
      <c r="I19" s="161"/>
      <c r="J19" s="17">
        <v>197891038</v>
      </c>
      <c r="K19" s="2"/>
      <c r="L19" s="8">
        <v>218441007</v>
      </c>
      <c r="M19" s="2"/>
      <c r="N19" s="14">
        <v>132336076</v>
      </c>
      <c r="O19" s="2"/>
      <c r="P19" s="8">
        <v>142788109</v>
      </c>
    </row>
    <row r="20" spans="1:16" ht="20.100000000000001" customHeight="1" x14ac:dyDescent="0.4">
      <c r="A20" s="22" t="s">
        <v>15</v>
      </c>
      <c r="B20" s="22"/>
      <c r="C20" s="22"/>
      <c r="D20" s="22"/>
      <c r="E20" s="22"/>
      <c r="F20" s="22"/>
      <c r="G20" s="22"/>
      <c r="H20" s="84"/>
      <c r="I20" s="161"/>
      <c r="J20" s="17">
        <v>132722971</v>
      </c>
      <c r="K20" s="2"/>
      <c r="L20" s="8">
        <v>109600313</v>
      </c>
      <c r="M20" s="2"/>
      <c r="N20" s="14">
        <v>102364015</v>
      </c>
      <c r="O20" s="2"/>
      <c r="P20" s="8">
        <v>90542881</v>
      </c>
    </row>
    <row r="21" spans="1:16" ht="20.100000000000001" customHeight="1" x14ac:dyDescent="0.4">
      <c r="A21" s="22" t="s">
        <v>168</v>
      </c>
      <c r="B21" s="22"/>
      <c r="C21" s="22"/>
      <c r="D21" s="22"/>
      <c r="E21" s="22"/>
      <c r="F21" s="22"/>
      <c r="G21" s="22"/>
      <c r="H21" s="84">
        <v>13</v>
      </c>
      <c r="I21" s="161"/>
      <c r="J21" s="1">
        <v>0</v>
      </c>
      <c r="K21" s="2"/>
      <c r="L21" s="8" t="s">
        <v>119</v>
      </c>
      <c r="M21" s="2"/>
      <c r="N21" s="14">
        <v>363610000</v>
      </c>
      <c r="O21" s="2"/>
      <c r="P21" s="8">
        <v>354160000</v>
      </c>
    </row>
    <row r="22" spans="1:16" ht="20.100000000000001" customHeight="1" x14ac:dyDescent="0.4">
      <c r="A22" s="22" t="s">
        <v>16</v>
      </c>
      <c r="B22" s="22"/>
      <c r="C22" s="22"/>
      <c r="D22" s="22"/>
      <c r="E22" s="22"/>
      <c r="F22" s="22"/>
      <c r="G22" s="22"/>
      <c r="H22" s="84"/>
      <c r="I22" s="161"/>
      <c r="J22" s="3">
        <v>56729277</v>
      </c>
      <c r="K22" s="2"/>
      <c r="L22" s="9">
        <v>61633794</v>
      </c>
      <c r="M22" s="2"/>
      <c r="N22" s="15">
        <v>18573718</v>
      </c>
      <c r="O22" s="2"/>
      <c r="P22" s="9">
        <v>21001970</v>
      </c>
    </row>
    <row r="23" spans="1:16" ht="6" customHeight="1" x14ac:dyDescent="0.4">
      <c r="A23" s="22"/>
      <c r="B23" s="22"/>
      <c r="C23" s="22"/>
      <c r="D23" s="22"/>
      <c r="E23" s="22"/>
      <c r="F23" s="22"/>
      <c r="G23" s="22"/>
      <c r="H23" s="84"/>
      <c r="I23" s="161"/>
      <c r="J23" s="1"/>
      <c r="K23" s="2"/>
      <c r="L23" s="8"/>
      <c r="M23" s="2"/>
      <c r="N23" s="1"/>
      <c r="O23" s="2"/>
      <c r="P23" s="12"/>
    </row>
    <row r="24" spans="1:16" ht="20.100000000000001" customHeight="1" x14ac:dyDescent="0.4">
      <c r="A24" s="82" t="s">
        <v>17</v>
      </c>
      <c r="B24" s="22"/>
      <c r="C24" s="22"/>
      <c r="D24" s="22"/>
      <c r="E24" s="22"/>
      <c r="F24" s="22"/>
      <c r="G24" s="22"/>
      <c r="H24" s="84"/>
      <c r="I24" s="161"/>
      <c r="J24" s="3">
        <f>SUM(J15:J22)</f>
        <v>1153925707</v>
      </c>
      <c r="K24" s="2"/>
      <c r="L24" s="9">
        <f>SUM(L15:L22)</f>
        <v>1180971318</v>
      </c>
      <c r="M24" s="2"/>
      <c r="N24" s="3">
        <f>SUM(N15:N22)</f>
        <v>1050074363</v>
      </c>
      <c r="O24" s="2"/>
      <c r="P24" s="9">
        <f>SUM(P15:P22)</f>
        <v>1039398779</v>
      </c>
    </row>
    <row r="25" spans="1:16" ht="20.100000000000001" customHeight="1" x14ac:dyDescent="0.4">
      <c r="A25" s="22"/>
      <c r="B25" s="22"/>
      <c r="C25" s="22"/>
      <c r="D25" s="22"/>
      <c r="E25" s="22"/>
      <c r="F25" s="22"/>
      <c r="G25" s="22"/>
      <c r="H25" s="84"/>
      <c r="I25" s="161"/>
      <c r="J25" s="1"/>
      <c r="K25" s="2"/>
      <c r="L25" s="8"/>
      <c r="M25" s="2"/>
      <c r="N25" s="1"/>
      <c r="O25" s="2"/>
      <c r="P25" s="12"/>
    </row>
    <row r="26" spans="1:16" ht="20.100000000000001" customHeight="1" x14ac:dyDescent="0.4">
      <c r="A26" s="82" t="s">
        <v>18</v>
      </c>
      <c r="B26" s="22"/>
      <c r="C26" s="22"/>
      <c r="D26" s="22"/>
      <c r="E26" s="22"/>
      <c r="F26" s="22"/>
      <c r="G26" s="22"/>
      <c r="H26" s="84"/>
      <c r="I26" s="161"/>
      <c r="J26" s="1"/>
      <c r="K26" s="2"/>
      <c r="L26" s="8"/>
      <c r="M26" s="2"/>
      <c r="N26" s="1"/>
      <c r="O26" s="2"/>
      <c r="P26" s="12"/>
    </row>
    <row r="27" spans="1:16" ht="6" customHeight="1" x14ac:dyDescent="0.4">
      <c r="A27" s="82"/>
      <c r="B27" s="22"/>
      <c r="C27" s="22"/>
      <c r="D27" s="22"/>
      <c r="E27" s="22"/>
      <c r="F27" s="22"/>
      <c r="G27" s="22"/>
      <c r="H27" s="84"/>
      <c r="I27" s="161"/>
      <c r="J27" s="1"/>
      <c r="K27" s="2"/>
      <c r="L27" s="8"/>
      <c r="M27" s="2"/>
      <c r="N27" s="1"/>
      <c r="O27" s="2"/>
      <c r="P27" s="12"/>
    </row>
    <row r="28" spans="1:16" ht="20.100000000000001" customHeight="1" x14ac:dyDescent="0.4">
      <c r="A28" s="22" t="s">
        <v>19</v>
      </c>
      <c r="B28" s="22"/>
      <c r="C28" s="22"/>
      <c r="D28" s="22"/>
      <c r="E28" s="22"/>
      <c r="F28" s="22"/>
      <c r="G28" s="22"/>
      <c r="H28" s="84"/>
      <c r="I28" s="161"/>
      <c r="J28" s="1">
        <v>121426713</v>
      </c>
      <c r="K28" s="2"/>
      <c r="L28" s="8">
        <v>116400546</v>
      </c>
      <c r="M28" s="2"/>
      <c r="N28" s="1">
        <v>105020381</v>
      </c>
      <c r="O28" s="2"/>
      <c r="P28" s="8">
        <v>99796727</v>
      </c>
    </row>
    <row r="29" spans="1:16" ht="20.100000000000001" customHeight="1" x14ac:dyDescent="0.4">
      <c r="A29" s="22" t="s">
        <v>20</v>
      </c>
      <c r="B29" s="22"/>
      <c r="C29" s="22"/>
      <c r="D29" s="22"/>
      <c r="E29" s="22"/>
      <c r="F29" s="22"/>
      <c r="G29" s="22"/>
      <c r="H29" s="84"/>
      <c r="I29" s="161"/>
      <c r="J29" s="1">
        <v>0</v>
      </c>
      <c r="K29" s="2"/>
      <c r="L29" s="8">
        <v>0</v>
      </c>
      <c r="M29" s="2"/>
      <c r="N29" s="1">
        <v>170852297</v>
      </c>
      <c r="O29" s="2"/>
      <c r="P29" s="8">
        <v>170852297</v>
      </c>
    </row>
    <row r="30" spans="1:16" ht="20.100000000000001" customHeight="1" x14ac:dyDescent="0.4">
      <c r="A30" s="22" t="s">
        <v>21</v>
      </c>
      <c r="B30" s="22"/>
      <c r="C30" s="22"/>
      <c r="D30" s="22"/>
      <c r="E30" s="22"/>
      <c r="F30" s="22"/>
      <c r="G30" s="22"/>
      <c r="H30" s="84">
        <v>8</v>
      </c>
      <c r="I30" s="161"/>
      <c r="J30" s="1">
        <v>3566978</v>
      </c>
      <c r="K30" s="2"/>
      <c r="L30" s="8">
        <v>3577974</v>
      </c>
      <c r="M30" s="2"/>
      <c r="N30" s="1">
        <v>0</v>
      </c>
      <c r="O30" s="2"/>
      <c r="P30" s="8">
        <v>0</v>
      </c>
    </row>
    <row r="31" spans="1:16" ht="20.100000000000001" customHeight="1" x14ac:dyDescent="0.4">
      <c r="A31" s="22" t="s">
        <v>22</v>
      </c>
      <c r="B31" s="22"/>
      <c r="C31" s="22"/>
      <c r="D31" s="22"/>
      <c r="E31" s="22"/>
      <c r="F31" s="22"/>
      <c r="G31" s="22"/>
      <c r="H31" s="84"/>
      <c r="I31" s="161"/>
      <c r="J31" s="1"/>
      <c r="K31" s="2"/>
      <c r="L31" s="8"/>
      <c r="M31" s="2"/>
      <c r="N31" s="1"/>
      <c r="O31" s="2"/>
      <c r="P31" s="18"/>
    </row>
    <row r="32" spans="1:16" ht="20.100000000000001" customHeight="1" x14ac:dyDescent="0.4">
      <c r="A32" s="22"/>
      <c r="B32" s="22" t="s">
        <v>23</v>
      </c>
      <c r="C32" s="22"/>
      <c r="D32" s="22"/>
      <c r="E32" s="22"/>
      <c r="F32" s="22"/>
      <c r="G32" s="22"/>
      <c r="H32" s="84"/>
      <c r="I32" s="161"/>
      <c r="J32" s="1">
        <v>33000</v>
      </c>
      <c r="K32" s="2"/>
      <c r="L32" s="8">
        <v>33000</v>
      </c>
      <c r="M32" s="2"/>
      <c r="N32" s="1">
        <v>0</v>
      </c>
      <c r="O32" s="2"/>
      <c r="P32" s="8">
        <v>0</v>
      </c>
    </row>
    <row r="33" spans="1:16" ht="20.100000000000001" customHeight="1" x14ac:dyDescent="0.4">
      <c r="A33" s="22" t="s">
        <v>24</v>
      </c>
      <c r="B33" s="22"/>
      <c r="C33" s="22"/>
      <c r="D33" s="22"/>
      <c r="E33" s="22"/>
      <c r="F33" s="22"/>
      <c r="G33" s="22"/>
      <c r="H33" s="84">
        <v>9</v>
      </c>
      <c r="I33" s="161"/>
      <c r="J33" s="1">
        <v>1135728069</v>
      </c>
      <c r="K33" s="2"/>
      <c r="L33" s="8">
        <v>1058207219</v>
      </c>
      <c r="M33" s="2"/>
      <c r="N33" s="1">
        <v>678511233</v>
      </c>
      <c r="O33" s="2"/>
      <c r="P33" s="8">
        <v>602760504</v>
      </c>
    </row>
    <row r="34" spans="1:16" ht="20.100000000000001" customHeight="1" x14ac:dyDescent="0.4">
      <c r="A34" s="22" t="s">
        <v>25</v>
      </c>
      <c r="B34" s="22"/>
      <c r="C34" s="22"/>
      <c r="D34" s="22"/>
      <c r="E34" s="22"/>
      <c r="F34" s="22"/>
      <c r="G34" s="22"/>
      <c r="H34" s="84">
        <v>9</v>
      </c>
      <c r="I34" s="161"/>
      <c r="J34" s="1">
        <v>19294937</v>
      </c>
      <c r="K34" s="2"/>
      <c r="L34" s="8">
        <v>19420197</v>
      </c>
      <c r="M34" s="2"/>
      <c r="N34" s="1">
        <v>19294937</v>
      </c>
      <c r="O34" s="2"/>
      <c r="P34" s="8">
        <v>19420197</v>
      </c>
    </row>
    <row r="35" spans="1:16" ht="20.100000000000001" customHeight="1" x14ac:dyDescent="0.4">
      <c r="A35" s="22" t="s">
        <v>26</v>
      </c>
      <c r="B35" s="22"/>
      <c r="C35" s="22"/>
      <c r="D35" s="22"/>
      <c r="E35" s="22"/>
      <c r="F35" s="22"/>
      <c r="G35" s="22"/>
      <c r="H35" s="84">
        <v>9</v>
      </c>
      <c r="I35" s="161"/>
      <c r="J35" s="1">
        <v>21570824</v>
      </c>
      <c r="K35" s="2"/>
      <c r="L35" s="8">
        <v>22050094</v>
      </c>
      <c r="M35" s="2"/>
      <c r="N35" s="1">
        <v>8601152</v>
      </c>
      <c r="O35" s="2"/>
      <c r="P35" s="8">
        <v>8875548</v>
      </c>
    </row>
    <row r="36" spans="1:16" ht="20.100000000000001" customHeight="1" x14ac:dyDescent="0.4">
      <c r="A36" s="22" t="s">
        <v>27</v>
      </c>
      <c r="B36" s="22"/>
      <c r="C36" s="22"/>
      <c r="D36" s="22"/>
      <c r="E36" s="22"/>
      <c r="F36" s="22"/>
      <c r="G36" s="22"/>
      <c r="H36" s="84"/>
      <c r="I36" s="26"/>
      <c r="J36" s="5">
        <v>20476509</v>
      </c>
      <c r="K36" s="4"/>
      <c r="L36" s="8">
        <v>20212744</v>
      </c>
      <c r="M36" s="4"/>
      <c r="N36" s="1">
        <v>10515799</v>
      </c>
      <c r="O36" s="4"/>
      <c r="P36" s="12">
        <v>10272921</v>
      </c>
    </row>
    <row r="37" spans="1:16" ht="20.100000000000001" customHeight="1" x14ac:dyDescent="0.4">
      <c r="A37" s="22" t="s">
        <v>28</v>
      </c>
      <c r="B37" s="22"/>
      <c r="C37" s="22"/>
      <c r="D37" s="22"/>
      <c r="E37" s="22"/>
      <c r="F37" s="22"/>
      <c r="G37" s="22"/>
      <c r="H37" s="84"/>
      <c r="I37" s="161"/>
      <c r="J37" s="3">
        <v>29174974</v>
      </c>
      <c r="K37" s="2"/>
      <c r="L37" s="9">
        <v>26033790</v>
      </c>
      <c r="M37" s="2"/>
      <c r="N37" s="3">
        <v>22925830</v>
      </c>
      <c r="O37" s="2"/>
      <c r="P37" s="9">
        <v>19596960</v>
      </c>
    </row>
    <row r="38" spans="1:16" ht="6" customHeight="1" x14ac:dyDescent="0.4">
      <c r="A38" s="22"/>
      <c r="B38" s="22"/>
      <c r="C38" s="22"/>
      <c r="D38" s="22"/>
      <c r="E38" s="22"/>
      <c r="F38" s="22"/>
      <c r="G38" s="22"/>
      <c r="H38" s="84"/>
      <c r="I38" s="161"/>
      <c r="J38" s="1"/>
      <c r="K38" s="2"/>
      <c r="L38" s="8"/>
      <c r="M38" s="2"/>
      <c r="N38" s="1"/>
      <c r="O38" s="2"/>
      <c r="P38" s="12"/>
    </row>
    <row r="39" spans="1:16" ht="20.100000000000001" customHeight="1" x14ac:dyDescent="0.4">
      <c r="A39" s="82" t="s">
        <v>29</v>
      </c>
      <c r="B39" s="22"/>
      <c r="C39" s="22"/>
      <c r="D39" s="22"/>
      <c r="E39" s="22"/>
      <c r="F39" s="22"/>
      <c r="G39" s="22"/>
      <c r="H39" s="84"/>
      <c r="I39" s="161"/>
      <c r="J39" s="3">
        <f>SUM(J28:J38)</f>
        <v>1351272004</v>
      </c>
      <c r="K39" s="2"/>
      <c r="L39" s="9">
        <f>SUM(L28:L38)</f>
        <v>1265935564</v>
      </c>
      <c r="M39" s="2"/>
      <c r="N39" s="3">
        <f>SUM(N28:N38)</f>
        <v>1015721629</v>
      </c>
      <c r="O39" s="2"/>
      <c r="P39" s="9">
        <f>SUM(P28:P38)</f>
        <v>931575154</v>
      </c>
    </row>
    <row r="40" spans="1:16" ht="6" customHeight="1" x14ac:dyDescent="0.4">
      <c r="A40" s="22"/>
      <c r="B40" s="22"/>
      <c r="C40" s="22"/>
      <c r="D40" s="22"/>
      <c r="E40" s="22"/>
      <c r="F40" s="22"/>
      <c r="G40" s="22"/>
      <c r="H40" s="84"/>
      <c r="I40" s="161"/>
      <c r="J40" s="1"/>
      <c r="K40" s="2"/>
      <c r="L40" s="8"/>
      <c r="M40" s="2"/>
      <c r="N40" s="1"/>
      <c r="O40" s="2"/>
      <c r="P40" s="8"/>
    </row>
    <row r="41" spans="1:16" ht="20.100000000000001" customHeight="1" thickBot="1" x14ac:dyDescent="0.45">
      <c r="A41" s="82" t="s">
        <v>30</v>
      </c>
      <c r="B41" s="22"/>
      <c r="C41" s="22"/>
      <c r="D41" s="22"/>
      <c r="E41" s="22"/>
      <c r="F41" s="22"/>
      <c r="G41" s="22"/>
      <c r="H41" s="84"/>
      <c r="I41" s="161"/>
      <c r="J41" s="19">
        <f>SUM(J24+J39)</f>
        <v>2505197711</v>
      </c>
      <c r="K41" s="2"/>
      <c r="L41" s="11">
        <f>SUM(L24+L39)</f>
        <v>2446906882</v>
      </c>
      <c r="M41" s="2"/>
      <c r="N41" s="19">
        <f>SUM(N24+N39)</f>
        <v>2065795992</v>
      </c>
      <c r="O41" s="2"/>
      <c r="P41" s="11">
        <f>SUM(P24+P39)</f>
        <v>1970973933</v>
      </c>
    </row>
    <row r="42" spans="1:16" ht="20.100000000000001" customHeight="1" thickTop="1" x14ac:dyDescent="0.4">
      <c r="A42" s="82"/>
      <c r="B42" s="22"/>
      <c r="C42" s="22"/>
      <c r="D42" s="22"/>
      <c r="E42" s="22"/>
      <c r="F42" s="22"/>
      <c r="G42" s="22"/>
      <c r="H42" s="84"/>
      <c r="I42" s="161"/>
      <c r="J42" s="2"/>
      <c r="K42" s="2"/>
      <c r="L42" s="8"/>
      <c r="M42" s="2"/>
      <c r="N42" s="2"/>
      <c r="O42" s="2"/>
      <c r="P42" s="8"/>
    </row>
    <row r="43" spans="1:16" ht="20.100000000000001" customHeight="1" x14ac:dyDescent="0.4">
      <c r="A43" s="82"/>
      <c r="B43" s="22"/>
      <c r="C43" s="22"/>
      <c r="D43" s="22"/>
      <c r="E43" s="22"/>
      <c r="F43" s="22"/>
      <c r="G43" s="22"/>
      <c r="H43" s="84"/>
      <c r="I43" s="161"/>
      <c r="J43" s="2"/>
      <c r="K43" s="2"/>
      <c r="L43" s="8"/>
      <c r="M43" s="2"/>
      <c r="N43" s="2"/>
      <c r="O43" s="2"/>
      <c r="P43" s="8"/>
    </row>
    <row r="44" spans="1:16" ht="20.100000000000001" customHeight="1" x14ac:dyDescent="0.4">
      <c r="A44" s="82"/>
      <c r="B44" s="22"/>
      <c r="C44" s="22"/>
      <c r="D44" s="22"/>
      <c r="E44" s="22"/>
      <c r="F44" s="22"/>
      <c r="G44" s="22"/>
      <c r="H44" s="84"/>
      <c r="I44" s="161"/>
      <c r="J44" s="2"/>
      <c r="K44" s="2"/>
      <c r="L44" s="8"/>
      <c r="M44" s="2"/>
      <c r="N44" s="2"/>
      <c r="O44" s="2"/>
      <c r="P44" s="8"/>
    </row>
    <row r="45" spans="1:16" ht="14.25" customHeight="1" x14ac:dyDescent="0.4">
      <c r="A45" s="82"/>
      <c r="B45" s="22"/>
      <c r="C45" s="22"/>
      <c r="D45" s="22"/>
      <c r="E45" s="22"/>
      <c r="F45" s="22"/>
      <c r="G45" s="22"/>
      <c r="H45" s="84"/>
      <c r="I45" s="161"/>
      <c r="J45" s="2"/>
      <c r="K45" s="2"/>
      <c r="L45" s="8"/>
      <c r="M45" s="2"/>
      <c r="N45" s="2"/>
      <c r="O45" s="2"/>
      <c r="P45" s="8"/>
    </row>
    <row r="46" spans="1:16" ht="20.100000000000001" customHeight="1" x14ac:dyDescent="0.4">
      <c r="A46" s="166" t="s">
        <v>31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</row>
    <row r="47" spans="1:16" ht="22.5" customHeight="1" x14ac:dyDescent="0.4">
      <c r="A47" s="82"/>
      <c r="B47" s="22"/>
      <c r="C47" s="22"/>
      <c r="D47" s="22"/>
      <c r="E47" s="22"/>
      <c r="F47" s="22"/>
      <c r="G47" s="22"/>
      <c r="H47" s="84"/>
      <c r="I47" s="161"/>
      <c r="J47" s="24"/>
      <c r="K47" s="26"/>
      <c r="L47" s="25"/>
      <c r="M47" s="26"/>
      <c r="N47" s="21"/>
      <c r="O47" s="26"/>
      <c r="P47" s="50"/>
    </row>
    <row r="48" spans="1:16" ht="22.35" customHeight="1" x14ac:dyDescent="0.4">
      <c r="A48" s="29" t="s">
        <v>32</v>
      </c>
      <c r="B48" s="29"/>
      <c r="C48" s="29"/>
      <c r="D48" s="29"/>
      <c r="E48" s="29"/>
      <c r="F48" s="29"/>
      <c r="G48" s="29"/>
      <c r="H48" s="29"/>
      <c r="I48" s="28"/>
      <c r="J48" s="108"/>
      <c r="K48" s="108"/>
      <c r="L48" s="109"/>
      <c r="M48" s="108"/>
      <c r="N48" s="28"/>
      <c r="O48" s="108"/>
      <c r="P48" s="29"/>
    </row>
    <row r="49" spans="1:16" ht="21.75" customHeight="1" x14ac:dyDescent="0.4">
      <c r="A49" s="82" t="str">
        <f>+A1</f>
        <v>บริษัท บูรพา เทคนิคอล เอ็นจิเนียริ่ง จำกัด (มหาชน)</v>
      </c>
      <c r="B49" s="82"/>
      <c r="C49" s="82"/>
      <c r="D49" s="82"/>
      <c r="E49" s="82"/>
      <c r="F49" s="82"/>
      <c r="G49" s="82"/>
      <c r="H49" s="53"/>
      <c r="I49" s="40"/>
      <c r="J49" s="31"/>
      <c r="K49" s="31"/>
      <c r="L49" s="32"/>
      <c r="M49" s="31"/>
      <c r="N49" s="110"/>
      <c r="O49" s="31"/>
      <c r="P49" s="82"/>
    </row>
    <row r="50" spans="1:16" ht="21.75" customHeight="1" x14ac:dyDescent="0.4">
      <c r="A50" s="82" t="s">
        <v>143</v>
      </c>
      <c r="B50" s="82"/>
      <c r="C50" s="82"/>
      <c r="D50" s="82"/>
      <c r="E50" s="82"/>
      <c r="F50" s="82"/>
      <c r="G50" s="82"/>
      <c r="H50" s="53"/>
      <c r="I50" s="40"/>
      <c r="J50" s="31"/>
      <c r="K50" s="31"/>
      <c r="L50" s="32"/>
      <c r="M50" s="31"/>
      <c r="N50" s="110"/>
      <c r="O50" s="31"/>
      <c r="P50" s="82"/>
    </row>
    <row r="51" spans="1:16" ht="21.75" customHeight="1" x14ac:dyDescent="0.4">
      <c r="A51" s="146" t="str">
        <f>A3</f>
        <v>ณ วันที่ 31 มีนาคม พ.ศ. 2567</v>
      </c>
      <c r="B51" s="147"/>
      <c r="C51" s="147"/>
      <c r="D51" s="147"/>
      <c r="E51" s="147"/>
      <c r="F51" s="147"/>
      <c r="G51" s="147"/>
      <c r="H51" s="83"/>
      <c r="I51" s="139"/>
      <c r="J51" s="113"/>
      <c r="K51" s="113"/>
      <c r="L51" s="120"/>
      <c r="M51" s="113"/>
      <c r="N51" s="112"/>
      <c r="O51" s="113"/>
      <c r="P51" s="147"/>
    </row>
    <row r="52" spans="1:16" ht="21.75" customHeight="1" x14ac:dyDescent="0.4">
      <c r="A52" s="93"/>
      <c r="B52" s="82"/>
      <c r="C52" s="82"/>
      <c r="D52" s="82"/>
      <c r="E52" s="82"/>
      <c r="F52" s="82"/>
      <c r="G52" s="82"/>
      <c r="H52" s="53"/>
      <c r="I52" s="40"/>
      <c r="J52" s="31"/>
      <c r="K52" s="31"/>
      <c r="L52" s="32"/>
      <c r="M52" s="31"/>
      <c r="N52" s="110"/>
      <c r="O52" s="31"/>
      <c r="P52" s="82"/>
    </row>
    <row r="53" spans="1:16" ht="21.75" customHeight="1" x14ac:dyDescent="0.4">
      <c r="A53" s="82"/>
      <c r="B53" s="82"/>
      <c r="C53" s="82"/>
      <c r="D53" s="82"/>
      <c r="E53" s="82"/>
      <c r="F53" s="82"/>
      <c r="G53" s="82"/>
      <c r="H53" s="53"/>
      <c r="I53" s="40"/>
      <c r="J53" s="164" t="s">
        <v>1</v>
      </c>
      <c r="K53" s="165"/>
      <c r="L53" s="165"/>
      <c r="M53" s="30"/>
      <c r="N53" s="164" t="s">
        <v>2</v>
      </c>
      <c r="O53" s="165"/>
      <c r="P53" s="165"/>
    </row>
    <row r="54" spans="1:16" ht="21.75" customHeight="1" x14ac:dyDescent="0.4">
      <c r="A54" s="82"/>
      <c r="B54" s="82"/>
      <c r="C54" s="82"/>
      <c r="D54" s="82"/>
      <c r="E54" s="82"/>
      <c r="F54" s="82"/>
      <c r="G54" s="82"/>
      <c r="H54" s="53"/>
      <c r="I54" s="40"/>
      <c r="J54" s="31" t="s">
        <v>3</v>
      </c>
      <c r="K54" s="31"/>
      <c r="L54" s="32" t="s">
        <v>4</v>
      </c>
      <c r="M54" s="31"/>
      <c r="N54" s="31" t="s">
        <v>3</v>
      </c>
      <c r="O54" s="31"/>
      <c r="P54" s="32" t="s">
        <v>4</v>
      </c>
    </row>
    <row r="55" spans="1:16" ht="21.75" customHeight="1" x14ac:dyDescent="0.4">
      <c r="A55" s="82"/>
      <c r="B55" s="82"/>
      <c r="C55" s="82"/>
      <c r="D55" s="82"/>
      <c r="E55" s="82"/>
      <c r="F55" s="82"/>
      <c r="G55" s="82"/>
      <c r="H55" s="53"/>
      <c r="I55" s="40"/>
      <c r="J55" s="33" t="s">
        <v>134</v>
      </c>
      <c r="K55" s="30"/>
      <c r="L55" s="32" t="s">
        <v>5</v>
      </c>
      <c r="M55" s="30"/>
      <c r="N55" s="33" t="s">
        <v>134</v>
      </c>
      <c r="O55" s="30"/>
      <c r="P55" s="32" t="s">
        <v>5</v>
      </c>
    </row>
    <row r="56" spans="1:16" ht="21.75" customHeight="1" x14ac:dyDescent="0.4">
      <c r="A56" s="82"/>
      <c r="B56" s="82"/>
      <c r="C56" s="82"/>
      <c r="D56" s="82"/>
      <c r="E56" s="82"/>
      <c r="F56" s="82"/>
      <c r="G56" s="82"/>
      <c r="H56" s="82"/>
      <c r="I56" s="40"/>
      <c r="J56" s="34" t="s">
        <v>137</v>
      </c>
      <c r="K56" s="31"/>
      <c r="L56" s="35" t="s">
        <v>121</v>
      </c>
      <c r="M56" s="31"/>
      <c r="N56" s="34" t="s">
        <v>137</v>
      </c>
      <c r="O56" s="31"/>
      <c r="P56" s="35" t="s">
        <v>121</v>
      </c>
    </row>
    <row r="57" spans="1:16" ht="21.75" customHeight="1" x14ac:dyDescent="0.4">
      <c r="A57" s="82"/>
      <c r="B57" s="82"/>
      <c r="C57" s="82"/>
      <c r="D57" s="82"/>
      <c r="E57" s="82"/>
      <c r="F57" s="82"/>
      <c r="G57" s="82"/>
      <c r="H57" s="83" t="s">
        <v>6</v>
      </c>
      <c r="I57" s="40"/>
      <c r="J57" s="36" t="s">
        <v>7</v>
      </c>
      <c r="K57" s="31"/>
      <c r="L57" s="37" t="s">
        <v>7</v>
      </c>
      <c r="M57" s="31"/>
      <c r="N57" s="36" t="s">
        <v>7</v>
      </c>
      <c r="O57" s="31"/>
      <c r="P57" s="37" t="s">
        <v>7</v>
      </c>
    </row>
    <row r="58" spans="1:16" ht="21.75" customHeight="1" x14ac:dyDescent="0.4">
      <c r="A58" s="82"/>
      <c r="B58" s="82"/>
      <c r="C58" s="82"/>
      <c r="D58" s="82"/>
      <c r="E58" s="82"/>
      <c r="F58" s="82"/>
      <c r="G58" s="82"/>
      <c r="H58" s="53"/>
      <c r="I58" s="40"/>
      <c r="J58" s="38"/>
      <c r="K58" s="31"/>
      <c r="L58" s="35"/>
      <c r="M58" s="31"/>
      <c r="N58" s="38"/>
      <c r="O58" s="31"/>
      <c r="P58" s="35"/>
    </row>
    <row r="59" spans="1:16" ht="21.75" customHeight="1" x14ac:dyDescent="0.4">
      <c r="A59" s="82" t="s">
        <v>33</v>
      </c>
      <c r="B59" s="22"/>
      <c r="C59" s="22"/>
      <c r="D59" s="22"/>
      <c r="E59" s="22"/>
      <c r="F59" s="22"/>
      <c r="G59" s="22"/>
      <c r="H59" s="84"/>
      <c r="I59" s="161"/>
      <c r="J59" s="42"/>
      <c r="K59" s="24"/>
      <c r="L59" s="25"/>
      <c r="M59" s="24"/>
      <c r="N59" s="20"/>
      <c r="O59" s="24"/>
      <c r="P59" s="22"/>
    </row>
    <row r="60" spans="1:16" ht="6" customHeight="1" x14ac:dyDescent="0.4">
      <c r="A60" s="22"/>
      <c r="B60" s="22"/>
      <c r="C60" s="22"/>
      <c r="D60" s="22"/>
      <c r="E60" s="22"/>
      <c r="F60" s="22"/>
      <c r="G60" s="22"/>
      <c r="H60" s="84"/>
      <c r="I60" s="161"/>
      <c r="J60" s="42"/>
      <c r="K60" s="24"/>
      <c r="L60" s="25"/>
      <c r="M60" s="24"/>
      <c r="N60" s="20"/>
      <c r="O60" s="24"/>
      <c r="P60" s="22"/>
    </row>
    <row r="61" spans="1:16" ht="21.75" customHeight="1" x14ac:dyDescent="0.4">
      <c r="A61" s="82" t="s">
        <v>34</v>
      </c>
      <c r="B61" s="22"/>
      <c r="C61" s="22"/>
      <c r="D61" s="22"/>
      <c r="E61" s="22"/>
      <c r="F61" s="22"/>
      <c r="G61" s="22"/>
      <c r="H61" s="84"/>
      <c r="I61" s="161"/>
      <c r="J61" s="42"/>
      <c r="K61" s="24"/>
      <c r="L61" s="25"/>
      <c r="M61" s="24"/>
      <c r="N61" s="20"/>
      <c r="O61" s="24"/>
      <c r="P61" s="22"/>
    </row>
    <row r="62" spans="1:16" ht="6" customHeight="1" x14ac:dyDescent="0.4">
      <c r="A62" s="22"/>
      <c r="B62" s="22"/>
      <c r="C62" s="22"/>
      <c r="D62" s="22"/>
      <c r="E62" s="22"/>
      <c r="F62" s="22"/>
      <c r="G62" s="22"/>
      <c r="H62" s="84"/>
      <c r="I62" s="161"/>
      <c r="J62" s="42"/>
      <c r="K62" s="24"/>
      <c r="L62" s="25"/>
      <c r="M62" s="24"/>
      <c r="N62" s="20"/>
      <c r="O62" s="24"/>
      <c r="P62" s="22"/>
    </row>
    <row r="63" spans="1:16" ht="21.75" customHeight="1" x14ac:dyDescent="0.4">
      <c r="A63" s="22" t="s">
        <v>122</v>
      </c>
      <c r="B63" s="22"/>
      <c r="C63" s="22"/>
      <c r="D63" s="22"/>
      <c r="E63" s="22"/>
      <c r="F63" s="22"/>
      <c r="G63" s="22"/>
      <c r="H63" s="84"/>
      <c r="I63" s="161"/>
      <c r="J63" s="1"/>
      <c r="K63" s="2"/>
      <c r="L63" s="8"/>
      <c r="M63" s="2"/>
      <c r="N63" s="5"/>
      <c r="O63" s="2"/>
      <c r="P63" s="12"/>
    </row>
    <row r="64" spans="1:16" ht="21.75" customHeight="1" x14ac:dyDescent="0.4">
      <c r="A64" s="22" t="s">
        <v>123</v>
      </c>
      <c r="B64" s="22"/>
      <c r="C64" s="22"/>
      <c r="D64" s="22"/>
      <c r="E64" s="22"/>
      <c r="F64" s="22"/>
      <c r="G64" s="22"/>
      <c r="H64" s="84"/>
      <c r="I64" s="161"/>
      <c r="J64" s="1">
        <v>661074894</v>
      </c>
      <c r="K64" s="2"/>
      <c r="L64" s="8">
        <v>640455958</v>
      </c>
      <c r="M64" s="2"/>
      <c r="N64" s="1">
        <v>522905755</v>
      </c>
      <c r="O64" s="2"/>
      <c r="P64" s="8">
        <v>481725958</v>
      </c>
    </row>
    <row r="65" spans="1:16" ht="21.75" customHeight="1" x14ac:dyDescent="0.4">
      <c r="A65" s="22" t="s">
        <v>169</v>
      </c>
      <c r="B65" s="22"/>
      <c r="C65" s="22"/>
      <c r="D65" s="22"/>
      <c r="E65" s="22"/>
      <c r="F65" s="22"/>
      <c r="G65" s="22"/>
      <c r="H65" s="84">
        <v>13</v>
      </c>
      <c r="I65" s="161"/>
      <c r="J65" s="1" t="s">
        <v>119</v>
      </c>
      <c r="K65" s="2"/>
      <c r="L65" s="8" t="s">
        <v>119</v>
      </c>
      <c r="M65" s="2"/>
      <c r="N65" s="1">
        <v>119200000</v>
      </c>
      <c r="O65" s="2"/>
      <c r="P65" s="8">
        <v>81300000</v>
      </c>
    </row>
    <row r="66" spans="1:16" ht="21.75" customHeight="1" x14ac:dyDescent="0.4">
      <c r="A66" s="22" t="s">
        <v>151</v>
      </c>
      <c r="B66" s="22"/>
      <c r="C66" s="22"/>
      <c r="D66" s="22"/>
      <c r="E66" s="22"/>
      <c r="F66" s="22"/>
      <c r="G66" s="22"/>
      <c r="H66" s="84"/>
      <c r="I66" s="161"/>
      <c r="J66" s="1">
        <v>304696187</v>
      </c>
      <c r="K66" s="2"/>
      <c r="L66" s="8">
        <v>264750923</v>
      </c>
      <c r="M66" s="2"/>
      <c r="N66" s="1">
        <v>193645710</v>
      </c>
      <c r="O66" s="2"/>
      <c r="P66" s="8">
        <v>175709392</v>
      </c>
    </row>
    <row r="67" spans="1:16" ht="21.75" customHeight="1" x14ac:dyDescent="0.4">
      <c r="A67" s="22" t="s">
        <v>164</v>
      </c>
      <c r="B67" s="22"/>
      <c r="C67" s="22"/>
      <c r="D67" s="22"/>
      <c r="E67" s="22"/>
      <c r="F67" s="22"/>
      <c r="G67" s="22"/>
      <c r="H67" s="84">
        <v>7</v>
      </c>
      <c r="I67" s="161"/>
      <c r="J67" s="1">
        <v>15269052</v>
      </c>
      <c r="K67" s="2"/>
      <c r="L67" s="8">
        <v>16959766</v>
      </c>
      <c r="M67" s="2"/>
      <c r="N67" s="1">
        <v>3675626</v>
      </c>
      <c r="O67" s="2"/>
      <c r="P67" s="8">
        <v>1588379</v>
      </c>
    </row>
    <row r="68" spans="1:16" ht="21.75" customHeight="1" x14ac:dyDescent="0.4">
      <c r="A68" s="22" t="s">
        <v>37</v>
      </c>
      <c r="B68" s="22"/>
      <c r="C68" s="22"/>
      <c r="D68" s="22"/>
      <c r="E68" s="22"/>
      <c r="F68" s="22"/>
      <c r="G68" s="22"/>
      <c r="H68" s="84"/>
      <c r="I68" s="161"/>
      <c r="J68" s="1"/>
      <c r="K68" s="2"/>
      <c r="L68" s="8"/>
      <c r="M68" s="2"/>
      <c r="N68" s="1"/>
      <c r="O68" s="2"/>
      <c r="P68" s="8"/>
    </row>
    <row r="69" spans="1:16" ht="21.75" customHeight="1" x14ac:dyDescent="0.4">
      <c r="A69" s="22" t="s">
        <v>124</v>
      </c>
      <c r="B69" s="22"/>
      <c r="C69" s="22"/>
      <c r="D69" s="22"/>
      <c r="E69" s="22"/>
      <c r="F69" s="22"/>
      <c r="G69" s="22"/>
      <c r="H69" s="84"/>
      <c r="I69" s="161"/>
      <c r="J69" s="1">
        <v>5625334</v>
      </c>
      <c r="K69" s="2"/>
      <c r="L69" s="8">
        <v>5179569</v>
      </c>
      <c r="M69" s="2"/>
      <c r="N69" s="1">
        <v>5625334</v>
      </c>
      <c r="O69" s="2"/>
      <c r="P69" s="8">
        <v>5179569</v>
      </c>
    </row>
    <row r="70" spans="1:16" ht="21.75" customHeight="1" x14ac:dyDescent="0.4">
      <c r="A70" s="22" t="s">
        <v>41</v>
      </c>
      <c r="B70" s="22"/>
      <c r="C70" s="22"/>
      <c r="D70" s="22"/>
      <c r="E70" s="22"/>
      <c r="F70" s="22"/>
      <c r="G70" s="22"/>
      <c r="H70" s="22"/>
      <c r="I70" s="26"/>
      <c r="J70" s="20"/>
      <c r="K70" s="21"/>
      <c r="L70" s="22"/>
      <c r="M70" s="21"/>
      <c r="N70" s="20"/>
      <c r="O70" s="21"/>
      <c r="P70" s="8"/>
    </row>
    <row r="71" spans="1:16" ht="21.75" customHeight="1" x14ac:dyDescent="0.4">
      <c r="A71" s="22" t="s">
        <v>124</v>
      </c>
      <c r="B71" s="22"/>
      <c r="C71" s="22"/>
      <c r="D71" s="22"/>
      <c r="E71" s="22"/>
      <c r="F71" s="22"/>
      <c r="G71" s="22"/>
      <c r="H71" s="84">
        <v>10</v>
      </c>
      <c r="I71" s="161"/>
      <c r="J71" s="1">
        <v>75624049</v>
      </c>
      <c r="K71" s="2"/>
      <c r="L71" s="8">
        <v>185757727</v>
      </c>
      <c r="M71" s="2"/>
      <c r="N71" s="1">
        <v>48416214</v>
      </c>
      <c r="O71" s="2"/>
      <c r="P71" s="8">
        <v>48897906</v>
      </c>
    </row>
    <row r="72" spans="1:16" ht="21.75" customHeight="1" x14ac:dyDescent="0.4">
      <c r="A72" s="22" t="s">
        <v>152</v>
      </c>
      <c r="B72" s="22"/>
      <c r="C72" s="22"/>
      <c r="D72" s="22"/>
      <c r="E72" s="22"/>
      <c r="F72" s="22"/>
      <c r="G72" s="22"/>
      <c r="H72" s="84"/>
      <c r="I72" s="161"/>
      <c r="J72" s="1">
        <v>46460</v>
      </c>
      <c r="K72" s="2"/>
      <c r="L72" s="8" t="s">
        <v>119</v>
      </c>
      <c r="M72" s="2"/>
      <c r="N72" s="1" t="s">
        <v>119</v>
      </c>
      <c r="O72" s="2"/>
      <c r="P72" s="8" t="s">
        <v>119</v>
      </c>
    </row>
    <row r="73" spans="1:16" ht="21.75" customHeight="1" x14ac:dyDescent="0.4">
      <c r="A73" s="22" t="s">
        <v>38</v>
      </c>
      <c r="B73" s="22"/>
      <c r="C73" s="82"/>
      <c r="D73" s="22"/>
      <c r="E73" s="22"/>
      <c r="F73" s="22"/>
      <c r="G73" s="22"/>
      <c r="H73" s="84"/>
      <c r="I73" s="161"/>
      <c r="J73" s="3">
        <v>46021119</v>
      </c>
      <c r="K73" s="2"/>
      <c r="L73" s="10">
        <v>41203767</v>
      </c>
      <c r="M73" s="2"/>
      <c r="N73" s="3">
        <v>16092941</v>
      </c>
      <c r="O73" s="2"/>
      <c r="P73" s="10">
        <v>15199351</v>
      </c>
    </row>
    <row r="74" spans="1:16" ht="6" customHeight="1" x14ac:dyDescent="0.4">
      <c r="A74" s="22"/>
      <c r="B74" s="22"/>
      <c r="C74" s="22"/>
      <c r="D74" s="22"/>
      <c r="E74" s="22"/>
      <c r="F74" s="22"/>
      <c r="G74" s="22"/>
      <c r="H74" s="84"/>
      <c r="I74" s="161"/>
      <c r="J74" s="1"/>
      <c r="K74" s="2"/>
      <c r="L74" s="8"/>
      <c r="M74" s="2"/>
      <c r="N74" s="1"/>
      <c r="O74" s="2"/>
      <c r="P74" s="23"/>
    </row>
    <row r="75" spans="1:16" ht="21.75" customHeight="1" x14ac:dyDescent="0.4">
      <c r="A75" s="82" t="s">
        <v>39</v>
      </c>
      <c r="B75" s="22"/>
      <c r="C75" s="22"/>
      <c r="D75" s="22"/>
      <c r="E75" s="22"/>
      <c r="F75" s="22"/>
      <c r="G75" s="22"/>
      <c r="H75" s="84"/>
      <c r="I75" s="161"/>
      <c r="J75" s="3">
        <f>SUM(J64:J73)</f>
        <v>1108357095</v>
      </c>
      <c r="K75" s="2"/>
      <c r="L75" s="9">
        <f>SUM(L64:L73)</f>
        <v>1154307710</v>
      </c>
      <c r="M75" s="2"/>
      <c r="N75" s="3">
        <f>SUM(N64:N73)</f>
        <v>909561580</v>
      </c>
      <c r="O75" s="2"/>
      <c r="P75" s="9">
        <f>SUM(P64:P73)</f>
        <v>809600555</v>
      </c>
    </row>
    <row r="76" spans="1:16" ht="21.75" customHeight="1" x14ac:dyDescent="0.4">
      <c r="A76" s="22"/>
      <c r="B76" s="22"/>
      <c r="C76" s="22"/>
      <c r="D76" s="22"/>
      <c r="E76" s="22"/>
      <c r="F76" s="22"/>
      <c r="G76" s="22"/>
      <c r="H76" s="84"/>
      <c r="I76" s="161"/>
      <c r="J76" s="1"/>
      <c r="K76" s="2"/>
      <c r="L76" s="8"/>
      <c r="M76" s="2"/>
      <c r="N76" s="1"/>
      <c r="O76" s="2"/>
      <c r="P76" s="12"/>
    </row>
    <row r="77" spans="1:16" ht="21.75" customHeight="1" x14ac:dyDescent="0.4">
      <c r="A77" s="82" t="s">
        <v>40</v>
      </c>
      <c r="B77" s="22"/>
      <c r="C77" s="22"/>
      <c r="D77" s="22"/>
      <c r="E77" s="22"/>
      <c r="F77" s="22"/>
      <c r="G77" s="22"/>
      <c r="H77" s="84"/>
      <c r="I77" s="26"/>
      <c r="J77" s="1"/>
      <c r="K77" s="4"/>
      <c r="L77" s="8"/>
      <c r="M77" s="4"/>
      <c r="N77" s="1"/>
      <c r="O77" s="4"/>
      <c r="P77" s="12"/>
    </row>
    <row r="78" spans="1:16" ht="6" customHeight="1" x14ac:dyDescent="0.4">
      <c r="A78" s="22"/>
      <c r="B78" s="22"/>
      <c r="C78" s="22"/>
      <c r="D78" s="22"/>
      <c r="E78" s="22"/>
      <c r="F78" s="22"/>
      <c r="G78" s="22"/>
      <c r="H78" s="84"/>
      <c r="I78" s="161"/>
      <c r="J78" s="1"/>
      <c r="K78" s="2"/>
      <c r="L78" s="8"/>
      <c r="M78" s="2"/>
      <c r="N78" s="1"/>
      <c r="O78" s="2"/>
      <c r="P78" s="12"/>
    </row>
    <row r="79" spans="1:16" ht="21.75" customHeight="1" x14ac:dyDescent="0.4">
      <c r="A79" s="22" t="s">
        <v>37</v>
      </c>
      <c r="B79" s="22"/>
      <c r="C79" s="22"/>
      <c r="D79" s="22"/>
      <c r="E79" s="22"/>
      <c r="F79" s="22"/>
      <c r="G79" s="22"/>
      <c r="H79" s="84"/>
      <c r="I79" s="26"/>
      <c r="J79" s="1">
        <v>8591971</v>
      </c>
      <c r="K79" s="4"/>
      <c r="L79" s="8">
        <v>9372657</v>
      </c>
      <c r="M79" s="4"/>
      <c r="N79" s="1">
        <v>8591971</v>
      </c>
      <c r="O79" s="4"/>
      <c r="P79" s="8">
        <v>9372657</v>
      </c>
    </row>
    <row r="80" spans="1:16" ht="21.75" customHeight="1" x14ac:dyDescent="0.4">
      <c r="A80" s="22" t="s">
        <v>41</v>
      </c>
      <c r="B80" s="22"/>
      <c r="C80" s="22"/>
      <c r="D80" s="22"/>
      <c r="E80" s="22"/>
      <c r="F80" s="22"/>
      <c r="G80" s="22"/>
      <c r="H80" s="84">
        <v>10</v>
      </c>
      <c r="I80" s="26"/>
      <c r="J80" s="1">
        <v>354149900</v>
      </c>
      <c r="K80" s="4"/>
      <c r="L80" s="8">
        <v>263674075</v>
      </c>
      <c r="M80" s="4"/>
      <c r="N80" s="1">
        <v>167770988</v>
      </c>
      <c r="O80" s="4"/>
      <c r="P80" s="8">
        <v>179657211</v>
      </c>
    </row>
    <row r="81" spans="1:16" ht="21.75" customHeight="1" x14ac:dyDescent="0.4">
      <c r="A81" s="22" t="s">
        <v>42</v>
      </c>
      <c r="B81" s="22"/>
      <c r="C81" s="22"/>
      <c r="D81" s="22"/>
      <c r="E81" s="22"/>
      <c r="F81" s="22"/>
      <c r="G81" s="22"/>
      <c r="H81" s="84"/>
      <c r="I81" s="26"/>
      <c r="J81" s="1">
        <v>50268395</v>
      </c>
      <c r="K81" s="2"/>
      <c r="L81" s="8">
        <v>47376976</v>
      </c>
      <c r="M81" s="2"/>
      <c r="N81" s="1">
        <v>9574083</v>
      </c>
      <c r="O81" s="2"/>
      <c r="P81" s="8">
        <v>8762021</v>
      </c>
    </row>
    <row r="82" spans="1:16" ht="21.75" customHeight="1" x14ac:dyDescent="0.4">
      <c r="A82" s="22" t="s">
        <v>43</v>
      </c>
      <c r="B82" s="22"/>
      <c r="C82" s="22"/>
      <c r="D82" s="22"/>
      <c r="E82" s="22"/>
      <c r="F82" s="22"/>
      <c r="G82" s="22"/>
      <c r="H82" s="84"/>
      <c r="I82" s="26"/>
      <c r="J82" s="3">
        <v>10375466</v>
      </c>
      <c r="K82" s="2"/>
      <c r="L82" s="9">
        <v>10328193</v>
      </c>
      <c r="M82" s="2"/>
      <c r="N82" s="3">
        <v>7300274</v>
      </c>
      <c r="O82" s="2"/>
      <c r="P82" s="9">
        <v>7266934</v>
      </c>
    </row>
    <row r="83" spans="1:16" ht="6" customHeight="1" x14ac:dyDescent="0.4">
      <c r="A83" s="22"/>
      <c r="B83" s="22"/>
      <c r="C83" s="22"/>
      <c r="D83" s="22"/>
      <c r="E83" s="22"/>
      <c r="F83" s="22"/>
      <c r="G83" s="22"/>
      <c r="H83" s="84"/>
      <c r="I83" s="26"/>
      <c r="J83" s="1"/>
      <c r="K83" s="4"/>
      <c r="L83" s="8"/>
      <c r="M83" s="4"/>
      <c r="N83" s="1"/>
      <c r="O83" s="4"/>
      <c r="P83" s="12"/>
    </row>
    <row r="84" spans="1:16" ht="21.75" customHeight="1" x14ac:dyDescent="0.4">
      <c r="A84" s="82" t="s">
        <v>44</v>
      </c>
      <c r="B84" s="22"/>
      <c r="C84" s="22"/>
      <c r="D84" s="22"/>
      <c r="E84" s="22"/>
      <c r="F84" s="22"/>
      <c r="G84" s="22"/>
      <c r="H84" s="22"/>
      <c r="I84" s="26"/>
      <c r="J84" s="3">
        <f>SUM(J79:J83)</f>
        <v>423385732</v>
      </c>
      <c r="K84" s="2"/>
      <c r="L84" s="9">
        <f>SUM(L79:L83)</f>
        <v>330751901</v>
      </c>
      <c r="M84" s="2"/>
      <c r="N84" s="3">
        <f>SUM(N79:N83)</f>
        <v>193237316</v>
      </c>
      <c r="O84" s="2"/>
      <c r="P84" s="9">
        <f>SUM(P79:P83)</f>
        <v>205058823</v>
      </c>
    </row>
    <row r="85" spans="1:16" ht="6" customHeight="1" x14ac:dyDescent="0.4">
      <c r="A85" s="22"/>
      <c r="B85" s="22"/>
      <c r="C85" s="22"/>
      <c r="D85" s="22"/>
      <c r="E85" s="22"/>
      <c r="F85" s="22"/>
      <c r="G85" s="22"/>
      <c r="H85" s="84"/>
      <c r="I85" s="161"/>
      <c r="J85" s="1"/>
      <c r="K85" s="2"/>
      <c r="L85" s="8"/>
      <c r="M85" s="2"/>
      <c r="N85" s="1"/>
      <c r="O85" s="2"/>
      <c r="P85" s="8"/>
    </row>
    <row r="86" spans="1:16" ht="21.75" customHeight="1" x14ac:dyDescent="0.4">
      <c r="A86" s="82" t="s">
        <v>45</v>
      </c>
      <c r="B86" s="22"/>
      <c r="C86" s="82"/>
      <c r="D86" s="22"/>
      <c r="E86" s="22"/>
      <c r="F86" s="22"/>
      <c r="G86" s="22"/>
      <c r="H86" s="84"/>
      <c r="I86" s="161"/>
      <c r="J86" s="3">
        <f>SUM(J75+J84)</f>
        <v>1531742827</v>
      </c>
      <c r="K86" s="2"/>
      <c r="L86" s="9">
        <f>SUM(L75+L84)</f>
        <v>1485059611</v>
      </c>
      <c r="M86" s="2"/>
      <c r="N86" s="3">
        <f>SUM(N75+N84)</f>
        <v>1102798896</v>
      </c>
      <c r="O86" s="2"/>
      <c r="P86" s="9">
        <f>SUM(P75+P84)</f>
        <v>1014659378</v>
      </c>
    </row>
    <row r="87" spans="1:16" ht="21.75" customHeight="1" x14ac:dyDescent="0.4">
      <c r="A87" s="82"/>
      <c r="B87" s="22"/>
      <c r="C87" s="82"/>
      <c r="D87" s="22"/>
      <c r="E87" s="22"/>
      <c r="F87" s="22"/>
      <c r="G87" s="22"/>
      <c r="H87" s="84"/>
      <c r="I87" s="161"/>
      <c r="J87" s="2"/>
      <c r="K87" s="2"/>
      <c r="L87" s="8"/>
      <c r="M87" s="2"/>
      <c r="N87" s="2"/>
      <c r="O87" s="2"/>
      <c r="P87" s="8"/>
    </row>
    <row r="88" spans="1:16" ht="21.75" customHeight="1" x14ac:dyDescent="0.4">
      <c r="A88" s="22"/>
      <c r="B88" s="22"/>
      <c r="C88" s="22"/>
      <c r="D88" s="22"/>
      <c r="E88" s="22"/>
      <c r="F88" s="22"/>
      <c r="G88" s="22"/>
      <c r="H88" s="84"/>
      <c r="I88" s="161"/>
      <c r="J88" s="24"/>
      <c r="K88" s="24"/>
      <c r="L88" s="25"/>
      <c r="M88" s="24"/>
      <c r="N88" s="26"/>
      <c r="O88" s="24"/>
      <c r="P88" s="22"/>
    </row>
    <row r="89" spans="1:16" ht="21.75" customHeight="1" x14ac:dyDescent="0.4">
      <c r="A89" s="22"/>
      <c r="B89" s="22"/>
      <c r="C89" s="22"/>
      <c r="D89" s="22"/>
      <c r="E89" s="22"/>
      <c r="F89" s="22"/>
      <c r="G89" s="22"/>
      <c r="H89" s="84"/>
      <c r="I89" s="161"/>
      <c r="J89" s="24"/>
      <c r="K89" s="24"/>
      <c r="L89" s="25"/>
      <c r="M89" s="24"/>
      <c r="N89" s="26"/>
      <c r="O89" s="24"/>
      <c r="P89" s="22"/>
    </row>
    <row r="90" spans="1:16" ht="21.75" customHeight="1" x14ac:dyDescent="0.4">
      <c r="A90" s="22"/>
      <c r="B90" s="22"/>
      <c r="C90" s="22"/>
      <c r="D90" s="22"/>
      <c r="E90" s="22"/>
      <c r="F90" s="22"/>
      <c r="G90" s="22"/>
      <c r="H90" s="84"/>
      <c r="I90" s="161"/>
      <c r="J90" s="24"/>
      <c r="K90" s="24"/>
      <c r="L90" s="25"/>
      <c r="M90" s="24"/>
      <c r="N90" s="26"/>
      <c r="O90" s="24"/>
      <c r="P90" s="22"/>
    </row>
    <row r="91" spans="1:16" ht="21.75" customHeight="1" x14ac:dyDescent="0.4">
      <c r="A91" s="22"/>
      <c r="B91" s="22"/>
      <c r="C91" s="22"/>
      <c r="D91" s="22"/>
      <c r="E91" s="22"/>
      <c r="F91" s="22"/>
      <c r="G91" s="22"/>
      <c r="H91" s="84"/>
      <c r="I91" s="161"/>
      <c r="J91" s="24"/>
      <c r="K91" s="24"/>
      <c r="L91" s="25"/>
      <c r="M91" s="24"/>
      <c r="N91" s="26"/>
      <c r="O91" s="24"/>
      <c r="P91" s="22"/>
    </row>
    <row r="92" spans="1:16" ht="20.25" customHeight="1" x14ac:dyDescent="0.4">
      <c r="A92" s="22"/>
      <c r="B92" s="22"/>
      <c r="C92" s="22"/>
      <c r="D92" s="22"/>
      <c r="E92" s="22"/>
      <c r="F92" s="22"/>
      <c r="G92" s="22"/>
      <c r="H92" s="84"/>
      <c r="I92" s="161"/>
      <c r="J92" s="24"/>
      <c r="K92" s="24"/>
      <c r="L92" s="25"/>
      <c r="M92" s="24"/>
      <c r="N92" s="26"/>
      <c r="O92" s="24"/>
      <c r="P92" s="22"/>
    </row>
    <row r="93" spans="1:16" ht="22.15" customHeight="1" x14ac:dyDescent="0.4">
      <c r="A93" s="29" t="str">
        <f>A48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3" s="29"/>
      <c r="C93" s="29"/>
      <c r="D93" s="29"/>
      <c r="E93" s="29"/>
      <c r="F93" s="29"/>
      <c r="G93" s="29"/>
      <c r="H93" s="149"/>
      <c r="I93" s="145"/>
      <c r="J93" s="27"/>
      <c r="K93" s="27"/>
      <c r="L93" s="13"/>
      <c r="M93" s="27"/>
      <c r="N93" s="28"/>
      <c r="O93" s="27"/>
      <c r="P93" s="29"/>
    </row>
    <row r="94" spans="1:16" ht="21.75" customHeight="1" x14ac:dyDescent="0.4">
      <c r="A94" s="82" t="str">
        <f>+A1</f>
        <v>บริษัท บูรพา เทคนิคอล เอ็นจิเนียริ่ง จำกัด (มหาชน)</v>
      </c>
      <c r="B94" s="22"/>
      <c r="C94" s="22"/>
      <c r="D94" s="22"/>
      <c r="E94" s="22"/>
      <c r="F94" s="22"/>
      <c r="G94" s="22"/>
      <c r="H94" s="84"/>
      <c r="I94" s="161"/>
      <c r="J94" s="24"/>
      <c r="K94" s="24"/>
      <c r="L94" s="25"/>
      <c r="M94" s="24"/>
      <c r="N94" s="24"/>
      <c r="O94" s="24"/>
      <c r="P94" s="25"/>
    </row>
    <row r="95" spans="1:16" ht="21.75" customHeight="1" x14ac:dyDescent="0.4">
      <c r="A95" s="82" t="s">
        <v>143</v>
      </c>
      <c r="B95" s="22"/>
      <c r="C95" s="22"/>
      <c r="D95" s="22"/>
      <c r="E95" s="22"/>
      <c r="F95" s="22"/>
      <c r="G95" s="22"/>
      <c r="H95" s="84"/>
      <c r="I95" s="161"/>
      <c r="J95" s="24"/>
      <c r="K95" s="24"/>
      <c r="L95" s="25"/>
      <c r="M95" s="24"/>
      <c r="N95" s="26"/>
      <c r="O95" s="24"/>
      <c r="P95" s="22"/>
    </row>
    <row r="96" spans="1:16" ht="21.75" customHeight="1" x14ac:dyDescent="0.4">
      <c r="A96" s="146" t="str">
        <f>A3</f>
        <v>ณ วันที่ 31 มีนาคม พ.ศ. 2567</v>
      </c>
      <c r="B96" s="29"/>
      <c r="C96" s="29"/>
      <c r="D96" s="29"/>
      <c r="E96" s="29"/>
      <c r="F96" s="29"/>
      <c r="G96" s="29"/>
      <c r="H96" s="149"/>
      <c r="I96" s="145"/>
      <c r="J96" s="27"/>
      <c r="K96" s="27"/>
      <c r="L96" s="13"/>
      <c r="M96" s="27"/>
      <c r="N96" s="28"/>
      <c r="O96" s="27"/>
      <c r="P96" s="29"/>
    </row>
    <row r="97" spans="1:16" ht="21.75" customHeight="1" x14ac:dyDescent="0.4">
      <c r="A97" s="22"/>
      <c r="B97" s="22"/>
      <c r="C97" s="22"/>
      <c r="D97" s="22"/>
      <c r="E97" s="22"/>
      <c r="F97" s="22"/>
      <c r="G97" s="22"/>
      <c r="H97" s="84"/>
      <c r="I97" s="161"/>
      <c r="J97" s="24"/>
      <c r="K97" s="24"/>
      <c r="L97" s="25"/>
      <c r="M97" s="24"/>
      <c r="N97" s="26"/>
      <c r="O97" s="24"/>
      <c r="P97" s="22"/>
    </row>
    <row r="98" spans="1:16" ht="21.75" customHeight="1" x14ac:dyDescent="0.4">
      <c r="A98" s="82"/>
      <c r="B98" s="82"/>
      <c r="C98" s="82"/>
      <c r="D98" s="82"/>
      <c r="E98" s="82"/>
      <c r="F98" s="82"/>
      <c r="G98" s="82"/>
      <c r="H98" s="53"/>
      <c r="I98" s="40"/>
      <c r="J98" s="164" t="s">
        <v>1</v>
      </c>
      <c r="K98" s="165"/>
      <c r="L98" s="165"/>
      <c r="M98" s="30"/>
      <c r="N98" s="164" t="s">
        <v>2</v>
      </c>
      <c r="O98" s="165"/>
      <c r="P98" s="165"/>
    </row>
    <row r="99" spans="1:16" ht="21.75" customHeight="1" x14ac:dyDescent="0.4">
      <c r="A99" s="82"/>
      <c r="B99" s="82"/>
      <c r="C99" s="82"/>
      <c r="D99" s="82"/>
      <c r="E99" s="82"/>
      <c r="F99" s="82"/>
      <c r="G99" s="82"/>
      <c r="H99" s="53"/>
      <c r="I99" s="40"/>
      <c r="J99" s="31" t="s">
        <v>3</v>
      </c>
      <c r="K99" s="31"/>
      <c r="L99" s="32" t="s">
        <v>4</v>
      </c>
      <c r="M99" s="31"/>
      <c r="N99" s="31" t="s">
        <v>3</v>
      </c>
      <c r="O99" s="31"/>
      <c r="P99" s="32" t="s">
        <v>4</v>
      </c>
    </row>
    <row r="100" spans="1:16" ht="21.75" customHeight="1" x14ac:dyDescent="0.4">
      <c r="A100" s="82"/>
      <c r="B100" s="82"/>
      <c r="C100" s="82"/>
      <c r="D100" s="82"/>
      <c r="E100" s="82"/>
      <c r="F100" s="82"/>
      <c r="G100" s="82"/>
      <c r="H100" s="53"/>
      <c r="I100" s="40"/>
      <c r="J100" s="33" t="s">
        <v>134</v>
      </c>
      <c r="K100" s="30"/>
      <c r="L100" s="32" t="s">
        <v>5</v>
      </c>
      <c r="M100" s="30"/>
      <c r="N100" s="33" t="s">
        <v>134</v>
      </c>
      <c r="O100" s="30"/>
      <c r="P100" s="32" t="s">
        <v>5</v>
      </c>
    </row>
    <row r="101" spans="1:16" ht="21.75" customHeight="1" x14ac:dyDescent="0.4">
      <c r="A101" s="82"/>
      <c r="B101" s="82"/>
      <c r="C101" s="82"/>
      <c r="D101" s="82"/>
      <c r="E101" s="82"/>
      <c r="F101" s="82"/>
      <c r="G101" s="82"/>
      <c r="H101" s="82"/>
      <c r="I101" s="40"/>
      <c r="J101" s="34" t="s">
        <v>137</v>
      </c>
      <c r="K101" s="31"/>
      <c r="L101" s="35" t="s">
        <v>121</v>
      </c>
      <c r="M101" s="31"/>
      <c r="N101" s="34" t="s">
        <v>137</v>
      </c>
      <c r="O101" s="31"/>
      <c r="P101" s="35" t="s">
        <v>121</v>
      </c>
    </row>
    <row r="102" spans="1:16" ht="21.75" customHeight="1" x14ac:dyDescent="0.4">
      <c r="A102" s="82"/>
      <c r="B102" s="82"/>
      <c r="C102" s="82"/>
      <c r="D102" s="82"/>
      <c r="E102" s="82"/>
      <c r="F102" s="82"/>
      <c r="G102" s="82"/>
      <c r="H102" s="82"/>
      <c r="I102" s="40"/>
      <c r="J102" s="36" t="s">
        <v>7</v>
      </c>
      <c r="K102" s="31"/>
      <c r="L102" s="37" t="s">
        <v>7</v>
      </c>
      <c r="M102" s="31"/>
      <c r="N102" s="36" t="s">
        <v>7</v>
      </c>
      <c r="O102" s="31"/>
      <c r="P102" s="37" t="s">
        <v>7</v>
      </c>
    </row>
    <row r="103" spans="1:16" ht="21.75" customHeight="1" x14ac:dyDescent="0.4">
      <c r="A103" s="82"/>
      <c r="B103" s="82"/>
      <c r="C103" s="82"/>
      <c r="D103" s="82"/>
      <c r="E103" s="82"/>
      <c r="F103" s="82"/>
      <c r="G103" s="82"/>
      <c r="H103" s="53"/>
      <c r="I103" s="40"/>
      <c r="J103" s="38"/>
      <c r="K103" s="31"/>
      <c r="L103" s="35"/>
      <c r="M103" s="31"/>
      <c r="N103" s="38"/>
      <c r="O103" s="31"/>
      <c r="P103" s="35"/>
    </row>
    <row r="104" spans="1:16" ht="21.75" customHeight="1" x14ac:dyDescent="0.4">
      <c r="A104" s="82" t="s">
        <v>145</v>
      </c>
      <c r="B104" s="22"/>
      <c r="C104" s="22"/>
      <c r="D104" s="22"/>
      <c r="E104" s="22"/>
      <c r="F104" s="22"/>
      <c r="G104" s="22"/>
      <c r="H104" s="84"/>
      <c r="I104" s="161"/>
      <c r="J104" s="1"/>
      <c r="K104" s="2"/>
      <c r="L104" s="8"/>
      <c r="M104" s="2"/>
      <c r="N104" s="5"/>
      <c r="O104" s="2"/>
      <c r="P104" s="12"/>
    </row>
    <row r="105" spans="1:16" ht="6" customHeight="1" x14ac:dyDescent="0.4">
      <c r="A105" s="82"/>
      <c r="B105" s="82"/>
      <c r="C105" s="82"/>
      <c r="D105" s="82"/>
      <c r="E105" s="82"/>
      <c r="F105" s="82"/>
      <c r="G105" s="82"/>
      <c r="H105" s="53"/>
      <c r="I105" s="40"/>
      <c r="J105" s="38"/>
      <c r="K105" s="31"/>
      <c r="L105" s="35"/>
      <c r="M105" s="31"/>
      <c r="N105" s="38"/>
      <c r="O105" s="31"/>
      <c r="P105" s="35"/>
    </row>
    <row r="106" spans="1:16" ht="21.75" customHeight="1" x14ac:dyDescent="0.4">
      <c r="A106" s="82" t="s">
        <v>46</v>
      </c>
      <c r="B106" s="22"/>
      <c r="C106" s="22"/>
      <c r="D106" s="22"/>
      <c r="E106" s="22"/>
      <c r="F106" s="22"/>
      <c r="G106" s="22"/>
      <c r="H106" s="84"/>
      <c r="I106" s="161"/>
      <c r="J106" s="1"/>
      <c r="K106" s="2"/>
      <c r="L106" s="8"/>
      <c r="M106" s="2"/>
      <c r="N106" s="5"/>
      <c r="O106" s="2"/>
      <c r="P106" s="12"/>
    </row>
    <row r="107" spans="1:16" ht="6" customHeight="1" x14ac:dyDescent="0.4">
      <c r="A107" s="82"/>
      <c r="B107" s="22"/>
      <c r="C107" s="22"/>
      <c r="D107" s="22"/>
      <c r="E107" s="22"/>
      <c r="F107" s="22"/>
      <c r="G107" s="22"/>
      <c r="H107" s="84"/>
      <c r="I107" s="161"/>
      <c r="J107" s="1"/>
      <c r="K107" s="2"/>
      <c r="L107" s="8"/>
      <c r="M107" s="2"/>
      <c r="N107" s="5"/>
      <c r="O107" s="2"/>
      <c r="P107" s="12"/>
    </row>
    <row r="108" spans="1:16" ht="21.75" customHeight="1" x14ac:dyDescent="0.4">
      <c r="A108" s="22" t="s">
        <v>47</v>
      </c>
      <c r="B108" s="22"/>
      <c r="C108" s="22"/>
      <c r="D108" s="22"/>
      <c r="E108" s="22"/>
      <c r="F108" s="22"/>
      <c r="G108" s="22"/>
      <c r="H108" s="84"/>
      <c r="I108" s="161"/>
      <c r="J108" s="1"/>
      <c r="K108" s="6"/>
      <c r="L108" s="8"/>
      <c r="M108" s="6"/>
      <c r="N108" s="5"/>
      <c r="O108" s="6"/>
      <c r="P108" s="12"/>
    </row>
    <row r="109" spans="1:16" ht="21.75" customHeight="1" x14ac:dyDescent="0.4">
      <c r="A109" s="22"/>
      <c r="B109" s="22" t="s">
        <v>48</v>
      </c>
      <c r="C109" s="22"/>
      <c r="D109" s="22"/>
      <c r="E109" s="22"/>
      <c r="F109" s="22"/>
      <c r="G109" s="22"/>
      <c r="H109" s="22"/>
      <c r="I109" s="161"/>
      <c r="J109" s="5"/>
      <c r="K109" s="4"/>
      <c r="L109" s="12"/>
      <c r="M109" s="4"/>
      <c r="N109" s="5"/>
      <c r="O109" s="4"/>
      <c r="P109" s="12"/>
    </row>
    <row r="110" spans="1:16" ht="21.75" customHeight="1" x14ac:dyDescent="0.4">
      <c r="A110" s="22"/>
      <c r="B110" s="22"/>
      <c r="C110" s="22" t="s">
        <v>49</v>
      </c>
      <c r="D110" s="22"/>
      <c r="E110" s="22"/>
      <c r="F110" s="22"/>
      <c r="G110" s="22"/>
      <c r="H110" s="84"/>
      <c r="I110" s="161"/>
      <c r="J110" s="5"/>
      <c r="K110" s="4"/>
      <c r="L110" s="12"/>
      <c r="M110" s="4"/>
      <c r="N110" s="5"/>
      <c r="O110" s="4"/>
      <c r="P110" s="12"/>
    </row>
    <row r="111" spans="1:16" ht="21.75" customHeight="1" thickBot="1" x14ac:dyDescent="0.45">
      <c r="A111" s="22"/>
      <c r="B111" s="22"/>
      <c r="D111" s="22" t="s">
        <v>174</v>
      </c>
      <c r="E111" s="22"/>
      <c r="F111" s="22"/>
      <c r="G111" s="22"/>
      <c r="H111" s="84"/>
      <c r="I111" s="161"/>
      <c r="J111" s="19">
        <v>280000000</v>
      </c>
      <c r="K111" s="4"/>
      <c r="L111" s="11">
        <v>280000000</v>
      </c>
      <c r="M111" s="4"/>
      <c r="N111" s="151">
        <v>280000000</v>
      </c>
      <c r="O111" s="4"/>
      <c r="P111" s="11">
        <v>280000000</v>
      </c>
    </row>
    <row r="112" spans="1:16" ht="6" customHeight="1" thickTop="1" x14ac:dyDescent="0.4">
      <c r="A112" s="82"/>
      <c r="B112" s="22"/>
      <c r="C112" s="22"/>
      <c r="D112" s="22"/>
      <c r="E112" s="22"/>
      <c r="F112" s="22"/>
      <c r="G112" s="22"/>
      <c r="H112" s="84"/>
      <c r="I112" s="161"/>
      <c r="J112" s="1"/>
      <c r="K112" s="2"/>
      <c r="L112" s="8"/>
      <c r="M112" s="2"/>
      <c r="N112" s="1"/>
      <c r="O112" s="2"/>
      <c r="P112" s="12"/>
    </row>
    <row r="113" spans="1:16" ht="21.75" customHeight="1" x14ac:dyDescent="0.4">
      <c r="A113" s="22"/>
      <c r="B113" s="22" t="s">
        <v>50</v>
      </c>
      <c r="C113" s="22"/>
      <c r="D113" s="22"/>
      <c r="E113" s="22"/>
      <c r="F113" s="22"/>
      <c r="G113" s="22"/>
      <c r="H113" s="84"/>
      <c r="I113" s="161"/>
      <c r="J113" s="5"/>
      <c r="K113" s="6"/>
      <c r="L113" s="12"/>
      <c r="M113" s="6"/>
      <c r="N113" s="5"/>
      <c r="O113" s="6"/>
      <c r="P113" s="12"/>
    </row>
    <row r="114" spans="1:16" ht="21.75" customHeight="1" x14ac:dyDescent="0.4">
      <c r="A114" s="22"/>
      <c r="B114" s="22"/>
      <c r="C114" s="22" t="s">
        <v>49</v>
      </c>
      <c r="D114" s="87"/>
      <c r="E114" s="22"/>
      <c r="F114" s="22"/>
      <c r="G114" s="22"/>
      <c r="H114" s="84"/>
      <c r="I114" s="161"/>
      <c r="J114" s="5"/>
      <c r="K114" s="6"/>
      <c r="L114" s="12"/>
      <c r="M114" s="6"/>
      <c r="N114" s="5"/>
      <c r="O114" s="6"/>
      <c r="P114" s="12"/>
    </row>
    <row r="115" spans="1:16" ht="21.75" customHeight="1" x14ac:dyDescent="0.4">
      <c r="A115" s="22"/>
      <c r="B115" s="22"/>
      <c r="D115" s="22" t="s">
        <v>175</v>
      </c>
      <c r="E115" s="22"/>
      <c r="F115" s="22"/>
      <c r="G115" s="22"/>
      <c r="H115" s="84"/>
      <c r="I115" s="161"/>
      <c r="J115" s="5">
        <v>280000000</v>
      </c>
      <c r="K115" s="6"/>
      <c r="L115" s="12">
        <v>280000000</v>
      </c>
      <c r="M115" s="6"/>
      <c r="N115" s="5">
        <v>280000000</v>
      </c>
      <c r="O115" s="6"/>
      <c r="P115" s="12">
        <v>280000000</v>
      </c>
    </row>
    <row r="116" spans="1:16" ht="21.75" customHeight="1" x14ac:dyDescent="0.4">
      <c r="A116" s="22" t="s">
        <v>51</v>
      </c>
      <c r="B116" s="22"/>
      <c r="C116" s="22"/>
      <c r="D116" s="22"/>
      <c r="E116" s="22"/>
      <c r="F116" s="22"/>
      <c r="G116" s="22"/>
      <c r="H116" s="84"/>
      <c r="I116" s="161"/>
      <c r="J116" s="1">
        <v>507734162</v>
      </c>
      <c r="K116" s="6"/>
      <c r="L116" s="8">
        <v>507734162</v>
      </c>
      <c r="M116" s="6"/>
      <c r="N116" s="1">
        <v>507734162</v>
      </c>
      <c r="O116" s="6"/>
      <c r="P116" s="8">
        <v>507734162</v>
      </c>
    </row>
    <row r="117" spans="1:16" ht="21.75" customHeight="1" x14ac:dyDescent="0.4">
      <c r="A117" s="22" t="s">
        <v>52</v>
      </c>
      <c r="B117" s="22"/>
      <c r="C117" s="22"/>
      <c r="D117" s="22"/>
      <c r="E117" s="22"/>
      <c r="F117" s="22"/>
      <c r="G117" s="22"/>
      <c r="H117" s="84"/>
      <c r="I117" s="161"/>
      <c r="J117" s="1"/>
      <c r="K117" s="2"/>
      <c r="L117" s="8"/>
      <c r="M117" s="2"/>
      <c r="N117" s="1"/>
      <c r="O117" s="2"/>
      <c r="P117" s="12"/>
    </row>
    <row r="118" spans="1:16" ht="21.75" customHeight="1" x14ac:dyDescent="0.4">
      <c r="A118" s="82"/>
      <c r="B118" s="22" t="s">
        <v>53</v>
      </c>
      <c r="C118" s="22"/>
      <c r="D118" s="22"/>
      <c r="E118" s="22"/>
      <c r="F118" s="22"/>
      <c r="G118" s="22"/>
      <c r="H118" s="84"/>
      <c r="I118" s="161"/>
      <c r="J118" s="17">
        <v>16778762</v>
      </c>
      <c r="K118" s="2"/>
      <c r="L118" s="8">
        <v>16778762</v>
      </c>
      <c r="M118" s="2"/>
      <c r="N118" s="1">
        <v>16778762</v>
      </c>
      <c r="O118" s="2"/>
      <c r="P118" s="8">
        <v>16778762</v>
      </c>
    </row>
    <row r="119" spans="1:16" ht="21.75" customHeight="1" x14ac:dyDescent="0.4">
      <c r="A119" s="82"/>
      <c r="B119" s="22" t="s">
        <v>54</v>
      </c>
      <c r="C119" s="22"/>
      <c r="D119" s="22"/>
      <c r="E119" s="22"/>
      <c r="F119" s="22"/>
      <c r="G119" s="22"/>
      <c r="H119" s="84"/>
      <c r="I119" s="161"/>
      <c r="J119" s="39">
        <v>167911153</v>
      </c>
      <c r="K119" s="2"/>
      <c r="L119" s="13">
        <v>156302686</v>
      </c>
      <c r="M119" s="2"/>
      <c r="N119" s="7">
        <v>158484172</v>
      </c>
      <c r="O119" s="2"/>
      <c r="P119" s="13">
        <v>151801631</v>
      </c>
    </row>
    <row r="120" spans="1:16" ht="6" customHeight="1" x14ac:dyDescent="0.4">
      <c r="A120" s="82"/>
      <c r="B120" s="22"/>
      <c r="C120" s="22"/>
      <c r="D120" s="22"/>
      <c r="E120" s="22"/>
      <c r="F120" s="22"/>
      <c r="G120" s="22"/>
      <c r="H120" s="84"/>
      <c r="I120" s="161"/>
      <c r="J120" s="1"/>
      <c r="K120" s="2"/>
      <c r="L120" s="8"/>
      <c r="M120" s="2"/>
      <c r="N120" s="1"/>
      <c r="O120" s="2"/>
      <c r="P120" s="12"/>
    </row>
    <row r="121" spans="1:16" ht="21.75" customHeight="1" x14ac:dyDescent="0.4">
      <c r="A121" s="22" t="s">
        <v>125</v>
      </c>
      <c r="C121" s="22"/>
      <c r="D121" s="22"/>
      <c r="E121" s="22"/>
      <c r="F121" s="22"/>
      <c r="G121" s="22"/>
      <c r="H121" s="84"/>
      <c r="I121" s="161"/>
      <c r="J121" s="1">
        <f>SUM(J115:J119)</f>
        <v>972424077</v>
      </c>
      <c r="K121" s="2"/>
      <c r="L121" s="8">
        <f>SUM(L115:L119)</f>
        <v>960815610</v>
      </c>
      <c r="M121" s="2"/>
      <c r="N121" s="1">
        <f>SUM(N115:N119)</f>
        <v>962997096</v>
      </c>
      <c r="O121" s="2"/>
      <c r="P121" s="8">
        <f>SUM(P115:P119)</f>
        <v>956314555</v>
      </c>
    </row>
    <row r="122" spans="1:16" ht="21.75" customHeight="1" x14ac:dyDescent="0.4">
      <c r="A122" s="103" t="s">
        <v>55</v>
      </c>
      <c r="B122" s="22"/>
      <c r="C122" s="22"/>
      <c r="D122" s="22"/>
      <c r="E122" s="22"/>
      <c r="F122" s="22"/>
      <c r="G122" s="22"/>
      <c r="H122" s="84"/>
      <c r="I122" s="161"/>
      <c r="J122" s="39">
        <v>1030807</v>
      </c>
      <c r="K122" s="2"/>
      <c r="L122" s="9">
        <v>1031661</v>
      </c>
      <c r="M122" s="2"/>
      <c r="N122" s="3">
        <v>0</v>
      </c>
      <c r="O122" s="2"/>
      <c r="P122" s="9">
        <v>0</v>
      </c>
    </row>
    <row r="123" spans="1:16" ht="6" customHeight="1" x14ac:dyDescent="0.4">
      <c r="A123" s="22"/>
      <c r="B123" s="22"/>
      <c r="C123" s="22"/>
      <c r="D123" s="22"/>
      <c r="E123" s="22"/>
      <c r="F123" s="22"/>
      <c r="G123" s="22"/>
      <c r="H123" s="84"/>
      <c r="I123" s="161"/>
      <c r="J123" s="1"/>
      <c r="K123" s="2"/>
      <c r="L123" s="8"/>
      <c r="M123" s="2"/>
      <c r="N123" s="1"/>
      <c r="O123" s="2"/>
      <c r="P123" s="12"/>
    </row>
    <row r="124" spans="1:16" ht="21.75" customHeight="1" x14ac:dyDescent="0.4">
      <c r="A124" s="82" t="s">
        <v>56</v>
      </c>
      <c r="B124" s="22"/>
      <c r="C124" s="22"/>
      <c r="D124" s="22"/>
      <c r="E124" s="22"/>
      <c r="F124" s="22"/>
      <c r="G124" s="22"/>
      <c r="H124" s="84"/>
      <c r="I124" s="161"/>
      <c r="J124" s="3">
        <f>SUM(J121:J122)</f>
        <v>973454884</v>
      </c>
      <c r="K124" s="2"/>
      <c r="L124" s="9">
        <f>SUM(L121:L122)</f>
        <v>961847271</v>
      </c>
      <c r="M124" s="2"/>
      <c r="N124" s="3">
        <f>SUM(N121:N122)</f>
        <v>962997096</v>
      </c>
      <c r="O124" s="2"/>
      <c r="P124" s="9">
        <f>SUM(P121:P122)</f>
        <v>956314555</v>
      </c>
    </row>
    <row r="125" spans="1:16" ht="6" customHeight="1" x14ac:dyDescent="0.4">
      <c r="A125" s="22"/>
      <c r="B125" s="22"/>
      <c r="C125" s="22"/>
      <c r="D125" s="22"/>
      <c r="E125" s="22"/>
      <c r="F125" s="22"/>
      <c r="G125" s="22"/>
      <c r="H125" s="84"/>
      <c r="I125" s="161"/>
      <c r="J125" s="1"/>
      <c r="K125" s="2"/>
      <c r="L125" s="8"/>
      <c r="M125" s="2"/>
      <c r="N125" s="1"/>
      <c r="O125" s="2"/>
      <c r="P125" s="12"/>
    </row>
    <row r="126" spans="1:16" ht="21.75" customHeight="1" thickBot="1" x14ac:dyDescent="0.45">
      <c r="A126" s="82" t="s">
        <v>57</v>
      </c>
      <c r="B126" s="22"/>
      <c r="C126" s="22"/>
      <c r="D126" s="22"/>
      <c r="E126" s="22"/>
      <c r="F126" s="22"/>
      <c r="G126" s="22"/>
      <c r="H126" s="84"/>
      <c r="I126" s="161"/>
      <c r="J126" s="19">
        <f>J86+J124</f>
        <v>2505197711</v>
      </c>
      <c r="K126" s="2"/>
      <c r="L126" s="11">
        <f>L86+L124</f>
        <v>2446906882</v>
      </c>
      <c r="M126" s="2"/>
      <c r="N126" s="19">
        <f>N86+N124</f>
        <v>2065795992</v>
      </c>
      <c r="O126" s="2"/>
      <c r="P126" s="11">
        <f>P86+P124</f>
        <v>1970973933</v>
      </c>
    </row>
    <row r="127" spans="1:16" ht="21.75" customHeight="1" thickTop="1" x14ac:dyDescent="0.4">
      <c r="A127" s="22"/>
      <c r="B127" s="22"/>
      <c r="C127" s="22"/>
      <c r="D127" s="22"/>
      <c r="E127" s="22"/>
      <c r="F127" s="22"/>
      <c r="G127" s="22"/>
      <c r="H127" s="84"/>
      <c r="I127" s="161"/>
      <c r="J127" s="24"/>
      <c r="K127" s="24"/>
      <c r="L127" s="25"/>
      <c r="M127" s="24"/>
      <c r="N127" s="24"/>
      <c r="O127" s="24"/>
      <c r="P127" s="25"/>
    </row>
    <row r="128" spans="1:16" ht="21.75" customHeight="1" x14ac:dyDescent="0.4">
      <c r="A128" s="22"/>
      <c r="B128" s="22"/>
      <c r="C128" s="22"/>
      <c r="D128" s="22"/>
      <c r="E128" s="22"/>
      <c r="F128" s="22"/>
      <c r="G128" s="22"/>
      <c r="H128" s="84"/>
      <c r="I128" s="161"/>
      <c r="J128" s="24"/>
      <c r="K128" s="24"/>
      <c r="L128" s="25"/>
      <c r="M128" s="24"/>
      <c r="N128" s="4"/>
      <c r="O128" s="24"/>
      <c r="P128" s="22"/>
    </row>
    <row r="129" spans="1:16" ht="21.75" customHeight="1" x14ac:dyDescent="0.4">
      <c r="A129" s="22"/>
      <c r="B129" s="22"/>
      <c r="C129" s="22"/>
      <c r="D129" s="22"/>
      <c r="E129" s="22"/>
      <c r="F129" s="22"/>
      <c r="G129" s="22"/>
      <c r="H129" s="84"/>
      <c r="I129" s="161"/>
      <c r="J129" s="24"/>
      <c r="K129" s="24"/>
      <c r="L129" s="25"/>
      <c r="M129" s="24"/>
      <c r="N129" s="4"/>
      <c r="O129" s="24"/>
      <c r="P129" s="22"/>
    </row>
    <row r="130" spans="1:16" ht="21.75" customHeight="1" x14ac:dyDescent="0.4">
      <c r="A130" s="22"/>
      <c r="B130" s="22"/>
      <c r="C130" s="22"/>
      <c r="D130" s="22"/>
      <c r="E130" s="22"/>
      <c r="F130" s="22"/>
      <c r="G130" s="22"/>
      <c r="H130" s="84"/>
      <c r="I130" s="161"/>
      <c r="J130" s="24"/>
      <c r="K130" s="24"/>
      <c r="L130" s="25"/>
      <c r="M130" s="24"/>
      <c r="N130" s="26"/>
      <c r="O130" s="24"/>
      <c r="P130" s="22"/>
    </row>
    <row r="131" spans="1:16" ht="21.75" customHeight="1" x14ac:dyDescent="0.4">
      <c r="A131" s="22"/>
      <c r="B131" s="22"/>
      <c r="C131" s="22"/>
      <c r="D131" s="22"/>
      <c r="E131" s="22"/>
      <c r="F131" s="22"/>
      <c r="G131" s="22"/>
      <c r="H131" s="84"/>
      <c r="I131" s="161"/>
      <c r="J131" s="24"/>
      <c r="K131" s="24"/>
      <c r="L131" s="25"/>
      <c r="M131" s="24"/>
      <c r="N131" s="26"/>
      <c r="O131" s="24"/>
      <c r="P131" s="22"/>
    </row>
    <row r="132" spans="1:16" ht="21.75" customHeight="1" x14ac:dyDescent="0.4">
      <c r="A132" s="22"/>
      <c r="B132" s="22"/>
      <c r="C132" s="22"/>
      <c r="D132" s="22"/>
      <c r="E132" s="22"/>
      <c r="F132" s="22"/>
      <c r="G132" s="22"/>
      <c r="H132" s="84"/>
      <c r="I132" s="161"/>
      <c r="J132" s="24"/>
      <c r="K132" s="24"/>
      <c r="L132" s="25"/>
      <c r="M132" s="24"/>
      <c r="N132" s="26"/>
      <c r="O132" s="24"/>
      <c r="P132" s="22"/>
    </row>
    <row r="133" spans="1:16" ht="21.75" customHeight="1" x14ac:dyDescent="0.4">
      <c r="A133" s="22"/>
      <c r="B133" s="22"/>
      <c r="C133" s="22"/>
      <c r="D133" s="22"/>
      <c r="E133" s="22"/>
      <c r="F133" s="22"/>
      <c r="G133" s="22"/>
      <c r="H133" s="84"/>
      <c r="I133" s="161"/>
      <c r="J133" s="24"/>
      <c r="K133" s="24"/>
      <c r="L133" s="25"/>
      <c r="M133" s="24"/>
      <c r="N133" s="26"/>
      <c r="O133" s="24"/>
      <c r="P133" s="22"/>
    </row>
    <row r="134" spans="1:16" ht="21.75" customHeight="1" x14ac:dyDescent="0.4">
      <c r="A134" s="22"/>
      <c r="B134" s="22"/>
      <c r="C134" s="22"/>
      <c r="D134" s="22"/>
      <c r="E134" s="22"/>
      <c r="F134" s="22"/>
      <c r="G134" s="22"/>
      <c r="H134" s="84"/>
      <c r="I134" s="161"/>
      <c r="J134" s="24"/>
      <c r="K134" s="24"/>
      <c r="L134" s="25"/>
      <c r="M134" s="24"/>
      <c r="N134" s="26"/>
      <c r="O134" s="24"/>
      <c r="P134" s="22"/>
    </row>
    <row r="135" spans="1:16" ht="21.75" customHeight="1" x14ac:dyDescent="0.4">
      <c r="A135" s="22"/>
      <c r="B135" s="22"/>
      <c r="C135" s="22"/>
      <c r="D135" s="22"/>
      <c r="E135" s="22"/>
      <c r="F135" s="22"/>
      <c r="G135" s="22"/>
      <c r="H135" s="84"/>
      <c r="I135" s="161"/>
      <c r="J135" s="24"/>
      <c r="K135" s="24"/>
      <c r="L135" s="25"/>
      <c r="M135" s="24"/>
      <c r="N135" s="26"/>
      <c r="O135" s="24"/>
      <c r="P135" s="22"/>
    </row>
    <row r="136" spans="1:16" ht="18.75" x14ac:dyDescent="0.4">
      <c r="A136" s="22"/>
      <c r="B136" s="22"/>
      <c r="C136" s="22"/>
      <c r="D136" s="22"/>
      <c r="E136" s="22"/>
      <c r="F136" s="22"/>
      <c r="G136" s="22"/>
      <c r="H136" s="84"/>
      <c r="I136" s="161"/>
      <c r="J136" s="24"/>
      <c r="K136" s="24"/>
      <c r="L136" s="25"/>
      <c r="M136" s="24"/>
      <c r="N136" s="26"/>
      <c r="O136" s="24"/>
      <c r="P136" s="22"/>
    </row>
    <row r="137" spans="1:16" ht="23.25" customHeight="1" x14ac:dyDescent="0.4">
      <c r="A137" s="22"/>
      <c r="B137" s="22"/>
      <c r="C137" s="22"/>
      <c r="D137" s="22"/>
      <c r="E137" s="22"/>
      <c r="F137" s="22"/>
      <c r="G137" s="22"/>
      <c r="H137" s="84"/>
      <c r="I137" s="161"/>
      <c r="J137" s="24"/>
      <c r="K137" s="24"/>
      <c r="L137" s="25"/>
      <c r="M137" s="24"/>
      <c r="N137" s="26"/>
      <c r="O137" s="24"/>
      <c r="P137" s="22"/>
    </row>
    <row r="138" spans="1:16" ht="22.35" customHeight="1" x14ac:dyDescent="0.4">
      <c r="A138" s="29" t="str">
        <f>A93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38" s="29"/>
      <c r="C138" s="29"/>
      <c r="D138" s="29"/>
      <c r="E138" s="29"/>
      <c r="F138" s="29"/>
      <c r="G138" s="29"/>
      <c r="H138" s="149"/>
      <c r="I138" s="145"/>
      <c r="J138" s="27"/>
      <c r="K138" s="27"/>
      <c r="L138" s="13"/>
      <c r="M138" s="27"/>
      <c r="N138" s="28"/>
      <c r="O138" s="27"/>
      <c r="P138" s="29"/>
    </row>
  </sheetData>
  <mergeCells count="7">
    <mergeCell ref="J98:L98"/>
    <mergeCell ref="N98:P98"/>
    <mergeCell ref="J5:L5"/>
    <mergeCell ref="N5:P5"/>
    <mergeCell ref="A46:P46"/>
    <mergeCell ref="J53:L53"/>
    <mergeCell ref="N53:P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5174F-B7E0-443B-B0CA-C37425A5E8D8}">
  <dimension ref="A1:R58"/>
  <sheetViews>
    <sheetView zoomScale="115" zoomScaleNormal="115" zoomScaleSheetLayoutView="90" workbookViewId="0">
      <selection activeCell="N11" sqref="N11"/>
    </sheetView>
  </sheetViews>
  <sheetFormatPr defaultColWidth="14.42578125" defaultRowHeight="15" customHeight="1" x14ac:dyDescent="0.25"/>
  <cols>
    <col min="1" max="8" width="1.7109375" style="26" customWidth="1"/>
    <col min="9" max="9" width="30.42578125" style="26" customWidth="1"/>
    <col min="10" max="10" width="8.140625" style="26" customWidth="1"/>
    <col min="11" max="11" width="0.7109375" style="26" customWidth="1"/>
    <col min="12" max="12" width="11.7109375" style="26" customWidth="1"/>
    <col min="13" max="13" width="0.7109375" style="26" customWidth="1"/>
    <col min="14" max="14" width="11.7109375" style="22" customWidth="1"/>
    <col min="15" max="15" width="0.7109375" style="26" customWidth="1"/>
    <col min="16" max="16" width="11.7109375" style="26" customWidth="1"/>
    <col min="17" max="17" width="0.7109375" style="26" customWidth="1"/>
    <col min="18" max="18" width="11.7109375" style="22" customWidth="1"/>
    <col min="19" max="19" width="14.42578125" style="26" customWidth="1"/>
    <col min="20" max="16384" width="14.42578125" style="26"/>
  </cols>
  <sheetData>
    <row r="1" spans="1:18" ht="20.100000000000001" customHeight="1" x14ac:dyDescent="0.25">
      <c r="A1" s="110" t="str">
        <f>+'T2-4'!A1</f>
        <v>บริษัท บูรพา เทคนิคอล เอ็นจิเนียริ่ง จำกัด (มหาชน)</v>
      </c>
      <c r="B1" s="110"/>
      <c r="C1" s="110"/>
      <c r="D1" s="110"/>
      <c r="E1" s="110"/>
      <c r="F1" s="110"/>
      <c r="G1" s="110"/>
      <c r="H1" s="110"/>
      <c r="I1" s="110"/>
      <c r="J1" s="40"/>
      <c r="K1" s="40"/>
      <c r="L1" s="31"/>
      <c r="M1" s="31"/>
      <c r="N1" s="32"/>
      <c r="O1" s="31"/>
      <c r="P1" s="31"/>
      <c r="Q1" s="31"/>
      <c r="R1" s="32"/>
    </row>
    <row r="2" spans="1:18" ht="20.100000000000001" customHeight="1" x14ac:dyDescent="0.25">
      <c r="A2" s="110" t="s">
        <v>58</v>
      </c>
      <c r="B2" s="110"/>
      <c r="C2" s="110"/>
      <c r="D2" s="110"/>
      <c r="E2" s="110"/>
      <c r="F2" s="110"/>
      <c r="G2" s="110"/>
      <c r="H2" s="110"/>
      <c r="I2" s="110"/>
      <c r="J2" s="40"/>
      <c r="K2" s="40"/>
      <c r="L2" s="31"/>
      <c r="M2" s="31"/>
      <c r="N2" s="32"/>
      <c r="O2" s="31"/>
      <c r="P2" s="31"/>
      <c r="Q2" s="31"/>
      <c r="R2" s="32"/>
    </row>
    <row r="3" spans="1:18" ht="20.100000000000001" customHeight="1" x14ac:dyDescent="0.25">
      <c r="A3" s="111" t="s">
        <v>166</v>
      </c>
      <c r="B3" s="112"/>
      <c r="C3" s="112"/>
      <c r="D3" s="112"/>
      <c r="E3" s="112"/>
      <c r="F3" s="112"/>
      <c r="G3" s="112"/>
      <c r="H3" s="112"/>
      <c r="I3" s="112"/>
      <c r="J3" s="139"/>
      <c r="K3" s="139"/>
      <c r="L3" s="113"/>
      <c r="M3" s="113"/>
      <c r="N3" s="120"/>
      <c r="O3" s="113"/>
      <c r="P3" s="113"/>
      <c r="Q3" s="113"/>
      <c r="R3" s="120"/>
    </row>
    <row r="4" spans="1:18" ht="17.25" customHeight="1" x14ac:dyDescent="0.25">
      <c r="A4" s="142"/>
      <c r="B4" s="110"/>
      <c r="C4" s="110"/>
      <c r="D4" s="110"/>
      <c r="E4" s="110"/>
      <c r="F4" s="110"/>
      <c r="G4" s="110"/>
      <c r="H4" s="110"/>
      <c r="I4" s="110"/>
      <c r="J4" s="40"/>
      <c r="K4" s="40"/>
      <c r="L4" s="31"/>
      <c r="M4" s="31"/>
      <c r="N4" s="32"/>
      <c r="O4" s="31"/>
      <c r="P4" s="31"/>
      <c r="Q4" s="31"/>
      <c r="R4" s="32"/>
    </row>
    <row r="5" spans="1:18" ht="19.350000000000001" customHeight="1" x14ac:dyDescent="0.25">
      <c r="A5" s="142"/>
      <c r="B5" s="110"/>
      <c r="C5" s="110"/>
      <c r="D5" s="110"/>
      <c r="E5" s="110"/>
      <c r="F5" s="110"/>
      <c r="G5" s="110"/>
      <c r="H5" s="110"/>
      <c r="I5" s="110"/>
      <c r="J5" s="40"/>
      <c r="K5" s="40"/>
      <c r="L5" s="164" t="s">
        <v>1</v>
      </c>
      <c r="M5" s="168"/>
      <c r="N5" s="168"/>
      <c r="O5" s="31"/>
      <c r="P5" s="164" t="s">
        <v>2</v>
      </c>
      <c r="Q5" s="168"/>
      <c r="R5" s="168"/>
    </row>
    <row r="6" spans="1:18" ht="19.350000000000001" customHeight="1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40"/>
      <c r="L6" s="31" t="s">
        <v>137</v>
      </c>
      <c r="M6" s="31"/>
      <c r="N6" s="32" t="s">
        <v>121</v>
      </c>
      <c r="O6" s="30"/>
      <c r="P6" s="31" t="s">
        <v>137</v>
      </c>
      <c r="Q6" s="31"/>
      <c r="R6" s="32" t="s">
        <v>121</v>
      </c>
    </row>
    <row r="7" spans="1:18" ht="19.350000000000001" customHeight="1" x14ac:dyDescent="0.25">
      <c r="A7" s="110"/>
      <c r="B7" s="110"/>
      <c r="C7" s="110"/>
      <c r="D7" s="110"/>
      <c r="E7" s="110"/>
      <c r="F7" s="110"/>
      <c r="G7" s="110"/>
      <c r="H7" s="110"/>
      <c r="I7" s="110"/>
      <c r="J7" s="139" t="s">
        <v>6</v>
      </c>
      <c r="K7" s="40"/>
      <c r="L7" s="113" t="s">
        <v>7</v>
      </c>
      <c r="M7" s="30"/>
      <c r="N7" s="120" t="s">
        <v>7</v>
      </c>
      <c r="O7" s="31"/>
      <c r="P7" s="113" t="s">
        <v>7</v>
      </c>
      <c r="Q7" s="30"/>
      <c r="R7" s="120" t="s">
        <v>7</v>
      </c>
    </row>
    <row r="8" spans="1:18" ht="3.75" customHeight="1" x14ac:dyDescent="0.25">
      <c r="A8" s="110"/>
      <c r="B8" s="110"/>
      <c r="C8" s="110"/>
      <c r="D8" s="110"/>
      <c r="E8" s="110"/>
      <c r="F8" s="110"/>
      <c r="G8" s="110"/>
      <c r="H8" s="110"/>
      <c r="I8" s="110"/>
      <c r="J8" s="156"/>
      <c r="K8" s="40"/>
      <c r="L8" s="173"/>
      <c r="M8" s="30"/>
      <c r="N8" s="172"/>
      <c r="O8" s="31"/>
      <c r="P8" s="173"/>
      <c r="Q8" s="30"/>
      <c r="R8" s="172"/>
    </row>
    <row r="9" spans="1:18" ht="19.350000000000001" customHeight="1" x14ac:dyDescent="0.25">
      <c r="A9" s="110" t="s">
        <v>59</v>
      </c>
      <c r="B9" s="110"/>
      <c r="C9" s="110"/>
      <c r="D9" s="110"/>
      <c r="E9" s="110"/>
      <c r="F9" s="110"/>
      <c r="G9" s="110"/>
      <c r="H9" s="110"/>
      <c r="I9" s="110"/>
      <c r="J9" s="161">
        <v>5</v>
      </c>
      <c r="K9" s="40"/>
      <c r="L9" s="41"/>
      <c r="M9" s="31"/>
      <c r="N9" s="32"/>
      <c r="O9" s="31"/>
      <c r="P9" s="41"/>
      <c r="Q9" s="31"/>
      <c r="R9" s="32"/>
    </row>
    <row r="10" spans="1:18" ht="3.75" customHeight="1" x14ac:dyDescent="0.25">
      <c r="J10" s="161"/>
      <c r="K10" s="161"/>
      <c r="L10" s="42"/>
      <c r="M10" s="24"/>
      <c r="N10" s="25"/>
      <c r="O10" s="24"/>
      <c r="P10" s="42"/>
      <c r="Q10" s="24"/>
      <c r="R10" s="25"/>
    </row>
    <row r="11" spans="1:18" ht="19.350000000000001" customHeight="1" x14ac:dyDescent="0.25">
      <c r="A11" s="26" t="s">
        <v>60</v>
      </c>
      <c r="J11" s="161"/>
      <c r="K11" s="161"/>
      <c r="L11" s="42">
        <v>165862197</v>
      </c>
      <c r="M11" s="24"/>
      <c r="N11" s="25">
        <v>162561563</v>
      </c>
      <c r="O11" s="43"/>
      <c r="P11" s="44">
        <v>78554015</v>
      </c>
      <c r="Q11" s="43"/>
      <c r="R11" s="45">
        <v>70596504</v>
      </c>
    </row>
    <row r="12" spans="1:18" ht="19.350000000000001" customHeight="1" x14ac:dyDescent="0.25">
      <c r="A12" s="26" t="s">
        <v>61</v>
      </c>
      <c r="J12" s="161"/>
      <c r="K12" s="161"/>
      <c r="L12" s="42">
        <v>164443586</v>
      </c>
      <c r="M12" s="24"/>
      <c r="N12" s="25">
        <v>167321366</v>
      </c>
      <c r="O12" s="43"/>
      <c r="P12" s="44">
        <v>12396874</v>
      </c>
      <c r="Q12" s="43"/>
      <c r="R12" s="45">
        <v>10672143</v>
      </c>
    </row>
    <row r="13" spans="1:18" ht="19.350000000000001" customHeight="1" x14ac:dyDescent="0.25">
      <c r="A13" s="26" t="s">
        <v>62</v>
      </c>
      <c r="J13" s="161"/>
      <c r="K13" s="161"/>
      <c r="L13" s="42">
        <v>45562039</v>
      </c>
      <c r="M13" s="24"/>
      <c r="N13" s="25">
        <v>47589511</v>
      </c>
      <c r="O13" s="43"/>
      <c r="P13" s="44">
        <v>26617961</v>
      </c>
      <c r="Q13" s="43"/>
      <c r="R13" s="45">
        <v>27280551</v>
      </c>
    </row>
    <row r="14" spans="1:18" ht="19.350000000000001" customHeight="1" x14ac:dyDescent="0.25">
      <c r="A14" s="26" t="s">
        <v>63</v>
      </c>
      <c r="J14" s="161"/>
      <c r="K14" s="161"/>
      <c r="L14" s="46">
        <v>1210887</v>
      </c>
      <c r="M14" s="24"/>
      <c r="N14" s="13">
        <v>1141280</v>
      </c>
      <c r="O14" s="43"/>
      <c r="P14" s="47">
        <v>0</v>
      </c>
      <c r="Q14" s="43"/>
      <c r="R14" s="48">
        <v>0</v>
      </c>
    </row>
    <row r="15" spans="1:18" ht="3.75" customHeight="1" x14ac:dyDescent="0.25">
      <c r="J15" s="161"/>
      <c r="K15" s="161"/>
      <c r="L15" s="42"/>
      <c r="M15" s="24"/>
      <c r="N15" s="25"/>
      <c r="O15" s="24"/>
      <c r="P15" s="42"/>
      <c r="Q15" s="24"/>
      <c r="R15" s="25"/>
    </row>
    <row r="16" spans="1:18" ht="19.350000000000001" customHeight="1" x14ac:dyDescent="0.25">
      <c r="A16" s="110" t="s">
        <v>64</v>
      </c>
      <c r="B16" s="110"/>
      <c r="C16" s="110"/>
      <c r="D16" s="110"/>
      <c r="E16" s="110"/>
      <c r="F16" s="110"/>
      <c r="G16" s="110"/>
      <c r="H16" s="110"/>
      <c r="I16" s="110"/>
      <c r="J16" s="40"/>
      <c r="K16" s="40"/>
      <c r="L16" s="7">
        <f>SUM(L11:L15)</f>
        <v>377078709</v>
      </c>
      <c r="M16" s="24"/>
      <c r="N16" s="13">
        <f>SUM(N11:N15)</f>
        <v>378613720</v>
      </c>
      <c r="O16" s="24"/>
      <c r="P16" s="7">
        <f>SUM(P11:P15)</f>
        <v>117568850</v>
      </c>
      <c r="Q16" s="24"/>
      <c r="R16" s="13">
        <f>SUM(R11:R15)</f>
        <v>108549198</v>
      </c>
    </row>
    <row r="17" spans="1:18" ht="9" customHeight="1" x14ac:dyDescent="0.25">
      <c r="J17" s="161"/>
      <c r="K17" s="161"/>
      <c r="L17" s="49"/>
      <c r="M17" s="24"/>
      <c r="N17" s="50"/>
      <c r="O17" s="24"/>
      <c r="P17" s="49"/>
      <c r="Q17" s="24"/>
      <c r="R17" s="50"/>
    </row>
    <row r="18" spans="1:18" ht="19.350000000000001" customHeight="1" x14ac:dyDescent="0.25">
      <c r="A18" s="110" t="s">
        <v>65</v>
      </c>
      <c r="B18" s="110"/>
      <c r="C18" s="110"/>
      <c r="D18" s="110"/>
      <c r="E18" s="110"/>
      <c r="F18" s="110"/>
      <c r="G18" s="110"/>
      <c r="H18" s="110"/>
      <c r="I18" s="110"/>
      <c r="J18" s="40"/>
      <c r="K18" s="40"/>
      <c r="L18" s="42"/>
      <c r="M18" s="24"/>
      <c r="N18" s="25"/>
      <c r="O18" s="24"/>
      <c r="P18" s="42"/>
      <c r="Q18" s="24"/>
      <c r="R18" s="25"/>
    </row>
    <row r="19" spans="1:18" ht="3.75" customHeight="1" x14ac:dyDescent="0.25">
      <c r="J19" s="161"/>
      <c r="K19" s="161"/>
      <c r="L19" s="42"/>
      <c r="M19" s="24"/>
      <c r="N19" s="25"/>
      <c r="O19" s="24"/>
      <c r="P19" s="42"/>
      <c r="Q19" s="24"/>
      <c r="R19" s="25"/>
    </row>
    <row r="20" spans="1:18" ht="19.350000000000001" customHeight="1" x14ac:dyDescent="0.25">
      <c r="A20" s="26" t="s">
        <v>66</v>
      </c>
      <c r="J20" s="161"/>
      <c r="K20" s="161"/>
      <c r="L20" s="42">
        <v>149848030</v>
      </c>
      <c r="M20" s="24"/>
      <c r="N20" s="25">
        <v>150387546</v>
      </c>
      <c r="O20" s="43"/>
      <c r="P20" s="44">
        <v>71406079</v>
      </c>
      <c r="Q20" s="43"/>
      <c r="R20" s="45">
        <v>65948409</v>
      </c>
    </row>
    <row r="21" spans="1:18" ht="19.350000000000001" customHeight="1" x14ac:dyDescent="0.25">
      <c r="A21" s="26" t="s">
        <v>117</v>
      </c>
      <c r="J21" s="161"/>
      <c r="K21" s="161"/>
      <c r="L21" s="42">
        <v>147529490</v>
      </c>
      <c r="M21" s="24"/>
      <c r="N21" s="25">
        <v>151497418</v>
      </c>
      <c r="O21" s="43"/>
      <c r="P21" s="44">
        <v>10103685</v>
      </c>
      <c r="Q21" s="43"/>
      <c r="R21" s="45">
        <v>8853401</v>
      </c>
    </row>
    <row r="22" spans="1:18" ht="19.350000000000001" customHeight="1" x14ac:dyDescent="0.25">
      <c r="A22" s="26" t="s">
        <v>67</v>
      </c>
      <c r="J22" s="161"/>
      <c r="K22" s="161"/>
      <c r="L22" s="42">
        <v>23601021</v>
      </c>
      <c r="M22" s="24"/>
      <c r="N22" s="25">
        <v>24229077</v>
      </c>
      <c r="O22" s="43"/>
      <c r="P22" s="44">
        <v>12603900</v>
      </c>
      <c r="Q22" s="43"/>
      <c r="R22" s="45">
        <v>12186576</v>
      </c>
    </row>
    <row r="23" spans="1:18" ht="19.350000000000001" customHeight="1" x14ac:dyDescent="0.25">
      <c r="A23" s="26" t="s">
        <v>68</v>
      </c>
      <c r="J23" s="161"/>
      <c r="K23" s="161"/>
      <c r="L23" s="46">
        <v>2562830</v>
      </c>
      <c r="M23" s="24"/>
      <c r="N23" s="155">
        <v>680977</v>
      </c>
      <c r="O23" s="43"/>
      <c r="P23" s="157">
        <v>0</v>
      </c>
      <c r="Q23" s="43"/>
      <c r="R23" s="158">
        <v>0</v>
      </c>
    </row>
    <row r="24" spans="1:18" ht="3.75" customHeight="1" x14ac:dyDescent="0.25">
      <c r="J24" s="161"/>
      <c r="K24" s="161"/>
      <c r="L24" s="42"/>
      <c r="M24" s="24"/>
      <c r="N24" s="25"/>
      <c r="O24" s="24"/>
      <c r="P24" s="42"/>
      <c r="Q24" s="24"/>
      <c r="R24" s="25"/>
    </row>
    <row r="25" spans="1:18" ht="19.350000000000001" customHeight="1" x14ac:dyDescent="0.25">
      <c r="A25" s="110" t="s">
        <v>69</v>
      </c>
      <c r="B25" s="110"/>
      <c r="C25" s="110"/>
      <c r="D25" s="110"/>
      <c r="E25" s="110"/>
      <c r="F25" s="110"/>
      <c r="G25" s="110"/>
      <c r="H25" s="110"/>
      <c r="I25" s="110"/>
      <c r="J25" s="40"/>
      <c r="K25" s="40"/>
      <c r="L25" s="7">
        <f>SUM(L20:L23)</f>
        <v>323541371</v>
      </c>
      <c r="M25" s="24"/>
      <c r="N25" s="13">
        <f>SUM(N20:N23)</f>
        <v>326795018</v>
      </c>
      <c r="O25" s="24"/>
      <c r="P25" s="7">
        <f>SUM(P20:P23)</f>
        <v>94113664</v>
      </c>
      <c r="Q25" s="24"/>
      <c r="R25" s="13">
        <f>SUM(R20:R23)</f>
        <v>86988386</v>
      </c>
    </row>
    <row r="26" spans="1:18" ht="9" customHeight="1" x14ac:dyDescent="0.25">
      <c r="J26" s="161"/>
      <c r="K26" s="161"/>
      <c r="L26" s="49"/>
      <c r="M26" s="24"/>
      <c r="N26" s="50"/>
      <c r="O26" s="24"/>
      <c r="P26" s="49"/>
      <c r="Q26" s="24"/>
      <c r="R26" s="50"/>
    </row>
    <row r="27" spans="1:18" ht="19.350000000000001" customHeight="1" x14ac:dyDescent="0.25">
      <c r="A27" s="110" t="s">
        <v>70</v>
      </c>
      <c r="B27" s="110"/>
      <c r="C27" s="110"/>
      <c r="D27" s="110"/>
      <c r="E27" s="110"/>
      <c r="F27" s="110"/>
      <c r="G27" s="110"/>
      <c r="H27" s="110"/>
      <c r="I27" s="110"/>
      <c r="J27" s="161">
        <v>5</v>
      </c>
      <c r="K27" s="40"/>
      <c r="L27" s="42">
        <f>L16-L25</f>
        <v>53537338</v>
      </c>
      <c r="M27" s="24"/>
      <c r="N27" s="25">
        <f>N16-N25</f>
        <v>51818702</v>
      </c>
      <c r="O27" s="24"/>
      <c r="P27" s="42">
        <f>P16-P25</f>
        <v>23455186</v>
      </c>
      <c r="Q27" s="24"/>
      <c r="R27" s="25">
        <f>R16-R25</f>
        <v>21560812</v>
      </c>
    </row>
    <row r="28" spans="1:18" ht="19.350000000000001" customHeight="1" x14ac:dyDescent="0.25">
      <c r="A28" s="26" t="s">
        <v>71</v>
      </c>
      <c r="B28" s="110"/>
      <c r="C28" s="110"/>
      <c r="D28" s="110"/>
      <c r="E28" s="110"/>
      <c r="F28" s="110"/>
      <c r="G28" s="110"/>
      <c r="J28" s="161"/>
      <c r="K28" s="161"/>
      <c r="L28" s="42">
        <v>203491</v>
      </c>
      <c r="M28" s="24"/>
      <c r="N28" s="25">
        <v>821987</v>
      </c>
      <c r="O28" s="43"/>
      <c r="P28" s="44">
        <v>17544032</v>
      </c>
      <c r="Q28" s="43"/>
      <c r="R28" s="45">
        <v>14101681</v>
      </c>
    </row>
    <row r="29" spans="1:18" ht="19.350000000000001" customHeight="1" x14ac:dyDescent="0.25">
      <c r="A29" s="26" t="s">
        <v>72</v>
      </c>
      <c r="J29" s="161"/>
      <c r="K29" s="161"/>
      <c r="L29" s="42">
        <v>1005866</v>
      </c>
      <c r="M29" s="24"/>
      <c r="N29" s="25">
        <v>1258072</v>
      </c>
      <c r="O29" s="43"/>
      <c r="P29" s="44">
        <v>361915</v>
      </c>
      <c r="Q29" s="43"/>
      <c r="R29" s="45">
        <v>945476</v>
      </c>
    </row>
    <row r="30" spans="1:18" ht="19.350000000000001" customHeight="1" x14ac:dyDescent="0.25">
      <c r="A30" s="26" t="s">
        <v>73</v>
      </c>
      <c r="J30" s="161"/>
      <c r="K30" s="161"/>
      <c r="L30" s="42">
        <v>25671399</v>
      </c>
      <c r="M30" s="24"/>
      <c r="N30" s="25">
        <v>25752552</v>
      </c>
      <c r="O30" s="43"/>
      <c r="P30" s="44">
        <v>23194621</v>
      </c>
      <c r="Q30" s="43"/>
      <c r="R30" s="45">
        <v>21487504</v>
      </c>
    </row>
    <row r="31" spans="1:18" ht="19.350000000000001" customHeight="1" x14ac:dyDescent="0.25">
      <c r="A31" s="26" t="s">
        <v>74</v>
      </c>
      <c r="B31" s="110"/>
      <c r="C31" s="110"/>
      <c r="D31" s="110"/>
      <c r="E31" s="110"/>
      <c r="F31" s="110"/>
      <c r="G31" s="110"/>
      <c r="H31" s="110"/>
      <c r="J31" s="161"/>
      <c r="K31" s="161"/>
      <c r="L31" s="42">
        <v>14388615</v>
      </c>
      <c r="M31" s="24"/>
      <c r="N31" s="25">
        <v>11133037</v>
      </c>
      <c r="O31" s="43"/>
      <c r="P31" s="44">
        <v>11003019</v>
      </c>
      <c r="Q31" s="43"/>
      <c r="R31" s="45">
        <v>9302346</v>
      </c>
    </row>
    <row r="32" spans="1:18" ht="19.350000000000001" customHeight="1" x14ac:dyDescent="0.25">
      <c r="A32" s="26" t="s">
        <v>131</v>
      </c>
      <c r="B32" s="110"/>
      <c r="C32" s="110"/>
      <c r="D32" s="110"/>
      <c r="E32" s="110"/>
      <c r="F32" s="110"/>
      <c r="G32" s="110"/>
      <c r="H32" s="110"/>
      <c r="J32" s="161"/>
      <c r="K32" s="161"/>
      <c r="L32" s="42"/>
      <c r="M32" s="24"/>
      <c r="N32" s="25"/>
      <c r="O32" s="43"/>
      <c r="P32" s="44"/>
      <c r="Q32" s="43"/>
      <c r="R32" s="45"/>
    </row>
    <row r="33" spans="1:18" ht="19.350000000000001" customHeight="1" x14ac:dyDescent="0.25">
      <c r="B33" s="26" t="s">
        <v>132</v>
      </c>
      <c r="C33" s="110"/>
      <c r="D33" s="110"/>
      <c r="E33" s="110"/>
      <c r="F33" s="110"/>
      <c r="G33" s="110"/>
      <c r="H33" s="110"/>
      <c r="J33" s="161">
        <v>8</v>
      </c>
      <c r="K33" s="161"/>
      <c r="L33" s="7">
        <v>10996</v>
      </c>
      <c r="M33" s="24"/>
      <c r="N33" s="13">
        <v>20909</v>
      </c>
      <c r="O33" s="43"/>
      <c r="P33" s="47">
        <v>0</v>
      </c>
      <c r="Q33" s="43"/>
      <c r="R33" s="48">
        <v>0</v>
      </c>
    </row>
    <row r="34" spans="1:18" ht="3.75" customHeight="1" x14ac:dyDescent="0.25">
      <c r="J34" s="161"/>
      <c r="K34" s="161"/>
      <c r="L34" s="49"/>
      <c r="M34" s="24"/>
      <c r="N34" s="50"/>
      <c r="O34" s="24"/>
      <c r="P34" s="49"/>
      <c r="Q34" s="24"/>
      <c r="R34" s="50"/>
    </row>
    <row r="35" spans="1:18" ht="19.350000000000001" customHeight="1" x14ac:dyDescent="0.25">
      <c r="A35" s="110" t="s">
        <v>158</v>
      </c>
      <c r="J35" s="161"/>
      <c r="K35" s="161"/>
      <c r="L35" s="42">
        <f>SUM(L27:L28)-SUM(L29:L33)</f>
        <v>12663953</v>
      </c>
      <c r="M35" s="24"/>
      <c r="N35" s="25">
        <f>SUM(N27:N28)-SUM(N29:N33)</f>
        <v>14476119</v>
      </c>
      <c r="O35" s="24"/>
      <c r="P35" s="42">
        <f>SUM(P27:P28)-SUM(P29:P33)</f>
        <v>6439663</v>
      </c>
      <c r="Q35" s="24"/>
      <c r="R35" s="25">
        <f>SUM(R27:R28)-SUM(R29:R33)</f>
        <v>3927167</v>
      </c>
    </row>
    <row r="36" spans="1:18" ht="19.350000000000001" customHeight="1" x14ac:dyDescent="0.25">
      <c r="A36" s="26" t="s">
        <v>79</v>
      </c>
      <c r="J36" s="161">
        <v>11</v>
      </c>
      <c r="K36" s="161"/>
      <c r="L36" s="7">
        <v>-1056340</v>
      </c>
      <c r="M36" s="24"/>
      <c r="N36" s="13">
        <v>-354424</v>
      </c>
      <c r="O36" s="43"/>
      <c r="P36" s="47">
        <v>242878</v>
      </c>
      <c r="Q36" s="43"/>
      <c r="R36" s="48">
        <v>103349</v>
      </c>
    </row>
    <row r="37" spans="1:18" ht="9" customHeight="1" x14ac:dyDescent="0.25">
      <c r="B37" s="110"/>
      <c r="C37" s="110"/>
      <c r="D37" s="110"/>
      <c r="E37" s="110"/>
      <c r="F37" s="110"/>
      <c r="G37" s="110"/>
      <c r="J37" s="161"/>
      <c r="K37" s="161"/>
      <c r="L37" s="42"/>
      <c r="M37" s="24"/>
      <c r="N37" s="25"/>
      <c r="O37" s="24"/>
      <c r="P37" s="42"/>
      <c r="Q37" s="24"/>
      <c r="R37" s="25"/>
    </row>
    <row r="38" spans="1:18" ht="19.350000000000001" customHeight="1" x14ac:dyDescent="0.25">
      <c r="A38" s="110" t="s">
        <v>165</v>
      </c>
      <c r="B38" s="110"/>
      <c r="C38" s="110"/>
      <c r="D38" s="110"/>
      <c r="E38" s="110"/>
      <c r="F38" s="110"/>
      <c r="G38" s="110"/>
      <c r="J38" s="161"/>
      <c r="K38" s="161"/>
      <c r="L38" s="46">
        <f>SUM(L35:L36)</f>
        <v>11607613</v>
      </c>
      <c r="M38" s="24"/>
      <c r="N38" s="155">
        <f>SUM(N35:N36)</f>
        <v>14121695</v>
      </c>
      <c r="O38" s="24"/>
      <c r="P38" s="46">
        <f>SUM(P35:P36)</f>
        <v>6682541</v>
      </c>
      <c r="Q38" s="24"/>
      <c r="R38" s="155">
        <f>SUM(R35:R36)</f>
        <v>4030516</v>
      </c>
    </row>
    <row r="39" spans="1:18" ht="9" customHeight="1" x14ac:dyDescent="0.25">
      <c r="B39" s="110"/>
      <c r="C39" s="110"/>
      <c r="D39" s="110"/>
      <c r="E39" s="110"/>
      <c r="F39" s="110"/>
      <c r="G39" s="110"/>
      <c r="J39" s="161"/>
      <c r="K39" s="161"/>
      <c r="L39" s="42"/>
      <c r="M39" s="24"/>
      <c r="N39" s="25"/>
      <c r="O39" s="24"/>
      <c r="P39" s="42"/>
      <c r="Q39" s="24"/>
      <c r="R39" s="25"/>
    </row>
    <row r="40" spans="1:18" ht="19.350000000000001" customHeight="1" thickBot="1" x14ac:dyDescent="0.3">
      <c r="A40" s="110" t="s">
        <v>153</v>
      </c>
      <c r="B40" s="110"/>
      <c r="C40" s="110"/>
      <c r="D40" s="110"/>
      <c r="E40" s="110"/>
      <c r="F40" s="110"/>
      <c r="G40" s="110"/>
      <c r="J40" s="161"/>
      <c r="K40" s="161"/>
      <c r="L40" s="51">
        <f>SUM(L38:L38)</f>
        <v>11607613</v>
      </c>
      <c r="M40" s="24"/>
      <c r="N40" s="52">
        <f>SUM(N38:N38)</f>
        <v>14121695</v>
      </c>
      <c r="O40" s="24"/>
      <c r="P40" s="51">
        <f>SUM(P38:P38)</f>
        <v>6682541</v>
      </c>
      <c r="Q40" s="24"/>
      <c r="R40" s="52">
        <f>SUM(R38:R38)</f>
        <v>4030516</v>
      </c>
    </row>
    <row r="41" spans="1:18" ht="9" customHeight="1" thickTop="1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40"/>
      <c r="K41" s="40"/>
      <c r="L41" s="42"/>
      <c r="M41" s="31"/>
      <c r="N41" s="25"/>
      <c r="O41" s="31"/>
      <c r="P41" s="42"/>
      <c r="Q41" s="31"/>
      <c r="R41" s="25"/>
    </row>
    <row r="42" spans="1:18" ht="19.350000000000001" customHeight="1" x14ac:dyDescent="0.25">
      <c r="A42" s="110" t="s">
        <v>75</v>
      </c>
      <c r="B42" s="110"/>
      <c r="C42" s="110"/>
      <c r="D42" s="110"/>
      <c r="E42" s="110"/>
      <c r="F42" s="110"/>
      <c r="G42" s="110"/>
      <c r="H42" s="110"/>
      <c r="I42" s="110"/>
      <c r="J42" s="40"/>
      <c r="K42" s="40"/>
      <c r="L42" s="42"/>
      <c r="M42" s="31"/>
      <c r="N42" s="25"/>
      <c r="O42" s="31"/>
      <c r="P42" s="42"/>
      <c r="Q42" s="31"/>
      <c r="R42" s="25"/>
    </row>
    <row r="43" spans="1:18" ht="19.350000000000001" customHeight="1" x14ac:dyDescent="0.25">
      <c r="A43" s="26" t="s">
        <v>76</v>
      </c>
      <c r="B43" s="110"/>
      <c r="C43" s="110"/>
      <c r="D43" s="110"/>
      <c r="E43" s="110"/>
      <c r="F43" s="110"/>
      <c r="G43" s="110"/>
      <c r="H43" s="110"/>
      <c r="I43" s="110"/>
      <c r="J43" s="40"/>
      <c r="K43" s="40"/>
      <c r="L43" s="42">
        <v>11608467</v>
      </c>
      <c r="M43" s="31"/>
      <c r="N43" s="25">
        <v>12562624</v>
      </c>
      <c r="O43" s="31"/>
      <c r="P43" s="42">
        <v>6682541</v>
      </c>
      <c r="Q43" s="31"/>
      <c r="R43" s="25">
        <v>4030516</v>
      </c>
    </row>
    <row r="44" spans="1:18" ht="19.350000000000001" customHeight="1" x14ac:dyDescent="0.25">
      <c r="A44" s="26" t="s">
        <v>129</v>
      </c>
      <c r="B44" s="110"/>
      <c r="C44" s="110"/>
      <c r="D44" s="110"/>
      <c r="E44" s="110"/>
      <c r="F44" s="110"/>
      <c r="G44" s="110"/>
      <c r="H44" s="110"/>
      <c r="I44" s="110"/>
      <c r="J44" s="40"/>
      <c r="K44" s="40"/>
      <c r="L44" s="7">
        <v>-854</v>
      </c>
      <c r="M44" s="31"/>
      <c r="N44" s="13">
        <v>1559071</v>
      </c>
      <c r="O44" s="31"/>
      <c r="P44" s="7">
        <v>0</v>
      </c>
      <c r="Q44" s="31"/>
      <c r="R44" s="13">
        <v>0</v>
      </c>
    </row>
    <row r="45" spans="1:18" ht="3.75" customHeight="1" x14ac:dyDescent="0.25">
      <c r="B45" s="110"/>
      <c r="C45" s="110"/>
      <c r="D45" s="110"/>
      <c r="E45" s="110"/>
      <c r="F45" s="110"/>
      <c r="G45" s="110"/>
      <c r="J45" s="161"/>
      <c r="K45" s="161"/>
      <c r="L45" s="42"/>
      <c r="M45" s="24"/>
      <c r="N45" s="25"/>
      <c r="O45" s="24"/>
      <c r="P45" s="42"/>
      <c r="Q45" s="24"/>
      <c r="R45" s="25"/>
    </row>
    <row r="46" spans="1:18" ht="19.350000000000001" customHeight="1" thickBot="1" x14ac:dyDescent="0.3">
      <c r="A46" s="110"/>
      <c r="B46" s="110"/>
      <c r="C46" s="110"/>
      <c r="D46" s="110"/>
      <c r="E46" s="110"/>
      <c r="F46" s="110"/>
      <c r="G46" s="110"/>
      <c r="H46" s="110"/>
      <c r="I46" s="110"/>
      <c r="J46" s="40"/>
      <c r="K46" s="40"/>
      <c r="L46" s="51">
        <f>SUM(L43:L45)</f>
        <v>11607613</v>
      </c>
      <c r="M46" s="31"/>
      <c r="N46" s="52">
        <f>SUM(N43:N45)</f>
        <v>14121695</v>
      </c>
      <c r="O46" s="31"/>
      <c r="P46" s="51">
        <f>SUM(P43:P45)</f>
        <v>6682541</v>
      </c>
      <c r="Q46" s="31"/>
      <c r="R46" s="52">
        <f>SUM(R43:R45)</f>
        <v>4030516</v>
      </c>
    </row>
    <row r="47" spans="1:18" ht="9" customHeight="1" thickTop="1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40"/>
      <c r="K47" s="40"/>
      <c r="L47" s="42"/>
      <c r="M47" s="31"/>
      <c r="N47" s="25"/>
      <c r="O47" s="31"/>
      <c r="P47" s="42"/>
      <c r="Q47" s="31"/>
      <c r="R47" s="25"/>
    </row>
    <row r="48" spans="1:18" ht="19.350000000000001" customHeight="1" x14ac:dyDescent="0.25">
      <c r="A48" s="110" t="s">
        <v>77</v>
      </c>
      <c r="B48" s="110"/>
      <c r="C48" s="110"/>
      <c r="D48" s="110"/>
      <c r="E48" s="110"/>
      <c r="F48" s="110"/>
      <c r="G48" s="110"/>
      <c r="H48" s="110"/>
      <c r="I48" s="110"/>
      <c r="J48" s="40"/>
      <c r="K48" s="40"/>
      <c r="L48" s="42"/>
      <c r="M48" s="31"/>
      <c r="N48" s="25"/>
      <c r="O48" s="31"/>
      <c r="P48" s="42"/>
      <c r="Q48" s="31"/>
      <c r="R48" s="25"/>
    </row>
    <row r="49" spans="1:18" ht="19.350000000000001" customHeight="1" x14ac:dyDescent="0.25">
      <c r="A49" s="22" t="s">
        <v>76</v>
      </c>
      <c r="B49" s="82"/>
      <c r="C49" s="82"/>
      <c r="D49" s="82"/>
      <c r="E49" s="82"/>
      <c r="F49" s="82"/>
      <c r="G49" s="82"/>
      <c r="H49" s="82"/>
      <c r="I49" s="82"/>
      <c r="J49" s="53"/>
      <c r="K49" s="40"/>
      <c r="L49" s="42">
        <v>11608467</v>
      </c>
      <c r="M49" s="31"/>
      <c r="N49" s="25">
        <v>12562624</v>
      </c>
      <c r="O49" s="31"/>
      <c r="P49" s="49">
        <v>6682541</v>
      </c>
      <c r="Q49" s="31"/>
      <c r="R49" s="25">
        <v>4030516</v>
      </c>
    </row>
    <row r="50" spans="1:18" ht="19.350000000000001" customHeight="1" x14ac:dyDescent="0.25">
      <c r="A50" s="26" t="s">
        <v>129</v>
      </c>
      <c r="B50" s="110"/>
      <c r="C50" s="110"/>
      <c r="D50" s="110"/>
      <c r="E50" s="110"/>
      <c r="F50" s="110"/>
      <c r="G50" s="110"/>
      <c r="H50" s="110"/>
      <c r="I50" s="110"/>
      <c r="J50" s="40"/>
      <c r="K50" s="40"/>
      <c r="L50" s="7">
        <v>-854</v>
      </c>
      <c r="M50" s="31"/>
      <c r="N50" s="13">
        <v>1559071</v>
      </c>
      <c r="O50" s="31"/>
      <c r="P50" s="7">
        <v>0</v>
      </c>
      <c r="Q50" s="31"/>
      <c r="R50" s="13">
        <v>0</v>
      </c>
    </row>
    <row r="51" spans="1:18" ht="3.75" customHeight="1" x14ac:dyDescent="0.25">
      <c r="B51" s="110"/>
      <c r="C51" s="110"/>
      <c r="D51" s="110"/>
      <c r="E51" s="110"/>
      <c r="F51" s="110"/>
      <c r="G51" s="110"/>
      <c r="J51" s="161"/>
      <c r="K51" s="161"/>
      <c r="L51" s="42"/>
      <c r="M51" s="24"/>
      <c r="N51" s="25"/>
      <c r="O51" s="24"/>
      <c r="P51" s="42"/>
      <c r="Q51" s="24"/>
      <c r="R51" s="25"/>
    </row>
    <row r="52" spans="1:18" ht="19.350000000000001" customHeight="1" thickBot="1" x14ac:dyDescent="0.3">
      <c r="A52" s="110"/>
      <c r="B52" s="110"/>
      <c r="C52" s="110"/>
      <c r="D52" s="110"/>
      <c r="E52" s="110"/>
      <c r="F52" s="110"/>
      <c r="G52" s="110"/>
      <c r="H52" s="110"/>
      <c r="I52" s="110"/>
      <c r="J52" s="40"/>
      <c r="K52" s="40"/>
      <c r="L52" s="51">
        <f>SUM(L49:L51)</f>
        <v>11607613</v>
      </c>
      <c r="M52" s="31"/>
      <c r="N52" s="52">
        <f>SUM(N49:N51)</f>
        <v>14121695</v>
      </c>
      <c r="O52" s="31"/>
      <c r="P52" s="51">
        <f>SUM(P49:P51)</f>
        <v>6682541</v>
      </c>
      <c r="Q52" s="31"/>
      <c r="R52" s="52">
        <f>SUM(R49:R51)</f>
        <v>4030516</v>
      </c>
    </row>
    <row r="53" spans="1:18" ht="9" customHeight="1" thickTop="1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40"/>
      <c r="K53" s="40"/>
      <c r="L53" s="42"/>
      <c r="M53" s="31"/>
      <c r="N53" s="25"/>
      <c r="O53" s="31"/>
      <c r="P53" s="42"/>
      <c r="Q53" s="31"/>
      <c r="R53" s="25"/>
    </row>
    <row r="54" spans="1:18" ht="19.350000000000001" customHeight="1" x14ac:dyDescent="0.25">
      <c r="A54" s="110" t="s">
        <v>120</v>
      </c>
      <c r="J54" s="161"/>
      <c r="K54" s="161"/>
      <c r="L54" s="49"/>
      <c r="M54" s="24"/>
      <c r="N54" s="50"/>
      <c r="O54" s="24"/>
      <c r="P54" s="49"/>
      <c r="Q54" s="24"/>
      <c r="R54" s="50"/>
    </row>
    <row r="55" spans="1:18" ht="3.75" customHeight="1" x14ac:dyDescent="0.25">
      <c r="B55" s="110"/>
      <c r="C55" s="110"/>
      <c r="D55" s="110"/>
      <c r="E55" s="110"/>
      <c r="F55" s="110"/>
      <c r="G55" s="110"/>
      <c r="J55" s="161"/>
      <c r="K55" s="161"/>
      <c r="L55" s="42"/>
      <c r="M55" s="24"/>
      <c r="N55" s="25"/>
      <c r="O55" s="24"/>
      <c r="P55" s="42"/>
      <c r="Q55" s="24"/>
      <c r="R55" s="25"/>
    </row>
    <row r="56" spans="1:18" ht="19.5" customHeight="1" x14ac:dyDescent="0.25">
      <c r="A56" s="26" t="s">
        <v>167</v>
      </c>
      <c r="J56" s="161"/>
      <c r="K56" s="161"/>
      <c r="L56" s="54">
        <f>L49/560000000</f>
        <v>2.0729405357142856E-2</v>
      </c>
      <c r="M56" s="55"/>
      <c r="N56" s="56">
        <f>N49/560000000</f>
        <v>2.2433257142857144E-2</v>
      </c>
      <c r="O56" s="55"/>
      <c r="P56" s="54">
        <f>P49/560000000</f>
        <v>1.1933108928571429E-2</v>
      </c>
      <c r="Q56" s="55"/>
      <c r="R56" s="56">
        <f>R49/560000000</f>
        <v>7.1973499999999999E-3</v>
      </c>
    </row>
    <row r="57" spans="1:18" ht="13.5" customHeight="1" x14ac:dyDescent="0.25">
      <c r="J57" s="161"/>
      <c r="K57" s="161"/>
      <c r="L57" s="143"/>
      <c r="M57" s="144"/>
      <c r="N57" s="56"/>
      <c r="O57" s="144"/>
      <c r="P57" s="143"/>
      <c r="Q57" s="144"/>
      <c r="R57" s="56"/>
    </row>
    <row r="58" spans="1:18" ht="22.35" customHeight="1" x14ac:dyDescent="0.25">
      <c r="A58" s="28" t="s">
        <v>78</v>
      </c>
      <c r="B58" s="28"/>
      <c r="C58" s="28"/>
      <c r="D58" s="28"/>
      <c r="E58" s="28"/>
      <c r="F58" s="28"/>
      <c r="G58" s="28"/>
      <c r="H58" s="28"/>
      <c r="I58" s="28"/>
      <c r="J58" s="145"/>
      <c r="K58" s="145"/>
      <c r="L58" s="108"/>
      <c r="M58" s="27"/>
      <c r="N58" s="109"/>
      <c r="O58" s="27"/>
      <c r="P58" s="108"/>
      <c r="Q58" s="27"/>
      <c r="R58" s="109"/>
    </row>
  </sheetData>
  <mergeCells count="2">
    <mergeCell ref="L5:N5"/>
    <mergeCell ref="P5:R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E35A-462D-4381-8A80-C07781822CFE}">
  <dimension ref="A1:S28"/>
  <sheetViews>
    <sheetView topLeftCell="A10" zoomScaleNormal="100" zoomScaleSheetLayoutView="101" workbookViewId="0">
      <selection activeCell="L26" sqref="L26"/>
    </sheetView>
  </sheetViews>
  <sheetFormatPr defaultColWidth="14.42578125" defaultRowHeight="21.75" customHeight="1" x14ac:dyDescent="0.25"/>
  <cols>
    <col min="1" max="2" width="1.7109375" style="26" customWidth="1"/>
    <col min="3" max="3" width="36.85546875" style="26" customWidth="1"/>
    <col min="4" max="4" width="8.28515625" style="26" customWidth="1"/>
    <col min="5" max="5" width="0.7109375" style="26" customWidth="1"/>
    <col min="6" max="6" width="11" style="26" customWidth="1"/>
    <col min="7" max="7" width="0.7109375" style="26" customWidth="1"/>
    <col min="8" max="8" width="11.7109375" style="26" customWidth="1"/>
    <col min="9" max="9" width="0.7109375" style="26" customWidth="1"/>
    <col min="10" max="10" width="11.42578125" style="26" customWidth="1"/>
    <col min="11" max="11" width="0.7109375" style="26" customWidth="1"/>
    <col min="12" max="12" width="12.28515625" style="26" customWidth="1"/>
    <col min="13" max="13" width="0.7109375" style="26" customWidth="1"/>
    <col min="14" max="14" width="11.28515625" style="26" customWidth="1"/>
    <col min="15" max="15" width="0.7109375" style="26" customWidth="1"/>
    <col min="16" max="16" width="13.28515625" style="26" customWidth="1"/>
    <col min="17" max="17" width="0.7109375" style="26" customWidth="1"/>
    <col min="18" max="18" width="13.140625" style="26" customWidth="1"/>
    <col min="19" max="16384" width="14.42578125" style="26"/>
  </cols>
  <sheetData>
    <row r="1" spans="1:18" ht="21.75" customHeight="1" x14ac:dyDescent="0.25">
      <c r="A1" s="123" t="str">
        <f>'T 5'!A1</f>
        <v>บริษัท บูรพา เทคนิคอล เอ็นจิเนียริ่ง จำกัด (มหาชน)</v>
      </c>
      <c r="B1" s="123"/>
      <c r="C1" s="123"/>
      <c r="D1" s="123"/>
      <c r="E1" s="123"/>
      <c r="F1" s="129"/>
      <c r="G1" s="129"/>
      <c r="H1" s="129"/>
      <c r="I1" s="130"/>
      <c r="J1" s="118"/>
      <c r="K1" s="118"/>
      <c r="L1" s="118"/>
      <c r="M1" s="118"/>
      <c r="N1" s="118"/>
      <c r="O1" s="118"/>
      <c r="P1" s="118"/>
      <c r="Q1" s="118"/>
      <c r="R1" s="118"/>
    </row>
    <row r="2" spans="1:18" ht="21.75" customHeight="1" x14ac:dyDescent="0.25">
      <c r="A2" s="123" t="s">
        <v>144</v>
      </c>
      <c r="B2" s="123"/>
      <c r="C2" s="123"/>
      <c r="D2" s="123"/>
      <c r="E2" s="123"/>
      <c r="F2" s="129"/>
      <c r="G2" s="129"/>
      <c r="H2" s="129"/>
      <c r="I2" s="130"/>
      <c r="J2" s="118"/>
      <c r="K2" s="118"/>
      <c r="L2" s="118"/>
      <c r="M2" s="118"/>
      <c r="N2" s="118"/>
      <c r="O2" s="118"/>
      <c r="P2" s="118"/>
      <c r="Q2" s="118"/>
      <c r="R2" s="118"/>
    </row>
    <row r="3" spans="1:18" ht="21.75" customHeight="1" x14ac:dyDescent="0.25">
      <c r="A3" s="131" t="str">
        <f>'T 5'!A3</f>
        <v>สำหรับรอบระยะเวลาสามเดือน สิ้นสุดวันที่ 31 มีนาคม พ.ศ. 2567</v>
      </c>
      <c r="B3" s="132"/>
      <c r="C3" s="132"/>
      <c r="D3" s="133"/>
      <c r="E3" s="134"/>
      <c r="F3" s="163"/>
      <c r="G3" s="163"/>
      <c r="H3" s="163"/>
      <c r="I3" s="135"/>
      <c r="J3" s="134"/>
      <c r="K3" s="134"/>
      <c r="L3" s="134"/>
      <c r="M3" s="134"/>
      <c r="N3" s="134"/>
      <c r="O3" s="134"/>
      <c r="P3" s="134"/>
      <c r="Q3" s="134"/>
      <c r="R3" s="134"/>
    </row>
    <row r="4" spans="1:18" ht="21.75" customHeight="1" x14ac:dyDescent="0.25">
      <c r="A4" s="123"/>
      <c r="B4" s="123"/>
      <c r="C4" s="123"/>
      <c r="D4" s="118"/>
      <c r="E4" s="136"/>
      <c r="F4" s="129"/>
      <c r="G4" s="129"/>
      <c r="H4" s="129"/>
      <c r="I4" s="130"/>
      <c r="J4" s="136"/>
      <c r="K4" s="136"/>
      <c r="L4" s="136"/>
      <c r="M4" s="136"/>
      <c r="N4" s="136"/>
      <c r="O4" s="136"/>
      <c r="P4" s="136"/>
      <c r="Q4" s="136"/>
      <c r="R4" s="136"/>
    </row>
    <row r="5" spans="1:18" ht="21" customHeight="1" x14ac:dyDescent="0.25">
      <c r="A5" s="123"/>
      <c r="B5" s="123"/>
      <c r="C5" s="123"/>
      <c r="D5" s="118"/>
      <c r="E5" s="136"/>
      <c r="F5" s="169" t="s">
        <v>1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ht="21" customHeight="1" x14ac:dyDescent="0.25">
      <c r="A6" s="123"/>
      <c r="B6" s="123"/>
      <c r="C6" s="123"/>
      <c r="D6" s="118"/>
      <c r="E6" s="136"/>
      <c r="F6" s="170" t="s">
        <v>76</v>
      </c>
      <c r="G6" s="170"/>
      <c r="H6" s="170"/>
      <c r="I6" s="170"/>
      <c r="J6" s="170"/>
      <c r="K6" s="170"/>
      <c r="L6" s="170"/>
      <c r="M6" s="170"/>
      <c r="N6" s="170"/>
      <c r="O6" s="159"/>
      <c r="P6" s="159"/>
      <c r="Q6" s="159"/>
      <c r="R6" s="159"/>
    </row>
    <row r="7" spans="1:18" ht="21" customHeight="1" x14ac:dyDescent="0.25">
      <c r="A7" s="90"/>
      <c r="B7" s="90"/>
      <c r="C7" s="90"/>
      <c r="D7" s="62"/>
      <c r="E7" s="63"/>
      <c r="F7" s="169" t="s">
        <v>80</v>
      </c>
      <c r="G7" s="168"/>
      <c r="H7" s="168"/>
      <c r="I7" s="63"/>
      <c r="J7" s="169" t="s">
        <v>52</v>
      </c>
      <c r="K7" s="168"/>
      <c r="L7" s="168"/>
      <c r="M7" s="129"/>
      <c r="N7" s="129"/>
      <c r="O7" s="129"/>
      <c r="P7" s="129"/>
      <c r="Q7" s="129"/>
      <c r="R7" s="129"/>
    </row>
    <row r="8" spans="1:18" ht="21" customHeight="1" x14ac:dyDescent="0.25">
      <c r="A8" s="123"/>
      <c r="B8" s="123"/>
      <c r="C8" s="123"/>
      <c r="D8" s="62"/>
      <c r="E8" s="63"/>
      <c r="F8" s="118"/>
      <c r="G8" s="118"/>
      <c r="H8" s="118"/>
      <c r="I8" s="130"/>
      <c r="J8" s="137" t="s">
        <v>81</v>
      </c>
      <c r="K8" s="136"/>
      <c r="L8" s="118"/>
      <c r="M8" s="118"/>
      <c r="N8" s="118" t="s">
        <v>82</v>
      </c>
      <c r="O8" s="118"/>
      <c r="P8" s="118"/>
      <c r="Q8" s="118"/>
      <c r="R8" s="118"/>
    </row>
    <row r="9" spans="1:18" ht="21" customHeight="1" x14ac:dyDescent="0.25">
      <c r="A9" s="123"/>
      <c r="B9" s="123"/>
      <c r="C9" s="123"/>
      <c r="D9" s="62"/>
      <c r="E9" s="63"/>
      <c r="F9" s="118" t="s">
        <v>83</v>
      </c>
      <c r="G9" s="118"/>
      <c r="H9" s="118" t="s">
        <v>84</v>
      </c>
      <c r="I9" s="130"/>
      <c r="J9" s="138" t="s">
        <v>85</v>
      </c>
      <c r="K9" s="136"/>
      <c r="L9" s="118"/>
      <c r="M9" s="118"/>
      <c r="N9" s="118" t="s">
        <v>154</v>
      </c>
      <c r="O9" s="118"/>
      <c r="P9" s="118" t="s">
        <v>86</v>
      </c>
      <c r="Q9" s="118"/>
      <c r="R9" s="118" t="s">
        <v>130</v>
      </c>
    </row>
    <row r="10" spans="1:18" ht="21" customHeight="1" x14ac:dyDescent="0.25">
      <c r="A10" s="123"/>
      <c r="B10" s="123"/>
      <c r="C10" s="123"/>
      <c r="D10" s="62"/>
      <c r="E10" s="63"/>
      <c r="F10" s="118" t="s">
        <v>87</v>
      </c>
      <c r="G10" s="118"/>
      <c r="H10" s="118" t="s">
        <v>88</v>
      </c>
      <c r="I10" s="136"/>
      <c r="J10" s="118" t="s">
        <v>89</v>
      </c>
      <c r="K10" s="136"/>
      <c r="L10" s="118" t="s">
        <v>54</v>
      </c>
      <c r="M10" s="118"/>
      <c r="N10" s="118" t="s">
        <v>90</v>
      </c>
      <c r="O10" s="118"/>
      <c r="P10" s="118" t="s">
        <v>91</v>
      </c>
      <c r="Q10" s="118"/>
      <c r="R10" s="118" t="s">
        <v>46</v>
      </c>
    </row>
    <row r="11" spans="1:18" ht="21" customHeight="1" x14ac:dyDescent="0.25">
      <c r="A11" s="90"/>
      <c r="B11" s="90"/>
      <c r="C11" s="90"/>
      <c r="D11" s="156"/>
      <c r="E11" s="63"/>
      <c r="F11" s="133" t="s">
        <v>7</v>
      </c>
      <c r="G11" s="118"/>
      <c r="H11" s="133" t="s">
        <v>7</v>
      </c>
      <c r="I11" s="136"/>
      <c r="J11" s="133" t="s">
        <v>7</v>
      </c>
      <c r="K11" s="136"/>
      <c r="L11" s="133" t="s">
        <v>7</v>
      </c>
      <c r="M11" s="118"/>
      <c r="N11" s="133" t="s">
        <v>7</v>
      </c>
      <c r="O11" s="118"/>
      <c r="P11" s="133" t="s">
        <v>7</v>
      </c>
      <c r="Q11" s="118"/>
      <c r="R11" s="133" t="s">
        <v>7</v>
      </c>
    </row>
    <row r="12" spans="1:18" ht="4.1500000000000004" customHeight="1" x14ac:dyDescent="0.25">
      <c r="A12" s="90"/>
      <c r="B12" s="90"/>
      <c r="C12" s="90"/>
      <c r="D12" s="62"/>
      <c r="E12" s="63"/>
      <c r="F12" s="118"/>
      <c r="G12" s="118"/>
      <c r="H12" s="118"/>
      <c r="I12" s="136"/>
      <c r="J12" s="118"/>
      <c r="K12" s="136"/>
      <c r="L12" s="118"/>
      <c r="M12" s="118"/>
      <c r="N12" s="118"/>
      <c r="O12" s="118"/>
      <c r="P12" s="118"/>
      <c r="Q12" s="118"/>
      <c r="R12" s="118"/>
    </row>
    <row r="13" spans="1:18" s="22" customFormat="1" ht="21" customHeight="1" x14ac:dyDescent="0.25">
      <c r="A13" s="122" t="s">
        <v>126</v>
      </c>
      <c r="B13" s="89"/>
      <c r="C13" s="89"/>
      <c r="D13" s="140"/>
      <c r="E13" s="60"/>
      <c r="F13" s="57">
        <v>280000000</v>
      </c>
      <c r="G13" s="57"/>
      <c r="H13" s="57">
        <v>507734162</v>
      </c>
      <c r="I13" s="57"/>
      <c r="J13" s="57">
        <v>13817525</v>
      </c>
      <c r="K13" s="57"/>
      <c r="L13" s="57">
        <v>103446481</v>
      </c>
      <c r="M13" s="57"/>
      <c r="N13" s="57">
        <f>SUM(L13,J13,H13,F13)</f>
        <v>904998168</v>
      </c>
      <c r="O13" s="57"/>
      <c r="P13" s="57">
        <v>1910335</v>
      </c>
      <c r="Q13" s="57"/>
      <c r="R13" s="57">
        <f>SUM(N13:P13)</f>
        <v>906908503</v>
      </c>
    </row>
    <row r="14" spans="1:18" s="22" customFormat="1" ht="21" customHeight="1" x14ac:dyDescent="0.25">
      <c r="A14" s="89" t="s">
        <v>155</v>
      </c>
      <c r="B14" s="89"/>
      <c r="C14" s="89"/>
      <c r="D14" s="140"/>
      <c r="E14" s="60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22" customFormat="1" ht="21" customHeight="1" x14ac:dyDescent="0.25">
      <c r="A15" s="89" t="s">
        <v>156</v>
      </c>
      <c r="B15" s="89"/>
      <c r="C15" s="89"/>
      <c r="D15" s="140"/>
      <c r="E15" s="60"/>
      <c r="F15" s="58">
        <v>0</v>
      </c>
      <c r="G15" s="57"/>
      <c r="H15" s="58">
        <v>0</v>
      </c>
      <c r="I15" s="57"/>
      <c r="J15" s="58">
        <v>0</v>
      </c>
      <c r="K15" s="57"/>
      <c r="L15" s="58">
        <v>12562624</v>
      </c>
      <c r="M15" s="57"/>
      <c r="N15" s="59">
        <f t="shared" ref="N15" si="0">SUM(L15,J15,H15,F15)</f>
        <v>12562624</v>
      </c>
      <c r="O15" s="57"/>
      <c r="P15" s="58">
        <v>1559071</v>
      </c>
      <c r="Q15" s="57"/>
      <c r="R15" s="58">
        <f>SUM(N15:Q15)</f>
        <v>14121695</v>
      </c>
    </row>
    <row r="16" spans="1:18" s="22" customFormat="1" ht="4.1500000000000004" customHeight="1" x14ac:dyDescent="0.25">
      <c r="A16" s="89"/>
      <c r="B16" s="89"/>
      <c r="C16" s="89"/>
      <c r="D16" s="140"/>
      <c r="E16" s="60"/>
      <c r="F16" s="57"/>
      <c r="G16" s="57"/>
      <c r="H16" s="57"/>
      <c r="I16" s="60"/>
      <c r="J16" s="57"/>
      <c r="K16" s="60"/>
      <c r="L16" s="57"/>
      <c r="M16" s="57"/>
      <c r="N16" s="57"/>
      <c r="O16" s="57"/>
      <c r="P16" s="57"/>
      <c r="Q16" s="57"/>
      <c r="R16" s="57"/>
    </row>
    <row r="17" spans="1:19" s="22" customFormat="1" ht="21" customHeight="1" thickBot="1" x14ac:dyDescent="0.3">
      <c r="A17" s="122" t="s">
        <v>135</v>
      </c>
      <c r="B17" s="89"/>
      <c r="C17" s="89"/>
      <c r="D17" s="140"/>
      <c r="E17" s="60"/>
      <c r="F17" s="61">
        <f>SUM(F13:F15)</f>
        <v>280000000</v>
      </c>
      <c r="G17" s="57"/>
      <c r="H17" s="61">
        <f>SUM(H13:H15)</f>
        <v>507734162</v>
      </c>
      <c r="I17" s="60"/>
      <c r="J17" s="61">
        <f>SUM(J13:J15)</f>
        <v>13817525</v>
      </c>
      <c r="K17" s="60"/>
      <c r="L17" s="61">
        <f>SUM(L13:L15)</f>
        <v>116009105</v>
      </c>
      <c r="M17" s="57"/>
      <c r="N17" s="61">
        <f>SUM(N13:N15)</f>
        <v>917560792</v>
      </c>
      <c r="O17" s="57"/>
      <c r="P17" s="61">
        <f>SUM(P13:P15)</f>
        <v>3469406</v>
      </c>
      <c r="Q17" s="57"/>
      <c r="R17" s="61">
        <f>SUM(R13:R16)</f>
        <v>921030198</v>
      </c>
    </row>
    <row r="18" spans="1:19" ht="21" customHeight="1" thickTop="1" x14ac:dyDescent="0.25">
      <c r="A18" s="123"/>
      <c r="B18" s="90"/>
      <c r="C18" s="90"/>
      <c r="D18" s="141"/>
      <c r="E18" s="63"/>
      <c r="F18" s="62"/>
      <c r="G18" s="62"/>
      <c r="H18" s="62"/>
      <c r="I18" s="63"/>
      <c r="J18" s="62"/>
      <c r="K18" s="63"/>
      <c r="L18" s="62"/>
      <c r="M18" s="62"/>
      <c r="N18" s="62"/>
      <c r="O18" s="62"/>
      <c r="P18" s="62"/>
      <c r="Q18" s="62"/>
      <c r="R18" s="62"/>
    </row>
    <row r="19" spans="1:19" ht="21" customHeight="1" x14ac:dyDescent="0.25">
      <c r="A19" s="122" t="s">
        <v>138</v>
      </c>
      <c r="B19" s="89"/>
      <c r="C19" s="89"/>
      <c r="D19" s="140"/>
      <c r="E19" s="63"/>
      <c r="F19" s="64">
        <v>280000000</v>
      </c>
      <c r="G19" s="65"/>
      <c r="H19" s="64">
        <v>507734162</v>
      </c>
      <c r="I19" s="66"/>
      <c r="J19" s="64">
        <v>16778762</v>
      </c>
      <c r="K19" s="66"/>
      <c r="L19" s="64">
        <v>156302686</v>
      </c>
      <c r="M19" s="65"/>
      <c r="N19" s="64">
        <f>SUM(F19:L19)</f>
        <v>960815610</v>
      </c>
      <c r="O19" s="65"/>
      <c r="P19" s="64">
        <v>1031661</v>
      </c>
      <c r="Q19" s="65"/>
      <c r="R19" s="64">
        <f>SUM(N19:P19)</f>
        <v>961847271</v>
      </c>
    </row>
    <row r="20" spans="1:19" ht="21" customHeight="1" x14ac:dyDescent="0.25">
      <c r="A20" s="89" t="s">
        <v>157</v>
      </c>
      <c r="B20" s="89"/>
      <c r="C20" s="89"/>
      <c r="D20" s="140"/>
      <c r="E20" s="63"/>
      <c r="F20" s="67"/>
      <c r="G20" s="62"/>
      <c r="H20" s="67"/>
      <c r="I20" s="62"/>
      <c r="J20" s="67"/>
      <c r="K20" s="62"/>
      <c r="L20" s="67"/>
      <c r="M20" s="62"/>
      <c r="N20" s="67"/>
      <c r="O20" s="62"/>
      <c r="P20" s="67"/>
      <c r="Q20" s="62"/>
      <c r="R20" s="67"/>
    </row>
    <row r="21" spans="1:19" ht="21" customHeight="1" x14ac:dyDescent="0.25">
      <c r="A21" s="89" t="s">
        <v>156</v>
      </c>
      <c r="B21" s="89"/>
      <c r="C21" s="89"/>
      <c r="D21" s="140"/>
      <c r="E21" s="63"/>
      <c r="F21" s="68">
        <v>0</v>
      </c>
      <c r="G21" s="62"/>
      <c r="H21" s="68">
        <v>0</v>
      </c>
      <c r="I21" s="62"/>
      <c r="J21" s="68">
        <v>0</v>
      </c>
      <c r="K21" s="62"/>
      <c r="L21" s="68">
        <v>11608467</v>
      </c>
      <c r="M21" s="62"/>
      <c r="N21" s="69">
        <f t="shared" ref="N21" si="1">SUM(L21,J21,H21,F21)</f>
        <v>11608467</v>
      </c>
      <c r="O21" s="62"/>
      <c r="P21" s="71">
        <v>-854</v>
      </c>
      <c r="Q21" s="62"/>
      <c r="R21" s="68">
        <f>SUM(N21:Q21)</f>
        <v>11607613</v>
      </c>
    </row>
    <row r="22" spans="1:19" ht="4.1500000000000004" customHeight="1" x14ac:dyDescent="0.25">
      <c r="A22" s="90"/>
      <c r="B22" s="90"/>
      <c r="C22" s="90"/>
      <c r="D22" s="141"/>
      <c r="E22" s="63"/>
      <c r="F22" s="67"/>
      <c r="G22" s="62"/>
      <c r="H22" s="67"/>
      <c r="I22" s="63"/>
      <c r="J22" s="67"/>
      <c r="K22" s="63"/>
      <c r="L22" s="67"/>
      <c r="M22" s="62"/>
      <c r="N22" s="67"/>
      <c r="O22" s="62"/>
      <c r="P22" s="67"/>
      <c r="Q22" s="62"/>
      <c r="R22" s="67"/>
    </row>
    <row r="23" spans="1:19" ht="21" customHeight="1" thickBot="1" x14ac:dyDescent="0.3">
      <c r="A23" s="123" t="s">
        <v>139</v>
      </c>
      <c r="B23" s="90"/>
      <c r="C23" s="90"/>
      <c r="D23" s="141"/>
      <c r="E23" s="63"/>
      <c r="F23" s="70">
        <f>SUM(F19:F21)</f>
        <v>280000000</v>
      </c>
      <c r="G23" s="62"/>
      <c r="H23" s="70">
        <f>SUM(H19:H21)</f>
        <v>507734162</v>
      </c>
      <c r="I23" s="63"/>
      <c r="J23" s="70">
        <f>SUM(J19:J21)</f>
        <v>16778762</v>
      </c>
      <c r="K23" s="63"/>
      <c r="L23" s="70">
        <f>SUM(L19:L21)</f>
        <v>167911153</v>
      </c>
      <c r="M23" s="62"/>
      <c r="N23" s="70">
        <f>SUM(N19:N21)</f>
        <v>972424077</v>
      </c>
      <c r="O23" s="62"/>
      <c r="P23" s="70">
        <f>SUM(P19:P21)</f>
        <v>1030807</v>
      </c>
      <c r="Q23" s="62"/>
      <c r="R23" s="70">
        <f>SUM(R19:R22)</f>
        <v>973454884</v>
      </c>
      <c r="S23" s="148"/>
    </row>
    <row r="24" spans="1:19" ht="19.5" thickTop="1" x14ac:dyDescent="0.25">
      <c r="A24" s="123"/>
      <c r="B24" s="90"/>
      <c r="C24" s="90"/>
      <c r="D24" s="141"/>
      <c r="E24" s="63"/>
      <c r="F24" s="62"/>
      <c r="G24" s="62"/>
      <c r="H24" s="62"/>
      <c r="I24" s="63"/>
      <c r="J24" s="62"/>
      <c r="K24" s="63"/>
      <c r="L24" s="62"/>
      <c r="M24" s="62"/>
      <c r="N24" s="62"/>
      <c r="O24" s="62"/>
      <c r="P24" s="62"/>
      <c r="Q24" s="62"/>
      <c r="R24" s="62"/>
    </row>
    <row r="25" spans="1:19" ht="18.75" x14ac:dyDescent="0.25">
      <c r="A25" s="123"/>
      <c r="B25" s="90"/>
      <c r="C25" s="90"/>
      <c r="D25" s="141"/>
      <c r="E25" s="63"/>
      <c r="F25" s="62"/>
      <c r="G25" s="62"/>
      <c r="H25" s="62"/>
      <c r="I25" s="63"/>
      <c r="J25" s="62"/>
      <c r="K25" s="63"/>
      <c r="L25" s="62"/>
      <c r="M25" s="62"/>
      <c r="N25" s="62"/>
      <c r="O25" s="62"/>
      <c r="P25" s="62"/>
      <c r="Q25" s="62"/>
      <c r="R25" s="62"/>
    </row>
    <row r="26" spans="1:19" ht="18.75" x14ac:dyDescent="0.25">
      <c r="A26" s="123"/>
      <c r="B26" s="90"/>
      <c r="C26" s="90"/>
      <c r="D26" s="141"/>
      <c r="E26" s="63"/>
      <c r="F26" s="62"/>
      <c r="G26" s="62"/>
      <c r="H26" s="62"/>
      <c r="I26" s="63"/>
      <c r="J26" s="62"/>
      <c r="K26" s="63"/>
      <c r="L26" s="62"/>
      <c r="M26" s="62"/>
      <c r="N26" s="62"/>
      <c r="O26" s="62"/>
      <c r="P26" s="62"/>
      <c r="Q26" s="62"/>
      <c r="R26" s="62"/>
    </row>
    <row r="27" spans="1:19" ht="18.75" customHeight="1" x14ac:dyDescent="0.25">
      <c r="A27" s="123"/>
      <c r="B27" s="90"/>
      <c r="C27" s="90"/>
      <c r="D27" s="141"/>
      <c r="E27" s="63"/>
      <c r="F27" s="62"/>
      <c r="G27" s="62"/>
      <c r="H27" s="62"/>
      <c r="I27" s="63"/>
      <c r="J27" s="62"/>
      <c r="K27" s="63"/>
      <c r="L27" s="62"/>
      <c r="M27" s="62"/>
      <c r="N27" s="62"/>
      <c r="O27" s="62"/>
      <c r="P27" s="62"/>
      <c r="Q27" s="62"/>
      <c r="R27" s="62"/>
    </row>
    <row r="28" spans="1:19" ht="22.35" customHeight="1" x14ac:dyDescent="0.25">
      <c r="A28" s="124" t="s">
        <v>78</v>
      </c>
      <c r="B28" s="124"/>
      <c r="C28" s="124"/>
      <c r="D28" s="125"/>
      <c r="E28" s="126"/>
      <c r="F28" s="127"/>
      <c r="G28" s="127"/>
      <c r="H28" s="127"/>
      <c r="I28" s="128"/>
      <c r="J28" s="126"/>
      <c r="K28" s="126"/>
      <c r="L28" s="126"/>
      <c r="M28" s="126"/>
      <c r="N28" s="126"/>
      <c r="O28" s="126"/>
      <c r="P28" s="126"/>
      <c r="Q28" s="126"/>
      <c r="R28" s="126"/>
    </row>
  </sheetData>
  <mergeCells count="4">
    <mergeCell ref="F5:R5"/>
    <mergeCell ref="F7:H7"/>
    <mergeCell ref="J7:L7"/>
    <mergeCell ref="F6:N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D6CD-DFB4-4843-95CD-F1F6EAA32A41}">
  <dimension ref="A1:X27"/>
  <sheetViews>
    <sheetView topLeftCell="A10" zoomScaleNormal="100" zoomScaleSheetLayoutView="84" workbookViewId="0">
      <selection activeCell="L26" sqref="L26"/>
    </sheetView>
  </sheetViews>
  <sheetFormatPr defaultColWidth="14.42578125" defaultRowHeight="21.75" customHeight="1" x14ac:dyDescent="0.25"/>
  <cols>
    <col min="1" max="2" width="1.7109375" style="26" customWidth="1"/>
    <col min="3" max="3" width="29.5703125" style="26" customWidth="1"/>
    <col min="4" max="4" width="8.28515625" style="26" customWidth="1"/>
    <col min="5" max="5" width="1" style="26" customWidth="1"/>
    <col min="6" max="6" width="15.7109375" style="26" customWidth="1"/>
    <col min="7" max="7" width="1" style="26" customWidth="1"/>
    <col min="8" max="8" width="15.7109375" style="26" customWidth="1"/>
    <col min="9" max="9" width="1" style="26" customWidth="1"/>
    <col min="10" max="10" width="15.7109375" style="26" customWidth="1"/>
    <col min="11" max="11" width="1" style="26" customWidth="1"/>
    <col min="12" max="12" width="15.7109375" style="26" customWidth="1"/>
    <col min="13" max="13" width="1" style="26" customWidth="1"/>
    <col min="14" max="14" width="15.7109375" style="26" customWidth="1"/>
    <col min="15" max="16384" width="14.42578125" style="26"/>
  </cols>
  <sheetData>
    <row r="1" spans="1:14" ht="21.75" customHeight="1" x14ac:dyDescent="0.25">
      <c r="A1" s="110" t="str">
        <f>'T6'!A1</f>
        <v>บริษัท บูรพา เทคนิคอล เอ็นจิเนียริ่ง จำกัด (มหาชน)</v>
      </c>
      <c r="B1" s="110"/>
      <c r="C1" s="110"/>
      <c r="D1" s="110"/>
      <c r="E1" s="110"/>
      <c r="F1" s="30"/>
      <c r="G1" s="30"/>
      <c r="H1" s="30"/>
      <c r="I1" s="30"/>
      <c r="J1" s="31"/>
      <c r="K1" s="31"/>
      <c r="L1" s="31"/>
      <c r="M1" s="31"/>
      <c r="N1" s="31"/>
    </row>
    <row r="2" spans="1:14" ht="21.75" customHeight="1" x14ac:dyDescent="0.25">
      <c r="A2" s="110" t="s">
        <v>144</v>
      </c>
      <c r="B2" s="110"/>
      <c r="C2" s="110"/>
      <c r="D2" s="110"/>
      <c r="E2" s="110"/>
      <c r="F2" s="30"/>
      <c r="G2" s="30"/>
      <c r="H2" s="30"/>
      <c r="I2" s="30"/>
      <c r="J2" s="31"/>
      <c r="K2" s="31"/>
      <c r="L2" s="31"/>
      <c r="M2" s="31"/>
      <c r="N2" s="31"/>
    </row>
    <row r="3" spans="1:14" ht="21.75" customHeight="1" x14ac:dyDescent="0.25">
      <c r="A3" s="111" t="str">
        <f>'T 5'!A3</f>
        <v>สำหรับรอบระยะเวลาสามเดือน สิ้นสุดวันที่ 31 มีนาคม พ.ศ. 2567</v>
      </c>
      <c r="B3" s="112"/>
      <c r="C3" s="112"/>
      <c r="D3" s="113"/>
      <c r="E3" s="114"/>
      <c r="F3" s="160"/>
      <c r="G3" s="160"/>
      <c r="H3" s="160"/>
      <c r="I3" s="160"/>
      <c r="J3" s="113"/>
      <c r="K3" s="113"/>
      <c r="L3" s="113"/>
      <c r="M3" s="113"/>
      <c r="N3" s="113"/>
    </row>
    <row r="4" spans="1:14" ht="21.75" customHeight="1" x14ac:dyDescent="0.25">
      <c r="F4" s="96"/>
      <c r="G4" s="96"/>
      <c r="H4" s="96"/>
      <c r="I4" s="96"/>
      <c r="J4" s="24"/>
      <c r="K4" s="24"/>
      <c r="L4" s="24"/>
      <c r="M4" s="24"/>
      <c r="N4" s="24"/>
    </row>
    <row r="5" spans="1:14" ht="21.75" customHeight="1" x14ac:dyDescent="0.25">
      <c r="A5" s="110"/>
      <c r="B5" s="110"/>
      <c r="C5" s="110"/>
      <c r="D5" s="31"/>
      <c r="E5" s="115"/>
      <c r="F5" s="164" t="s">
        <v>2</v>
      </c>
      <c r="G5" s="168"/>
      <c r="H5" s="168"/>
      <c r="I5" s="168"/>
      <c r="J5" s="168"/>
      <c r="K5" s="168"/>
      <c r="L5" s="168"/>
      <c r="M5" s="168"/>
      <c r="N5" s="168"/>
    </row>
    <row r="6" spans="1:14" ht="21.75" customHeight="1" x14ac:dyDescent="0.25">
      <c r="D6" s="24"/>
      <c r="E6" s="116"/>
      <c r="F6" s="169" t="s">
        <v>80</v>
      </c>
      <c r="G6" s="168"/>
      <c r="H6" s="168"/>
      <c r="I6" s="24"/>
      <c r="J6" s="164" t="s">
        <v>52</v>
      </c>
      <c r="K6" s="168"/>
      <c r="L6" s="168"/>
      <c r="M6" s="30"/>
      <c r="N6" s="30"/>
    </row>
    <row r="7" spans="1:14" ht="21.75" customHeight="1" x14ac:dyDescent="0.25">
      <c r="A7" s="110"/>
      <c r="B7" s="110"/>
      <c r="C7" s="110"/>
      <c r="D7" s="24"/>
      <c r="E7" s="116"/>
      <c r="F7" s="31"/>
      <c r="G7" s="31"/>
      <c r="H7" s="31"/>
      <c r="I7" s="30"/>
      <c r="J7" s="117" t="s">
        <v>81</v>
      </c>
      <c r="K7" s="31"/>
      <c r="L7" s="31"/>
      <c r="M7" s="31"/>
      <c r="N7" s="31"/>
    </row>
    <row r="8" spans="1:14" ht="21.75" customHeight="1" x14ac:dyDescent="0.25">
      <c r="A8" s="110"/>
      <c r="B8" s="110"/>
      <c r="C8" s="110"/>
      <c r="D8" s="24"/>
      <c r="E8" s="116"/>
      <c r="F8" s="31" t="s">
        <v>83</v>
      </c>
      <c r="G8" s="31"/>
      <c r="H8" s="31" t="s">
        <v>84</v>
      </c>
      <c r="I8" s="30"/>
      <c r="J8" s="33" t="s">
        <v>85</v>
      </c>
      <c r="K8" s="31"/>
      <c r="L8" s="31"/>
      <c r="M8" s="31"/>
      <c r="N8" s="118" t="s">
        <v>130</v>
      </c>
    </row>
    <row r="9" spans="1:14" ht="21.75" customHeight="1" x14ac:dyDescent="0.25">
      <c r="A9" s="110"/>
      <c r="B9" s="110"/>
      <c r="C9" s="110"/>
      <c r="D9" s="24"/>
      <c r="E9" s="116"/>
      <c r="F9" s="31" t="s">
        <v>87</v>
      </c>
      <c r="G9" s="31"/>
      <c r="H9" s="31" t="s">
        <v>88</v>
      </c>
      <c r="I9" s="31"/>
      <c r="J9" s="31" t="s">
        <v>89</v>
      </c>
      <c r="K9" s="31"/>
      <c r="L9" s="31" t="s">
        <v>54</v>
      </c>
      <c r="M9" s="31"/>
      <c r="N9" s="118" t="s">
        <v>46</v>
      </c>
    </row>
    <row r="10" spans="1:14" s="22" customFormat="1" ht="21.75" customHeight="1" x14ac:dyDescent="0.25">
      <c r="D10" s="97"/>
      <c r="E10" s="119"/>
      <c r="F10" s="120" t="s">
        <v>7</v>
      </c>
      <c r="G10" s="32"/>
      <c r="H10" s="120" t="s">
        <v>7</v>
      </c>
      <c r="I10" s="32"/>
      <c r="J10" s="120" t="s">
        <v>7</v>
      </c>
      <c r="K10" s="32"/>
      <c r="L10" s="120" t="s">
        <v>7</v>
      </c>
      <c r="M10" s="32"/>
      <c r="N10" s="120" t="s">
        <v>7</v>
      </c>
    </row>
    <row r="11" spans="1:14" s="22" customFormat="1" ht="6" customHeight="1" x14ac:dyDescent="0.25">
      <c r="D11" s="97"/>
      <c r="E11" s="119"/>
      <c r="F11" s="25"/>
      <c r="G11" s="25"/>
      <c r="H11" s="25"/>
      <c r="I11" s="25"/>
      <c r="J11" s="25"/>
      <c r="K11" s="25"/>
      <c r="L11" s="25"/>
      <c r="M11" s="25"/>
      <c r="N11" s="25"/>
    </row>
    <row r="12" spans="1:14" s="22" customFormat="1" ht="21.75" customHeight="1" x14ac:dyDescent="0.25">
      <c r="A12" s="82" t="s">
        <v>126</v>
      </c>
      <c r="D12" s="97"/>
      <c r="E12" s="119"/>
      <c r="F12" s="25">
        <v>280000000</v>
      </c>
      <c r="G12" s="25"/>
      <c r="H12" s="25">
        <v>507734162</v>
      </c>
      <c r="I12" s="25"/>
      <c r="J12" s="25">
        <v>13817525</v>
      </c>
      <c r="K12" s="25"/>
      <c r="L12" s="25">
        <v>95633387</v>
      </c>
      <c r="M12" s="25"/>
      <c r="N12" s="25">
        <f>SUM(F12:L12)</f>
        <v>897185074</v>
      </c>
    </row>
    <row r="13" spans="1:14" s="22" customFormat="1" ht="21.75" customHeight="1" x14ac:dyDescent="0.25">
      <c r="A13" s="89" t="s">
        <v>157</v>
      </c>
      <c r="B13" s="89"/>
      <c r="C13" s="89"/>
      <c r="D13" s="97"/>
      <c r="E13" s="119"/>
      <c r="F13" s="25"/>
      <c r="G13" s="25"/>
      <c r="H13" s="25"/>
      <c r="I13" s="25"/>
      <c r="J13" s="25"/>
      <c r="K13" s="25"/>
      <c r="L13" s="25"/>
      <c r="M13" s="25"/>
      <c r="N13" s="25"/>
    </row>
    <row r="14" spans="1:14" s="22" customFormat="1" ht="21.75" customHeight="1" x14ac:dyDescent="0.25">
      <c r="A14" s="121" t="s">
        <v>156</v>
      </c>
      <c r="D14" s="97"/>
      <c r="E14" s="119"/>
      <c r="F14" s="13">
        <v>0</v>
      </c>
      <c r="G14" s="25"/>
      <c r="H14" s="13">
        <v>0</v>
      </c>
      <c r="I14" s="25"/>
      <c r="J14" s="13">
        <v>0</v>
      </c>
      <c r="K14" s="25"/>
      <c r="L14" s="13">
        <v>4030516</v>
      </c>
      <c r="M14" s="25"/>
      <c r="N14" s="13">
        <f>SUM(F14:L14)</f>
        <v>4030516</v>
      </c>
    </row>
    <row r="15" spans="1:14" s="22" customFormat="1" ht="6" customHeight="1" x14ac:dyDescent="0.25">
      <c r="D15" s="97"/>
      <c r="E15" s="119"/>
      <c r="F15" s="50"/>
      <c r="G15" s="25"/>
      <c r="H15" s="50"/>
      <c r="I15" s="50"/>
      <c r="J15" s="50"/>
      <c r="K15" s="50"/>
      <c r="L15" s="50"/>
      <c r="M15" s="50"/>
      <c r="N15" s="50"/>
    </row>
    <row r="16" spans="1:14" s="22" customFormat="1" ht="21.75" customHeight="1" thickBot="1" x14ac:dyDescent="0.3">
      <c r="A16" s="122" t="s">
        <v>135</v>
      </c>
      <c r="D16" s="97"/>
      <c r="E16" s="119"/>
      <c r="F16" s="52">
        <f>SUM(F12:F14)</f>
        <v>280000000</v>
      </c>
      <c r="G16" s="25"/>
      <c r="H16" s="52">
        <f>SUM(H12:H14)</f>
        <v>507734162</v>
      </c>
      <c r="I16" s="25"/>
      <c r="J16" s="52">
        <f>SUM(J12:J14)</f>
        <v>13817525</v>
      </c>
      <c r="K16" s="25"/>
      <c r="L16" s="52">
        <f>SUM(L12:L14)</f>
        <v>99663903</v>
      </c>
      <c r="M16" s="25"/>
      <c r="N16" s="52">
        <f>SUM(N12:N14)</f>
        <v>901215590</v>
      </c>
    </row>
    <row r="17" spans="1:24" ht="21.75" customHeight="1" thickTop="1" x14ac:dyDescent="0.25">
      <c r="F17" s="24"/>
      <c r="G17" s="24"/>
      <c r="H17" s="24"/>
      <c r="I17" s="24"/>
      <c r="J17" s="24"/>
      <c r="K17" s="24"/>
      <c r="L17" s="24"/>
      <c r="M17" s="24"/>
      <c r="N17" s="24"/>
    </row>
    <row r="18" spans="1:24" ht="21.75" customHeight="1" x14ac:dyDescent="0.25">
      <c r="A18" s="122" t="s">
        <v>138</v>
      </c>
      <c r="D18" s="96"/>
      <c r="E18" s="116"/>
      <c r="F18" s="64">
        <v>280000000</v>
      </c>
      <c r="G18" s="65"/>
      <c r="H18" s="64">
        <v>507734162</v>
      </c>
      <c r="I18" s="65"/>
      <c r="J18" s="64">
        <v>16778762</v>
      </c>
      <c r="K18" s="65"/>
      <c r="L18" s="64">
        <v>151801631</v>
      </c>
      <c r="M18" s="65"/>
      <c r="N18" s="64">
        <f>SUM(F18:L18)</f>
        <v>956314555</v>
      </c>
    </row>
    <row r="19" spans="1:24" ht="21.75" customHeight="1" x14ac:dyDescent="0.25">
      <c r="A19" s="90" t="s">
        <v>155</v>
      </c>
      <c r="B19" s="90"/>
      <c r="C19" s="90"/>
      <c r="D19" s="96"/>
      <c r="E19" s="116"/>
      <c r="F19" s="42"/>
      <c r="G19" s="24"/>
      <c r="H19" s="42"/>
      <c r="I19" s="24"/>
      <c r="J19" s="42"/>
      <c r="K19" s="24"/>
      <c r="L19" s="42"/>
      <c r="M19" s="24"/>
      <c r="N19" s="42"/>
    </row>
    <row r="20" spans="1:24" ht="21.75" customHeight="1" x14ac:dyDescent="0.25">
      <c r="A20" s="89" t="s">
        <v>156</v>
      </c>
      <c r="B20" s="22"/>
      <c r="C20" s="22"/>
      <c r="D20" s="97"/>
      <c r="E20" s="116"/>
      <c r="F20" s="7">
        <v>0</v>
      </c>
      <c r="G20" s="24"/>
      <c r="H20" s="7">
        <v>0</v>
      </c>
      <c r="I20" s="24"/>
      <c r="J20" s="7">
        <v>0</v>
      </c>
      <c r="K20" s="24"/>
      <c r="L20" s="7">
        <f>'T 5'!P52</f>
        <v>6682541</v>
      </c>
      <c r="M20" s="24"/>
      <c r="N20" s="7">
        <f>SUM(F20:L20)</f>
        <v>6682541</v>
      </c>
      <c r="X20" s="171"/>
    </row>
    <row r="21" spans="1:24" ht="6" customHeight="1" x14ac:dyDescent="0.25">
      <c r="A21" s="22"/>
      <c r="B21" s="22"/>
      <c r="C21" s="22"/>
      <c r="D21" s="97"/>
      <c r="E21" s="116"/>
      <c r="F21" s="49"/>
      <c r="G21" s="24"/>
      <c r="H21" s="49"/>
      <c r="I21" s="21"/>
      <c r="J21" s="49"/>
      <c r="K21" s="21"/>
      <c r="L21" s="49"/>
      <c r="M21" s="21"/>
      <c r="N21" s="49"/>
    </row>
    <row r="22" spans="1:24" ht="21.75" customHeight="1" thickBot="1" x14ac:dyDescent="0.3">
      <c r="A22" s="123" t="s">
        <v>139</v>
      </c>
      <c r="B22" s="22"/>
      <c r="C22" s="22"/>
      <c r="D22" s="97"/>
      <c r="E22" s="116"/>
      <c r="F22" s="51">
        <f>SUM(F18:F20)</f>
        <v>280000000</v>
      </c>
      <c r="G22" s="24"/>
      <c r="H22" s="51">
        <f>SUM(H18:H20)</f>
        <v>507734162</v>
      </c>
      <c r="I22" s="24"/>
      <c r="J22" s="51">
        <f>SUM(J18:J20)</f>
        <v>16778762</v>
      </c>
      <c r="K22" s="24"/>
      <c r="L22" s="51">
        <f>SUM(L18:L20)</f>
        <v>158484172</v>
      </c>
      <c r="M22" s="24"/>
      <c r="N22" s="51">
        <f>SUM(N18:N20)</f>
        <v>962997096</v>
      </c>
    </row>
    <row r="23" spans="1:24" ht="21.75" customHeight="1" thickTop="1" x14ac:dyDescent="0.25">
      <c r="F23" s="24"/>
      <c r="G23" s="24"/>
      <c r="H23" s="24"/>
      <c r="I23" s="24"/>
      <c r="J23" s="24"/>
      <c r="K23" s="24"/>
      <c r="L23" s="24"/>
      <c r="M23" s="24"/>
      <c r="N23" s="24"/>
    </row>
    <row r="24" spans="1:24" ht="21.75" customHeight="1" x14ac:dyDescent="0.25">
      <c r="F24" s="24"/>
      <c r="G24" s="24"/>
      <c r="H24" s="24"/>
      <c r="I24" s="24"/>
      <c r="J24" s="24"/>
      <c r="K24" s="24"/>
      <c r="L24" s="24"/>
      <c r="M24" s="24"/>
      <c r="N24" s="24"/>
    </row>
    <row r="25" spans="1:24" ht="21.75" customHeight="1" x14ac:dyDescent="0.25">
      <c r="F25" s="24"/>
      <c r="G25" s="24"/>
      <c r="H25" s="24"/>
      <c r="I25" s="24"/>
      <c r="J25" s="24"/>
      <c r="K25" s="24"/>
      <c r="L25" s="24"/>
      <c r="M25" s="24"/>
      <c r="N25" s="24"/>
    </row>
    <row r="26" spans="1:24" ht="16.5" customHeight="1" x14ac:dyDescent="0.25">
      <c r="F26" s="24"/>
      <c r="G26" s="24"/>
      <c r="H26" s="24"/>
      <c r="I26" s="24"/>
      <c r="J26" s="24"/>
      <c r="K26" s="24"/>
      <c r="L26" s="24"/>
      <c r="M26" s="24"/>
      <c r="N26" s="24"/>
    </row>
    <row r="27" spans="1:24" ht="22.35" customHeight="1" x14ac:dyDescent="0.25">
      <c r="A27" s="124" t="s">
        <v>78</v>
      </c>
      <c r="B27" s="124"/>
      <c r="C27" s="124"/>
      <c r="D27" s="125"/>
      <c r="E27" s="126"/>
      <c r="F27" s="127"/>
      <c r="G27" s="127"/>
      <c r="H27" s="127"/>
      <c r="I27" s="128"/>
      <c r="J27" s="126"/>
      <c r="K27" s="126"/>
      <c r="L27" s="126"/>
      <c r="M27" s="126"/>
      <c r="N27" s="126"/>
    </row>
  </sheetData>
  <mergeCells count="3">
    <mergeCell ref="F5:N5"/>
    <mergeCell ref="F6:H6"/>
    <mergeCell ref="J6:L6"/>
  </mergeCells>
  <pageMargins left="1" right="1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B7E7A-185F-4E9A-9C9D-9522F3F95044}">
  <sheetPr>
    <tabColor theme="5"/>
  </sheetPr>
  <dimension ref="A1:K93"/>
  <sheetViews>
    <sheetView tabSelected="1" zoomScaleNormal="100" zoomScaleSheetLayoutView="98" workbookViewId="0">
      <selection activeCell="F11" sqref="F11"/>
    </sheetView>
  </sheetViews>
  <sheetFormatPr defaultColWidth="14.42578125" defaultRowHeight="21.75" customHeight="1" x14ac:dyDescent="0.25"/>
  <cols>
    <col min="1" max="1" width="1.7109375" style="22" customWidth="1"/>
    <col min="2" max="2" width="39.28515625" style="22" customWidth="1"/>
    <col min="3" max="3" width="8.28515625" style="22" customWidth="1"/>
    <col min="4" max="4" width="0.7109375" style="22" customWidth="1"/>
    <col min="5" max="5" width="12.7109375" style="26" customWidth="1"/>
    <col min="6" max="6" width="0.7109375" style="26" customWidth="1"/>
    <col min="7" max="7" width="12.7109375" style="22" customWidth="1"/>
    <col min="8" max="8" width="0.7109375" style="26" customWidth="1"/>
    <col min="9" max="9" width="12.7109375" style="26" customWidth="1"/>
    <col min="10" max="10" width="0.7109375" style="26" customWidth="1"/>
    <col min="11" max="11" width="12.7109375" style="22" customWidth="1"/>
    <col min="12" max="12" width="14.42578125" style="26" customWidth="1"/>
    <col min="13" max="16384" width="14.42578125" style="26"/>
  </cols>
  <sheetData>
    <row r="1" spans="1:11" ht="21.75" customHeight="1" x14ac:dyDescent="0.25">
      <c r="A1" s="93" t="str">
        <f>'T7'!A1</f>
        <v>บริษัท บูรพา เทคนิคอล เอ็นจิเนียริ่ง จำกัด (มหาชน)</v>
      </c>
      <c r="E1" s="31"/>
      <c r="G1" s="32"/>
    </row>
    <row r="2" spans="1:11" ht="21.75" customHeight="1" x14ac:dyDescent="0.25">
      <c r="A2" s="94" t="s">
        <v>92</v>
      </c>
      <c r="B2" s="95"/>
      <c r="C2" s="95"/>
      <c r="E2" s="96"/>
      <c r="G2" s="97"/>
    </row>
    <row r="3" spans="1:11" ht="21.75" customHeight="1" x14ac:dyDescent="0.25">
      <c r="A3" s="98" t="str">
        <f>'T7'!A3</f>
        <v>สำหรับรอบระยะเวลาสามเดือน สิ้นสุดวันที่ 31 มีนาคม พ.ศ. 2567</v>
      </c>
      <c r="B3" s="98"/>
      <c r="C3" s="98"/>
      <c r="D3" s="29"/>
      <c r="E3" s="99"/>
      <c r="F3" s="28"/>
      <c r="G3" s="100"/>
      <c r="H3" s="28"/>
      <c r="I3" s="28"/>
      <c r="J3" s="28"/>
      <c r="K3" s="29"/>
    </row>
    <row r="4" spans="1:11" ht="21.75" customHeight="1" x14ac:dyDescent="0.25">
      <c r="A4" s="95"/>
      <c r="B4" s="95"/>
      <c r="C4" s="95"/>
      <c r="E4" s="96"/>
      <c r="G4" s="97"/>
    </row>
    <row r="5" spans="1:11" ht="21.75" customHeight="1" x14ac:dyDescent="0.25">
      <c r="A5" s="95"/>
      <c r="B5" s="95"/>
      <c r="C5" s="95"/>
      <c r="E5" s="164" t="s">
        <v>1</v>
      </c>
      <c r="F5" s="168"/>
      <c r="G5" s="168"/>
      <c r="H5" s="30"/>
      <c r="I5" s="164" t="s">
        <v>2</v>
      </c>
      <c r="J5" s="168"/>
      <c r="K5" s="168"/>
    </row>
    <row r="6" spans="1:11" ht="21.75" customHeight="1" x14ac:dyDescent="0.25">
      <c r="A6" s="101"/>
      <c r="B6" s="101"/>
      <c r="C6" s="82"/>
      <c r="D6" s="53"/>
      <c r="E6" s="34" t="s">
        <v>137</v>
      </c>
      <c r="F6" s="31"/>
      <c r="G6" s="35" t="s">
        <v>121</v>
      </c>
      <c r="H6" s="40"/>
      <c r="I6" s="34" t="s">
        <v>137</v>
      </c>
      <c r="J6" s="31"/>
      <c r="K6" s="35" t="s">
        <v>121</v>
      </c>
    </row>
    <row r="7" spans="1:11" ht="21.75" customHeight="1" x14ac:dyDescent="0.25">
      <c r="A7" s="101"/>
      <c r="B7" s="101"/>
      <c r="C7" s="83" t="s">
        <v>6</v>
      </c>
      <c r="D7" s="53"/>
      <c r="E7" s="36" t="s">
        <v>7</v>
      </c>
      <c r="F7" s="31"/>
      <c r="G7" s="37" t="s">
        <v>7</v>
      </c>
      <c r="H7" s="31"/>
      <c r="I7" s="36" t="s">
        <v>7</v>
      </c>
      <c r="J7" s="31"/>
      <c r="K7" s="37" t="s">
        <v>7</v>
      </c>
    </row>
    <row r="8" spans="1:11" ht="21.75" customHeight="1" x14ac:dyDescent="0.25">
      <c r="A8" s="95"/>
      <c r="B8" s="72"/>
      <c r="C8" s="72"/>
      <c r="E8" s="73"/>
      <c r="G8" s="74"/>
      <c r="I8" s="73"/>
      <c r="K8" s="74"/>
    </row>
    <row r="9" spans="1:11" s="154" customFormat="1" ht="21" customHeight="1" x14ac:dyDescent="0.4">
      <c r="A9" s="152" t="s">
        <v>150</v>
      </c>
      <c r="B9" s="153"/>
      <c r="C9" s="153"/>
      <c r="D9" s="26"/>
      <c r="E9" s="73"/>
      <c r="F9" s="26"/>
      <c r="G9" s="80"/>
      <c r="H9" s="26"/>
      <c r="I9" s="73"/>
      <c r="J9" s="26"/>
      <c r="K9" s="80"/>
    </row>
    <row r="10" spans="1:11" ht="21.75" customHeight="1" x14ac:dyDescent="0.25">
      <c r="A10" s="72" t="s">
        <v>158</v>
      </c>
      <c r="B10" s="72"/>
      <c r="C10" s="72"/>
      <c r="E10" s="73">
        <v>12663953</v>
      </c>
      <c r="G10" s="74">
        <f>+'T 5'!N35</f>
        <v>14476119</v>
      </c>
      <c r="I10" s="73">
        <v>6439663</v>
      </c>
      <c r="K10" s="74">
        <f>+'T 5'!R35</f>
        <v>3927167</v>
      </c>
    </row>
    <row r="11" spans="1:11" ht="21.75" customHeight="1" x14ac:dyDescent="0.25">
      <c r="A11" s="72" t="s">
        <v>93</v>
      </c>
      <c r="B11" s="72"/>
      <c r="C11" s="72"/>
      <c r="E11" s="42"/>
      <c r="G11" s="25"/>
      <c r="I11" s="75"/>
      <c r="K11" s="76"/>
    </row>
    <row r="12" spans="1:11" ht="21.75" customHeight="1" x14ac:dyDescent="0.25">
      <c r="B12" s="22" t="s">
        <v>94</v>
      </c>
      <c r="C12" s="77">
        <v>9</v>
      </c>
      <c r="E12" s="78">
        <v>16009043</v>
      </c>
      <c r="G12" s="74">
        <v>15726549</v>
      </c>
      <c r="I12" s="79">
        <v>9830868</v>
      </c>
      <c r="K12" s="76">
        <v>9489652</v>
      </c>
    </row>
    <row r="13" spans="1:11" ht="21.75" customHeight="1" x14ac:dyDescent="0.25">
      <c r="B13" s="22" t="s">
        <v>95</v>
      </c>
      <c r="C13" s="77"/>
      <c r="E13" s="73">
        <v>137736</v>
      </c>
      <c r="G13" s="74">
        <v>0</v>
      </c>
      <c r="I13" s="75">
        <v>-2500</v>
      </c>
      <c r="K13" s="76">
        <v>0</v>
      </c>
    </row>
    <row r="14" spans="1:11" ht="21.75" customHeight="1" x14ac:dyDescent="0.25">
      <c r="B14" s="22" t="s">
        <v>118</v>
      </c>
      <c r="C14" s="77"/>
      <c r="E14" s="73">
        <v>423280</v>
      </c>
      <c r="G14" s="74">
        <v>1826</v>
      </c>
      <c r="I14" s="75">
        <v>423280</v>
      </c>
      <c r="K14" s="76">
        <v>1826</v>
      </c>
    </row>
    <row r="15" spans="1:11" ht="21.75" customHeight="1" x14ac:dyDescent="0.25">
      <c r="B15" s="22" t="s">
        <v>128</v>
      </c>
      <c r="C15" s="77"/>
      <c r="E15" s="73">
        <v>0</v>
      </c>
      <c r="G15" s="74">
        <v>63917</v>
      </c>
      <c r="I15" s="75">
        <v>0</v>
      </c>
      <c r="K15" s="76">
        <v>-12479</v>
      </c>
    </row>
    <row r="16" spans="1:11" ht="21.75" customHeight="1" x14ac:dyDescent="0.25">
      <c r="B16" s="22" t="s">
        <v>96</v>
      </c>
      <c r="C16" s="77"/>
      <c r="E16" s="73">
        <v>-141683</v>
      </c>
      <c r="G16" s="74">
        <v>-15796</v>
      </c>
      <c r="I16" s="75">
        <v>-5901452</v>
      </c>
      <c r="K16" s="76">
        <v>-5296045</v>
      </c>
    </row>
    <row r="17" spans="1:11" ht="21.75" customHeight="1" x14ac:dyDescent="0.25">
      <c r="B17" s="22" t="s">
        <v>97</v>
      </c>
      <c r="C17" s="77"/>
      <c r="E17" s="73">
        <v>14388615</v>
      </c>
      <c r="G17" s="74">
        <v>11133037</v>
      </c>
      <c r="I17" s="75">
        <v>11003019</v>
      </c>
      <c r="K17" s="76">
        <v>9302346</v>
      </c>
    </row>
    <row r="18" spans="1:11" ht="21.75" customHeight="1" x14ac:dyDescent="0.25">
      <c r="B18" s="22" t="s">
        <v>42</v>
      </c>
      <c r="C18" s="77"/>
      <c r="E18" s="73">
        <v>3034699</v>
      </c>
      <c r="G18" s="74">
        <v>2778694</v>
      </c>
      <c r="I18" s="75">
        <v>812062</v>
      </c>
      <c r="K18" s="76">
        <v>533376</v>
      </c>
    </row>
    <row r="19" spans="1:11" ht="21.75" customHeight="1" x14ac:dyDescent="0.25">
      <c r="B19" s="22" t="s">
        <v>140</v>
      </c>
      <c r="C19" s="77">
        <v>8</v>
      </c>
      <c r="E19" s="73">
        <v>10996</v>
      </c>
      <c r="G19" s="74">
        <v>20909</v>
      </c>
      <c r="I19" s="75">
        <v>0</v>
      </c>
      <c r="K19" s="76">
        <v>0</v>
      </c>
    </row>
    <row r="20" spans="1:11" ht="6" customHeight="1" x14ac:dyDescent="0.25">
      <c r="C20" s="77"/>
      <c r="E20" s="73"/>
      <c r="G20" s="74"/>
      <c r="I20" s="73"/>
      <c r="K20" s="74"/>
    </row>
    <row r="21" spans="1:11" ht="21.75" customHeight="1" x14ac:dyDescent="0.25">
      <c r="A21" s="22" t="s">
        <v>98</v>
      </c>
      <c r="C21" s="77"/>
      <c r="E21" s="73"/>
      <c r="G21" s="74"/>
      <c r="I21" s="73"/>
      <c r="K21" s="74"/>
    </row>
    <row r="22" spans="1:11" ht="21.75" customHeight="1" x14ac:dyDescent="0.25">
      <c r="B22" s="102" t="s">
        <v>13</v>
      </c>
      <c r="C22" s="72"/>
      <c r="E22" s="42">
        <v>17228595</v>
      </c>
      <c r="G22" s="25">
        <v>-155289740</v>
      </c>
      <c r="I22" s="44">
        <v>-5749124</v>
      </c>
      <c r="K22" s="45">
        <v>-82254912</v>
      </c>
    </row>
    <row r="23" spans="1:11" ht="21.75" customHeight="1" x14ac:dyDescent="0.25">
      <c r="B23" s="102" t="s">
        <v>14</v>
      </c>
      <c r="C23" s="72"/>
      <c r="E23" s="42">
        <v>20549969</v>
      </c>
      <c r="G23" s="25">
        <v>-32461022</v>
      </c>
      <c r="I23" s="44">
        <v>10452033</v>
      </c>
      <c r="K23" s="45">
        <v>-14454294</v>
      </c>
    </row>
    <row r="24" spans="1:11" ht="21.75" customHeight="1" x14ac:dyDescent="0.25">
      <c r="B24" s="102" t="s">
        <v>15</v>
      </c>
      <c r="C24" s="72"/>
      <c r="E24" s="42">
        <v>-23545938</v>
      </c>
      <c r="G24" s="25">
        <v>-80076003</v>
      </c>
      <c r="I24" s="44">
        <v>-12244414</v>
      </c>
      <c r="K24" s="45">
        <v>-44381088</v>
      </c>
    </row>
    <row r="25" spans="1:11" ht="21.75" customHeight="1" x14ac:dyDescent="0.25">
      <c r="B25" s="72" t="s">
        <v>99</v>
      </c>
      <c r="C25" s="72"/>
      <c r="E25" s="42">
        <v>-4998482</v>
      </c>
      <c r="G25" s="25">
        <v>-12319182</v>
      </c>
      <c r="I25" s="44">
        <v>-3562112</v>
      </c>
      <c r="K25" s="45">
        <v>-5108068</v>
      </c>
    </row>
    <row r="26" spans="1:11" ht="21.75" customHeight="1" x14ac:dyDescent="0.25">
      <c r="B26" s="102" t="s">
        <v>28</v>
      </c>
      <c r="C26" s="72"/>
      <c r="E26" s="42">
        <v>-3281420</v>
      </c>
      <c r="G26" s="25">
        <v>81864</v>
      </c>
      <c r="I26" s="44">
        <v>-3328870</v>
      </c>
      <c r="K26" s="45">
        <v>34897</v>
      </c>
    </row>
    <row r="27" spans="1:11" ht="21.75" customHeight="1" x14ac:dyDescent="0.25">
      <c r="B27" s="103" t="s">
        <v>35</v>
      </c>
      <c r="C27" s="72"/>
      <c r="E27" s="42">
        <v>35389174</v>
      </c>
      <c r="G27" s="25">
        <v>113854973</v>
      </c>
      <c r="I27" s="44">
        <v>12407680</v>
      </c>
      <c r="K27" s="45">
        <v>72857765</v>
      </c>
    </row>
    <row r="28" spans="1:11" ht="21.75" customHeight="1" x14ac:dyDescent="0.25">
      <c r="B28" s="103" t="s">
        <v>36</v>
      </c>
      <c r="C28" s="72"/>
      <c r="E28" s="42">
        <v>-1690714</v>
      </c>
      <c r="G28" s="25">
        <v>-13177505</v>
      </c>
      <c r="I28" s="44">
        <v>2087247</v>
      </c>
      <c r="K28" s="45">
        <v>-41631</v>
      </c>
    </row>
    <row r="29" spans="1:11" ht="21.75" customHeight="1" x14ac:dyDescent="0.25">
      <c r="B29" s="103" t="s">
        <v>100</v>
      </c>
      <c r="C29" s="72"/>
      <c r="E29" s="42">
        <v>4817352</v>
      </c>
      <c r="G29" s="25">
        <v>8034651</v>
      </c>
      <c r="I29" s="44">
        <v>893590</v>
      </c>
      <c r="K29" s="45">
        <v>1834736</v>
      </c>
    </row>
    <row r="30" spans="1:11" ht="21.75" customHeight="1" x14ac:dyDescent="0.25">
      <c r="B30" s="102" t="s">
        <v>101</v>
      </c>
      <c r="C30" s="72"/>
      <c r="E30" s="7">
        <v>-143280</v>
      </c>
      <c r="G30" s="13">
        <v>-140100</v>
      </c>
      <c r="I30" s="47">
        <v>0</v>
      </c>
      <c r="K30" s="48" t="s">
        <v>119</v>
      </c>
    </row>
    <row r="31" spans="1:11" ht="6" customHeight="1" x14ac:dyDescent="0.25">
      <c r="A31" s="72"/>
      <c r="B31" s="72"/>
      <c r="C31" s="72"/>
      <c r="E31" s="42"/>
      <c r="G31" s="25"/>
      <c r="I31" s="42"/>
      <c r="K31" s="25"/>
    </row>
    <row r="32" spans="1:11" ht="21.75" customHeight="1" x14ac:dyDescent="0.25">
      <c r="A32" s="72" t="s">
        <v>159</v>
      </c>
      <c r="B32" s="72"/>
      <c r="C32" s="72"/>
      <c r="D32" s="74"/>
      <c r="E32" s="73">
        <f>SUM(E10:E30)</f>
        <v>90851895</v>
      </c>
      <c r="F32" s="80"/>
      <c r="G32" s="74">
        <f>SUM(G10:G30)</f>
        <v>-127306809</v>
      </c>
      <c r="H32" s="80"/>
      <c r="I32" s="73">
        <f>SUM(I10:I30)</f>
        <v>23560970</v>
      </c>
      <c r="J32" s="80"/>
      <c r="K32" s="74">
        <f>SUM(K10:K30)</f>
        <v>-53566752</v>
      </c>
    </row>
    <row r="33" spans="1:11" ht="21.75" customHeight="1" x14ac:dyDescent="0.25">
      <c r="A33" s="104"/>
      <c r="B33" s="72" t="s">
        <v>102</v>
      </c>
      <c r="C33" s="72"/>
      <c r="E33" s="42">
        <v>141683</v>
      </c>
      <c r="G33" s="25">
        <v>15796</v>
      </c>
      <c r="I33" s="44">
        <v>141683</v>
      </c>
      <c r="K33" s="45">
        <v>2087448</v>
      </c>
    </row>
    <row r="34" spans="1:11" ht="21.75" customHeight="1" x14ac:dyDescent="0.25">
      <c r="A34" s="104"/>
      <c r="B34" s="72" t="s">
        <v>103</v>
      </c>
      <c r="C34" s="72"/>
      <c r="E34" s="42">
        <v>-13236535</v>
      </c>
      <c r="G34" s="25">
        <v>-10946321</v>
      </c>
      <c r="I34" s="44">
        <v>-9373555</v>
      </c>
      <c r="K34" s="45">
        <v>-8250546</v>
      </c>
    </row>
    <row r="35" spans="1:11" ht="21.75" customHeight="1" x14ac:dyDescent="0.25">
      <c r="A35" s="104"/>
      <c r="B35" s="72" t="s">
        <v>104</v>
      </c>
      <c r="C35" s="72"/>
      <c r="E35" s="42">
        <v>12373815</v>
      </c>
      <c r="G35" s="25">
        <v>11015984</v>
      </c>
      <c r="I35" s="42">
        <v>7098836</v>
      </c>
      <c r="K35" s="25">
        <v>8238677</v>
      </c>
    </row>
    <row r="36" spans="1:11" ht="21.75" customHeight="1" x14ac:dyDescent="0.25">
      <c r="A36" s="72"/>
      <c r="B36" s="72" t="s">
        <v>105</v>
      </c>
      <c r="C36" s="72"/>
      <c r="E36" s="7">
        <v>-3744462</v>
      </c>
      <c r="G36" s="13">
        <v>-2684893</v>
      </c>
      <c r="I36" s="47">
        <v>-1108472</v>
      </c>
      <c r="K36" s="48">
        <v>-907919</v>
      </c>
    </row>
    <row r="37" spans="1:11" ht="6" customHeight="1" x14ac:dyDescent="0.25">
      <c r="A37" s="72"/>
      <c r="B37" s="72"/>
      <c r="C37" s="72"/>
      <c r="E37" s="42"/>
      <c r="G37" s="25"/>
      <c r="I37" s="42"/>
      <c r="K37" s="25"/>
    </row>
    <row r="38" spans="1:11" ht="21.75" customHeight="1" x14ac:dyDescent="0.25">
      <c r="A38" s="72" t="s">
        <v>160</v>
      </c>
      <c r="B38" s="72"/>
      <c r="C38" s="72"/>
      <c r="D38" s="25"/>
      <c r="E38" s="7">
        <f>SUM(E32:E36)</f>
        <v>86386396</v>
      </c>
      <c r="F38" s="24"/>
      <c r="G38" s="13">
        <f>SUM(G32:G36)</f>
        <v>-129906243</v>
      </c>
      <c r="H38" s="24"/>
      <c r="I38" s="7">
        <f>SUM(I32:I36)</f>
        <v>20319462</v>
      </c>
      <c r="J38" s="24"/>
      <c r="K38" s="13">
        <f>SUM(K32:K36)</f>
        <v>-52399092</v>
      </c>
    </row>
    <row r="39" spans="1:11" ht="21.75" customHeight="1" x14ac:dyDescent="0.25">
      <c r="A39" s="72"/>
      <c r="B39" s="72"/>
      <c r="C39" s="72"/>
      <c r="D39" s="25"/>
      <c r="E39" s="24"/>
      <c r="F39" s="24"/>
      <c r="G39" s="25"/>
      <c r="H39" s="24"/>
      <c r="I39" s="24"/>
      <c r="J39" s="24"/>
      <c r="K39" s="25"/>
    </row>
    <row r="40" spans="1:11" ht="21.75" customHeight="1" x14ac:dyDescent="0.25">
      <c r="A40" s="72"/>
      <c r="B40" s="72"/>
      <c r="C40" s="72"/>
      <c r="D40" s="25"/>
      <c r="E40" s="24"/>
      <c r="F40" s="24"/>
      <c r="G40" s="25"/>
      <c r="H40" s="24"/>
      <c r="I40" s="24"/>
      <c r="J40" s="24"/>
      <c r="K40" s="25"/>
    </row>
    <row r="41" spans="1:11" ht="21.75" customHeight="1" x14ac:dyDescent="0.25">
      <c r="A41" s="72"/>
      <c r="B41" s="72"/>
      <c r="C41" s="72"/>
      <c r="D41" s="25"/>
      <c r="E41" s="24"/>
      <c r="F41" s="24"/>
      <c r="G41" s="25"/>
      <c r="H41" s="24"/>
      <c r="I41" s="24"/>
      <c r="J41" s="24"/>
      <c r="K41" s="25"/>
    </row>
    <row r="42" spans="1:11" ht="20.25" customHeight="1" x14ac:dyDescent="0.25">
      <c r="A42" s="72"/>
      <c r="B42" s="72"/>
      <c r="C42" s="72"/>
      <c r="D42" s="25"/>
      <c r="E42" s="24"/>
      <c r="F42" s="24"/>
      <c r="G42" s="25"/>
      <c r="H42" s="24"/>
      <c r="I42" s="24"/>
      <c r="J42" s="24"/>
      <c r="K42" s="25"/>
    </row>
    <row r="43" spans="1:11" ht="13.15" customHeight="1" x14ac:dyDescent="0.25">
      <c r="A43" s="72"/>
      <c r="B43" s="72"/>
      <c r="C43" s="72"/>
      <c r="D43" s="25"/>
      <c r="E43" s="24"/>
      <c r="F43" s="24"/>
      <c r="G43" s="25"/>
      <c r="H43" s="24"/>
      <c r="I43" s="24"/>
      <c r="J43" s="24"/>
      <c r="K43" s="25"/>
    </row>
    <row r="44" spans="1:11" ht="15" customHeight="1" x14ac:dyDescent="0.25">
      <c r="A44" s="72"/>
      <c r="B44" s="72"/>
      <c r="C44" s="72"/>
      <c r="D44" s="25"/>
      <c r="E44" s="24"/>
      <c r="F44" s="24"/>
      <c r="G44" s="25"/>
      <c r="H44" s="24"/>
      <c r="I44" s="24"/>
      <c r="J44" s="24"/>
      <c r="K44" s="25"/>
    </row>
    <row r="45" spans="1:11" ht="22.15" customHeight="1" x14ac:dyDescent="0.25">
      <c r="A45" s="81" t="s">
        <v>78</v>
      </c>
      <c r="B45" s="81"/>
      <c r="C45" s="81"/>
      <c r="D45" s="29"/>
      <c r="E45" s="27"/>
      <c r="F45" s="28"/>
      <c r="G45" s="13"/>
      <c r="H45" s="28"/>
      <c r="I45" s="28"/>
      <c r="J45" s="28"/>
      <c r="K45" s="29"/>
    </row>
    <row r="46" spans="1:11" ht="21.75" customHeight="1" x14ac:dyDescent="0.25">
      <c r="A46" s="93" t="s">
        <v>0</v>
      </c>
      <c r="B46" s="72"/>
      <c r="C46" s="72"/>
      <c r="E46" s="24"/>
      <c r="G46" s="25"/>
    </row>
    <row r="47" spans="1:11" ht="21.75" customHeight="1" x14ac:dyDescent="0.25">
      <c r="A47" s="94" t="s">
        <v>92</v>
      </c>
      <c r="B47" s="72"/>
      <c r="C47" s="72"/>
      <c r="E47" s="24"/>
      <c r="G47" s="25"/>
    </row>
    <row r="48" spans="1:11" ht="21.75" customHeight="1" x14ac:dyDescent="0.25">
      <c r="A48" s="98" t="str">
        <f>A3</f>
        <v>สำหรับรอบระยะเวลาสามเดือน สิ้นสุดวันที่ 31 มีนาคม พ.ศ. 2567</v>
      </c>
      <c r="B48" s="81"/>
      <c r="C48" s="81"/>
      <c r="D48" s="29"/>
      <c r="E48" s="27"/>
      <c r="F48" s="28"/>
      <c r="G48" s="13"/>
      <c r="H48" s="28"/>
      <c r="I48" s="28"/>
      <c r="J48" s="28"/>
      <c r="K48" s="29"/>
    </row>
    <row r="49" spans="1:11" ht="20.65" customHeight="1" x14ac:dyDescent="0.25">
      <c r="A49" s="95"/>
      <c r="B49" s="72"/>
      <c r="C49" s="72"/>
      <c r="E49" s="24"/>
      <c r="G49" s="25"/>
    </row>
    <row r="50" spans="1:11" ht="20.65" customHeight="1" x14ac:dyDescent="0.25">
      <c r="A50" s="95"/>
      <c r="B50" s="72"/>
      <c r="C50" s="72"/>
      <c r="E50" s="164" t="s">
        <v>1</v>
      </c>
      <c r="F50" s="168"/>
      <c r="G50" s="168"/>
      <c r="H50" s="30"/>
      <c r="I50" s="164" t="s">
        <v>2</v>
      </c>
      <c r="J50" s="168"/>
      <c r="K50" s="168"/>
    </row>
    <row r="51" spans="1:11" ht="20.65" customHeight="1" x14ac:dyDescent="0.25">
      <c r="A51" s="72"/>
      <c r="B51" s="72"/>
      <c r="C51" s="82"/>
      <c r="D51" s="53"/>
      <c r="E51" s="34" t="s">
        <v>137</v>
      </c>
      <c r="F51" s="31"/>
      <c r="G51" s="35" t="s">
        <v>121</v>
      </c>
      <c r="H51" s="40"/>
      <c r="I51" s="34" t="s">
        <v>137</v>
      </c>
      <c r="J51" s="31"/>
      <c r="K51" s="35" t="s">
        <v>121</v>
      </c>
    </row>
    <row r="52" spans="1:11" ht="20.65" customHeight="1" x14ac:dyDescent="0.25">
      <c r="B52" s="95"/>
      <c r="C52" s="83" t="s">
        <v>6</v>
      </c>
      <c r="D52" s="53"/>
      <c r="E52" s="36" t="s">
        <v>7</v>
      </c>
      <c r="F52" s="31"/>
      <c r="G52" s="37" t="s">
        <v>7</v>
      </c>
      <c r="H52" s="31"/>
      <c r="I52" s="36" t="s">
        <v>7</v>
      </c>
      <c r="J52" s="31"/>
      <c r="K52" s="37" t="s">
        <v>7</v>
      </c>
    </row>
    <row r="53" spans="1:11" ht="15" customHeight="1" x14ac:dyDescent="0.25">
      <c r="A53" s="72"/>
      <c r="B53" s="72"/>
      <c r="C53" s="72"/>
      <c r="E53" s="42"/>
      <c r="G53" s="25"/>
      <c r="I53" s="42"/>
      <c r="K53" s="25"/>
    </row>
    <row r="54" spans="1:11" ht="20.65" customHeight="1" x14ac:dyDescent="0.25">
      <c r="A54" s="95" t="s">
        <v>106</v>
      </c>
      <c r="B54" s="95"/>
      <c r="C54" s="53"/>
      <c r="D54" s="53"/>
      <c r="E54" s="41"/>
      <c r="F54" s="31"/>
      <c r="G54" s="32"/>
      <c r="H54" s="31"/>
      <c r="I54" s="41"/>
      <c r="J54" s="31"/>
      <c r="K54" s="32"/>
    </row>
    <row r="55" spans="1:11" ht="20.65" customHeight="1" x14ac:dyDescent="0.25">
      <c r="A55" s="72" t="s">
        <v>148</v>
      </c>
      <c r="C55" s="72"/>
      <c r="E55" s="42">
        <v>-372364</v>
      </c>
      <c r="G55" s="25">
        <v>-18819500</v>
      </c>
      <c r="I55" s="44">
        <v>-569851</v>
      </c>
      <c r="K55" s="45">
        <v>-18819500</v>
      </c>
    </row>
    <row r="56" spans="1:11" ht="20.65" customHeight="1" x14ac:dyDescent="0.25">
      <c r="A56" s="22" t="s">
        <v>107</v>
      </c>
      <c r="C56" s="84"/>
      <c r="E56" s="42">
        <v>-88031329</v>
      </c>
      <c r="G56" s="25">
        <v>-5785454</v>
      </c>
      <c r="I56" s="44">
        <v>-79929139</v>
      </c>
      <c r="K56" s="45">
        <v>-3517433</v>
      </c>
    </row>
    <row r="57" spans="1:11" ht="20.65" customHeight="1" x14ac:dyDescent="0.25">
      <c r="A57" s="22" t="s">
        <v>133</v>
      </c>
      <c r="C57" s="84"/>
      <c r="E57" s="42">
        <v>-64400</v>
      </c>
      <c r="G57" s="25">
        <v>0</v>
      </c>
      <c r="I57" s="44">
        <v>-64400</v>
      </c>
      <c r="K57" s="45">
        <v>0</v>
      </c>
    </row>
    <row r="58" spans="1:11" ht="20.65" customHeight="1" x14ac:dyDescent="0.25">
      <c r="A58" s="22" t="s">
        <v>108</v>
      </c>
      <c r="C58" s="84"/>
      <c r="E58" s="42">
        <v>-55000</v>
      </c>
      <c r="G58" s="25">
        <v>-589170</v>
      </c>
      <c r="I58" s="44">
        <v>-55000</v>
      </c>
      <c r="K58" s="45">
        <v>-551900</v>
      </c>
    </row>
    <row r="59" spans="1:11" ht="20.65" customHeight="1" x14ac:dyDescent="0.25">
      <c r="A59" s="105" t="s">
        <v>168</v>
      </c>
      <c r="C59" s="84">
        <v>13</v>
      </c>
      <c r="E59" s="42">
        <v>0</v>
      </c>
      <c r="G59" s="25">
        <v>0</v>
      </c>
      <c r="I59" s="44">
        <v>-20450000</v>
      </c>
      <c r="K59" s="45">
        <v>-126700000</v>
      </c>
    </row>
    <row r="60" spans="1:11" ht="20.65" customHeight="1" x14ac:dyDescent="0.25">
      <c r="A60" s="22" t="s">
        <v>170</v>
      </c>
      <c r="C60" s="84">
        <v>13</v>
      </c>
      <c r="E60" s="42">
        <v>0</v>
      </c>
      <c r="G60" s="25">
        <v>0</v>
      </c>
      <c r="I60" s="44">
        <v>11000000</v>
      </c>
      <c r="K60" s="45">
        <v>36600000</v>
      </c>
    </row>
    <row r="61" spans="1:11" ht="20.65" customHeight="1" x14ac:dyDescent="0.25">
      <c r="A61" s="22" t="s">
        <v>109</v>
      </c>
      <c r="E61" s="42">
        <v>0</v>
      </c>
      <c r="G61" s="25">
        <v>1790663</v>
      </c>
      <c r="I61" s="44">
        <v>0</v>
      </c>
      <c r="K61" s="45">
        <v>12523</v>
      </c>
    </row>
    <row r="62" spans="1:11" ht="6" customHeight="1" x14ac:dyDescent="0.25">
      <c r="A62" s="72"/>
      <c r="B62" s="72"/>
      <c r="C62" s="72"/>
      <c r="E62" s="85"/>
      <c r="G62" s="86"/>
      <c r="I62" s="85"/>
      <c r="K62" s="86"/>
    </row>
    <row r="63" spans="1:11" ht="20.65" customHeight="1" x14ac:dyDescent="0.25">
      <c r="A63" s="87" t="s">
        <v>110</v>
      </c>
      <c r="B63" s="87"/>
      <c r="C63" s="87"/>
      <c r="E63" s="7">
        <f>SUM(E55:E62)</f>
        <v>-88523093</v>
      </c>
      <c r="G63" s="13">
        <f>SUM(G55:G62)</f>
        <v>-23403461</v>
      </c>
      <c r="I63" s="7">
        <f>SUM(I55:I62)</f>
        <v>-90068390</v>
      </c>
      <c r="K63" s="13">
        <f>SUM(K55:K62)</f>
        <v>-112976310</v>
      </c>
    </row>
    <row r="64" spans="1:11" ht="15" customHeight="1" x14ac:dyDescent="0.25">
      <c r="A64" s="87"/>
      <c r="B64" s="87"/>
      <c r="C64" s="87"/>
      <c r="E64" s="42"/>
      <c r="G64" s="25"/>
      <c r="I64" s="42"/>
      <c r="K64" s="25"/>
    </row>
    <row r="65" spans="1:11" ht="20.65" customHeight="1" x14ac:dyDescent="0.25">
      <c r="A65" s="93" t="s">
        <v>111</v>
      </c>
      <c r="B65" s="101"/>
      <c r="C65" s="77"/>
      <c r="E65" s="42"/>
      <c r="G65" s="25"/>
      <c r="I65" s="42"/>
      <c r="K65" s="25"/>
    </row>
    <row r="66" spans="1:11" ht="20.65" customHeight="1" x14ac:dyDescent="0.25">
      <c r="A66" s="72" t="s">
        <v>149</v>
      </c>
      <c r="B66" s="72"/>
      <c r="C66" s="77"/>
      <c r="E66" s="42">
        <v>13655195</v>
      </c>
      <c r="G66" s="25">
        <v>12741220</v>
      </c>
      <c r="I66" s="44">
        <v>13655195</v>
      </c>
      <c r="K66" s="45">
        <v>13959971</v>
      </c>
    </row>
    <row r="67" spans="1:11" ht="20.65" customHeight="1" x14ac:dyDescent="0.25">
      <c r="A67" s="72" t="s">
        <v>112</v>
      </c>
      <c r="B67" s="72"/>
      <c r="C67" s="77"/>
      <c r="E67" s="42">
        <v>222913413</v>
      </c>
      <c r="G67" s="25">
        <v>265555579</v>
      </c>
      <c r="I67" s="44">
        <v>135913413</v>
      </c>
      <c r="K67" s="45">
        <v>168955579</v>
      </c>
    </row>
    <row r="68" spans="1:11" ht="20.65" customHeight="1" x14ac:dyDescent="0.25">
      <c r="A68" s="72" t="s">
        <v>171</v>
      </c>
      <c r="B68" s="72"/>
      <c r="C68" s="84">
        <v>13</v>
      </c>
      <c r="E68" s="42">
        <v>0</v>
      </c>
      <c r="G68" s="25">
        <v>0</v>
      </c>
      <c r="I68" s="44">
        <v>108500000</v>
      </c>
      <c r="K68" s="45">
        <v>73500000</v>
      </c>
    </row>
    <row r="69" spans="1:11" ht="20.65" customHeight="1" x14ac:dyDescent="0.25">
      <c r="A69" s="72" t="s">
        <v>113</v>
      </c>
      <c r="B69" s="72"/>
      <c r="C69" s="84"/>
      <c r="E69" s="42">
        <v>-215949672</v>
      </c>
      <c r="G69" s="25">
        <v>-85580067</v>
      </c>
      <c r="I69" s="44">
        <v>-108388811</v>
      </c>
      <c r="K69" s="45">
        <v>-10580067</v>
      </c>
    </row>
    <row r="70" spans="1:11" ht="20.65" customHeight="1" x14ac:dyDescent="0.25">
      <c r="A70" s="72" t="s">
        <v>114</v>
      </c>
      <c r="B70" s="72"/>
      <c r="C70" s="84">
        <v>10</v>
      </c>
      <c r="E70" s="42">
        <v>-19918500</v>
      </c>
      <c r="G70" s="25">
        <v>-17218499</v>
      </c>
      <c r="I70" s="44">
        <v>-12506100</v>
      </c>
      <c r="K70" s="45">
        <v>-12506099</v>
      </c>
    </row>
    <row r="71" spans="1:11" ht="20.65" customHeight="1" x14ac:dyDescent="0.25">
      <c r="A71" s="72" t="s">
        <v>141</v>
      </c>
      <c r="B71" s="72"/>
      <c r="C71" s="84"/>
      <c r="E71" s="42">
        <v>-1397624</v>
      </c>
      <c r="G71" s="25">
        <v>-789409</v>
      </c>
      <c r="I71" s="44">
        <v>-1397624</v>
      </c>
      <c r="K71" s="45">
        <v>-789409</v>
      </c>
    </row>
    <row r="72" spans="1:11" ht="20.65" customHeight="1" x14ac:dyDescent="0.25">
      <c r="A72" s="72" t="s">
        <v>115</v>
      </c>
      <c r="B72" s="72"/>
      <c r="C72" s="84">
        <v>13</v>
      </c>
      <c r="E72" s="42">
        <v>0</v>
      </c>
      <c r="G72" s="25">
        <v>0</v>
      </c>
      <c r="I72" s="44">
        <v>-70600000</v>
      </c>
      <c r="K72" s="45">
        <v>-55000000</v>
      </c>
    </row>
    <row r="73" spans="1:11" ht="6" customHeight="1" x14ac:dyDescent="0.25">
      <c r="A73" s="72"/>
      <c r="B73" s="72"/>
      <c r="C73" s="77"/>
      <c r="E73" s="85"/>
      <c r="G73" s="86"/>
      <c r="I73" s="85"/>
      <c r="K73" s="86"/>
    </row>
    <row r="74" spans="1:11" ht="20.65" customHeight="1" x14ac:dyDescent="0.25">
      <c r="A74" s="72" t="s">
        <v>161</v>
      </c>
      <c r="B74" s="72"/>
      <c r="C74" s="72"/>
      <c r="E74" s="7">
        <f>SUM(E66:E72)</f>
        <v>-697188</v>
      </c>
      <c r="G74" s="13">
        <f>SUM(G66:G72)</f>
        <v>174708824</v>
      </c>
      <c r="I74" s="7">
        <f>SUM(I66:I72)</f>
        <v>65176073</v>
      </c>
      <c r="K74" s="13">
        <f>SUM(K66:K72)</f>
        <v>177539975</v>
      </c>
    </row>
    <row r="75" spans="1:11" ht="15" customHeight="1" x14ac:dyDescent="0.25">
      <c r="A75" s="72"/>
      <c r="B75" s="72"/>
      <c r="C75" s="72"/>
      <c r="E75" s="42"/>
      <c r="G75" s="25"/>
      <c r="I75" s="42"/>
      <c r="K75" s="25"/>
    </row>
    <row r="76" spans="1:11" ht="20.65" customHeight="1" x14ac:dyDescent="0.25">
      <c r="A76" s="94" t="s">
        <v>127</v>
      </c>
      <c r="B76" s="72"/>
      <c r="C76" s="72"/>
      <c r="E76" s="42">
        <f>SUM(E74,E63,E38)</f>
        <v>-2833885</v>
      </c>
      <c r="G76" s="25">
        <f>SUM(G74,G63,G38)</f>
        <v>21399120</v>
      </c>
      <c r="I76" s="42">
        <f>SUM(I74,I63,I38)</f>
        <v>-4572855</v>
      </c>
      <c r="K76" s="25">
        <f>SUM(K74,K63,K38)</f>
        <v>12164573</v>
      </c>
    </row>
    <row r="77" spans="1:11" ht="20.65" customHeight="1" x14ac:dyDescent="0.25">
      <c r="A77" s="102" t="s">
        <v>173</v>
      </c>
      <c r="B77" s="72"/>
      <c r="C77" s="72"/>
      <c r="E77" s="42">
        <v>75052339</v>
      </c>
      <c r="G77" s="25">
        <v>46379184</v>
      </c>
      <c r="I77" s="44">
        <v>40199657</v>
      </c>
      <c r="K77" s="45">
        <v>20752944</v>
      </c>
    </row>
    <row r="78" spans="1:11" ht="6" customHeight="1" x14ac:dyDescent="0.25">
      <c r="A78" s="72"/>
      <c r="B78" s="72"/>
      <c r="C78" s="72"/>
      <c r="E78" s="85"/>
      <c r="G78" s="86"/>
      <c r="I78" s="85"/>
      <c r="K78" s="86"/>
    </row>
    <row r="79" spans="1:11" ht="20.65" customHeight="1" thickBot="1" x14ac:dyDescent="0.3">
      <c r="A79" s="94" t="s">
        <v>172</v>
      </c>
      <c r="B79" s="72"/>
      <c r="C79" s="72"/>
      <c r="E79" s="51">
        <f>SUM(E76:E77)</f>
        <v>72218454</v>
      </c>
      <c r="G79" s="52">
        <f>SUM(G76:G77)</f>
        <v>67778304</v>
      </c>
      <c r="I79" s="51">
        <f>SUM(I76:I77)</f>
        <v>35626802</v>
      </c>
      <c r="K79" s="52">
        <f>SUM(K76:K77)</f>
        <v>32917517</v>
      </c>
    </row>
    <row r="80" spans="1:11" ht="15" customHeight="1" thickTop="1" x14ac:dyDescent="0.25">
      <c r="A80" s="106"/>
      <c r="B80" s="88"/>
      <c r="C80" s="88"/>
      <c r="D80" s="89"/>
      <c r="E80" s="67"/>
      <c r="F80" s="90"/>
      <c r="G80" s="57"/>
      <c r="H80" s="90"/>
      <c r="I80" s="67"/>
      <c r="J80" s="90"/>
      <c r="K80" s="57"/>
    </row>
    <row r="81" spans="1:11" ht="20.65" customHeight="1" x14ac:dyDescent="0.25">
      <c r="A81" s="95" t="s">
        <v>116</v>
      </c>
      <c r="B81" s="72"/>
      <c r="C81" s="72"/>
      <c r="E81" s="42"/>
      <c r="G81" s="25"/>
      <c r="I81" s="42"/>
      <c r="K81" s="25"/>
    </row>
    <row r="82" spans="1:11" ht="6" customHeight="1" x14ac:dyDescent="0.25">
      <c r="A82" s="72"/>
      <c r="B82" s="72"/>
      <c r="C82" s="72"/>
      <c r="E82" s="42"/>
      <c r="G82" s="25"/>
      <c r="I82" s="42"/>
      <c r="K82" s="25"/>
    </row>
    <row r="83" spans="1:11" ht="20.65" customHeight="1" x14ac:dyDescent="0.25">
      <c r="A83" s="72" t="s">
        <v>147</v>
      </c>
      <c r="E83" s="49">
        <v>5828108</v>
      </c>
      <c r="G83" s="50">
        <v>0</v>
      </c>
      <c r="I83" s="91">
        <v>4446950</v>
      </c>
      <c r="K83" s="92">
        <v>0</v>
      </c>
    </row>
    <row r="84" spans="1:11" ht="20.65" customHeight="1" x14ac:dyDescent="0.25">
      <c r="A84" s="72" t="s">
        <v>146</v>
      </c>
      <c r="E84" s="49">
        <v>1062703</v>
      </c>
      <c r="G84" s="50">
        <v>1447051</v>
      </c>
      <c r="I84" s="91">
        <v>1062703</v>
      </c>
      <c r="K84" s="92">
        <v>1447051</v>
      </c>
    </row>
    <row r="85" spans="1:11" ht="20.65" customHeight="1" x14ac:dyDescent="0.25">
      <c r="A85" s="72" t="s">
        <v>142</v>
      </c>
      <c r="E85" s="49">
        <v>0</v>
      </c>
      <c r="G85" s="50">
        <v>677000</v>
      </c>
      <c r="I85" s="91">
        <v>0</v>
      </c>
      <c r="K85" s="92">
        <v>0</v>
      </c>
    </row>
    <row r="86" spans="1:11" ht="18.75" x14ac:dyDescent="0.25">
      <c r="A86" s="72"/>
      <c r="E86" s="21"/>
      <c r="G86" s="92"/>
      <c r="I86" s="107"/>
      <c r="K86" s="92"/>
    </row>
    <row r="87" spans="1:11" ht="18.75" x14ac:dyDescent="0.25">
      <c r="A87" s="72"/>
      <c r="E87" s="21"/>
      <c r="G87" s="92"/>
      <c r="I87" s="107"/>
      <c r="K87" s="92"/>
    </row>
    <row r="88" spans="1:11" ht="23.25" customHeight="1" x14ac:dyDescent="0.25">
      <c r="A88" s="72"/>
      <c r="E88" s="21"/>
      <c r="G88" s="92"/>
      <c r="I88" s="107"/>
      <c r="K88" s="92"/>
    </row>
    <row r="89" spans="1:11" ht="18.75" x14ac:dyDescent="0.25">
      <c r="A89" s="72"/>
      <c r="E89" s="21"/>
      <c r="G89" s="92"/>
      <c r="I89" s="107"/>
      <c r="K89" s="92"/>
    </row>
    <row r="90" spans="1:11" ht="22.5" customHeight="1" x14ac:dyDescent="0.25">
      <c r="A90" s="72"/>
      <c r="E90" s="21"/>
      <c r="G90" s="92"/>
      <c r="I90" s="107"/>
      <c r="K90" s="92"/>
    </row>
    <row r="91" spans="1:11" ht="25.5" customHeight="1" x14ac:dyDescent="0.25">
      <c r="A91" s="72"/>
      <c r="E91" s="21"/>
      <c r="G91" s="92"/>
      <c r="I91" s="107"/>
      <c r="K91" s="92"/>
    </row>
    <row r="92" spans="1:11" ht="18.75" x14ac:dyDescent="0.25">
      <c r="A92" s="72"/>
      <c r="E92" s="21"/>
      <c r="G92" s="92"/>
      <c r="I92" s="107"/>
      <c r="K92" s="92"/>
    </row>
    <row r="93" spans="1:11" ht="21.75" customHeight="1" x14ac:dyDescent="0.25">
      <c r="A93" s="81" t="s">
        <v>78</v>
      </c>
      <c r="B93" s="29"/>
      <c r="C93" s="29"/>
      <c r="D93" s="29"/>
      <c r="E93" s="108"/>
      <c r="F93" s="28"/>
      <c r="G93" s="109"/>
      <c r="H93" s="28"/>
      <c r="I93" s="28"/>
      <c r="J93" s="28"/>
      <c r="K93" s="29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T2-4</vt:lpstr>
      <vt:lpstr>T 5</vt:lpstr>
      <vt:lpstr>T6</vt:lpstr>
      <vt:lpstr>T7</vt:lpstr>
      <vt:lpstr>T 8-9</vt:lpstr>
      <vt:lpstr>'T6'!Print_Area</vt:lpstr>
      <vt:lpstr>'T7'!Print_Area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 (TH)</cp:lastModifiedBy>
  <cp:lastPrinted>2024-05-09T04:22:11Z</cp:lastPrinted>
  <dcterms:created xsi:type="dcterms:W3CDTF">2022-08-02T03:59:26Z</dcterms:created>
  <dcterms:modified xsi:type="dcterms:W3CDTF">2024-05-09T04:22:50Z</dcterms:modified>
</cp:coreProperties>
</file>