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., Ltd\Eastern Technical (ETE)_Mar24 (Q1) (CLK-14)\"/>
    </mc:Choice>
  </mc:AlternateContent>
  <xr:revisionPtr revIDLastSave="0" documentId="13_ncr:1_{72897AC0-277C-4F85-98AA-7E30C09F5CF2}" xr6:coauthVersionLast="47" xr6:coauthVersionMax="47" xr10:uidLastSave="{00000000-0000-0000-0000-000000000000}"/>
  <bookViews>
    <workbookView xWindow="-120" yWindow="-120" windowWidth="21840" windowHeight="13020" activeTab="2" xr2:uid="{141E9F25-4E66-4558-BFC9-99979F766327}"/>
  </bookViews>
  <sheets>
    <sheet name="E 2-4" sheetId="1" r:id="rId1"/>
    <sheet name="5" sheetId="2" r:id="rId2"/>
    <sheet name="6" sheetId="3" r:id="rId3"/>
    <sheet name="7" sheetId="4" r:id="rId4"/>
    <sheet name="8-9" sheetId="5" r:id="rId5"/>
  </sheets>
  <definedNames>
    <definedName name="_xlnm.Print_Area" localSheetId="1">'5'!$A$1:$P$63</definedName>
    <definedName name="_xlnm.Print_Area" localSheetId="2">'6'!$A$1:$R$33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9" i="5" l="1"/>
  <c r="I79" i="5"/>
  <c r="I81" i="5" s="1"/>
  <c r="I84" i="5" s="1"/>
  <c r="G79" i="5"/>
  <c r="E79" i="5"/>
  <c r="K52" i="5"/>
  <c r="I52" i="5"/>
  <c r="G52" i="5"/>
  <c r="E52" i="5"/>
  <c r="I34" i="5"/>
  <c r="I40" i="5" s="1"/>
  <c r="E34" i="5"/>
  <c r="E40" i="5" s="1"/>
  <c r="E81" i="5" s="1"/>
  <c r="E84" i="5" s="1"/>
  <c r="K24" i="4"/>
  <c r="I24" i="4"/>
  <c r="G24" i="4"/>
  <c r="E24" i="4"/>
  <c r="M22" i="4"/>
  <c r="M20" i="4"/>
  <c r="M24" i="4" s="1"/>
  <c r="M17" i="4"/>
  <c r="K17" i="4"/>
  <c r="I17" i="4"/>
  <c r="G17" i="4"/>
  <c r="E17" i="4"/>
  <c r="M15" i="4"/>
  <c r="M13" i="4"/>
  <c r="P27" i="3"/>
  <c r="L27" i="3"/>
  <c r="J27" i="3"/>
  <c r="H27" i="3"/>
  <c r="F27" i="3"/>
  <c r="N25" i="3"/>
  <c r="R25" i="3" s="1"/>
  <c r="N22" i="3"/>
  <c r="R22" i="3" s="1"/>
  <c r="P19" i="3"/>
  <c r="L19" i="3"/>
  <c r="J19" i="3"/>
  <c r="H19" i="3"/>
  <c r="F19" i="3"/>
  <c r="N17" i="3"/>
  <c r="R17" i="3" s="1"/>
  <c r="R14" i="3"/>
  <c r="N14" i="3"/>
  <c r="A3" i="3"/>
  <c r="A3" i="4" s="1"/>
  <c r="A3" i="5" s="1"/>
  <c r="A59" i="5" s="1"/>
  <c r="P59" i="2"/>
  <c r="N59" i="2"/>
  <c r="L59" i="2"/>
  <c r="J59" i="2"/>
  <c r="P55" i="2"/>
  <c r="N55" i="2"/>
  <c r="L55" i="2"/>
  <c r="J55" i="2"/>
  <c r="P48" i="2"/>
  <c r="N48" i="2"/>
  <c r="L48" i="2"/>
  <c r="J48" i="2"/>
  <c r="P27" i="2"/>
  <c r="N27" i="2"/>
  <c r="L27" i="2"/>
  <c r="J27" i="2"/>
  <c r="P18" i="2"/>
  <c r="P29" i="2" s="1"/>
  <c r="P36" i="2" s="1"/>
  <c r="N18" i="2"/>
  <c r="N29" i="2" s="1"/>
  <c r="N36" i="2" s="1"/>
  <c r="N39" i="2" s="1"/>
  <c r="N42" i="2" s="1"/>
  <c r="L18" i="2"/>
  <c r="L29" i="2" s="1"/>
  <c r="L36" i="2" s="1"/>
  <c r="J18" i="2"/>
  <c r="J29" i="2" s="1"/>
  <c r="J36" i="2" s="1"/>
  <c r="J39" i="2" s="1"/>
  <c r="J42" i="2" s="1"/>
  <c r="A149" i="1"/>
  <c r="N133" i="1"/>
  <c r="N135" i="1" s="1"/>
  <c r="L133" i="1"/>
  <c r="L135" i="1" s="1"/>
  <c r="R130" i="1"/>
  <c r="R133" i="1" s="1"/>
  <c r="P130" i="1"/>
  <c r="P133" i="1" s="1"/>
  <c r="P135" i="1" s="1"/>
  <c r="N130" i="1"/>
  <c r="L130" i="1"/>
  <c r="A103" i="1"/>
  <c r="A100" i="1"/>
  <c r="P91" i="1"/>
  <c r="R89" i="1"/>
  <c r="P89" i="1"/>
  <c r="N89" i="1"/>
  <c r="L89" i="1"/>
  <c r="R79" i="1"/>
  <c r="R91" i="1" s="1"/>
  <c r="P79" i="1"/>
  <c r="N79" i="1"/>
  <c r="N91" i="1" s="1"/>
  <c r="L79" i="1"/>
  <c r="L91" i="1" s="1"/>
  <c r="A54" i="1"/>
  <c r="R40" i="1"/>
  <c r="P40" i="1"/>
  <c r="N40" i="1"/>
  <c r="L40" i="1"/>
  <c r="R25" i="1"/>
  <c r="R42" i="1" s="1"/>
  <c r="P25" i="1"/>
  <c r="P42" i="1" s="1"/>
  <c r="N25" i="1"/>
  <c r="N42" i="1" s="1"/>
  <c r="L25" i="1"/>
  <c r="L42" i="1" s="1"/>
  <c r="N19" i="3" l="1"/>
  <c r="R27" i="3"/>
  <c r="R19" i="3"/>
  <c r="G12" i="5"/>
  <c r="G34" i="5" s="1"/>
  <c r="G40" i="5" s="1"/>
  <c r="G81" i="5" s="1"/>
  <c r="G84" i="5" s="1"/>
  <c r="L39" i="2"/>
  <c r="L42" i="2" s="1"/>
  <c r="K12" i="5"/>
  <c r="K34" i="5" s="1"/>
  <c r="K40" i="5" s="1"/>
  <c r="P39" i="2"/>
  <c r="P42" i="2" s="1"/>
  <c r="R135" i="1"/>
  <c r="K81" i="5"/>
  <c r="K84" i="5" s="1"/>
  <c r="N27" i="3"/>
</calcChain>
</file>

<file path=xl/sharedStrings.xml><?xml version="1.0" encoding="utf-8"?>
<sst xmlns="http://schemas.openxmlformats.org/spreadsheetml/2006/main" count="330" uniqueCount="179">
  <si>
    <t>Eastern Technical Engineering Public Company Limited</t>
  </si>
  <si>
    <t xml:space="preserve">Statement of Financial Position </t>
  </si>
  <si>
    <t>As at 31 March 2024</t>
  </si>
  <si>
    <t>Consolidated</t>
  </si>
  <si>
    <t>Separate</t>
  </si>
  <si>
    <t xml:space="preserve"> financial information</t>
  </si>
  <si>
    <t>(Unaudited)</t>
  </si>
  <si>
    <t>(Audited)</t>
  </si>
  <si>
    <t>31 March</t>
  </si>
  <si>
    <t>31 December</t>
  </si>
  <si>
    <t>Notes</t>
  </si>
  <si>
    <t>Baht</t>
  </si>
  <si>
    <t>Assets</t>
  </si>
  <si>
    <t>Current assets</t>
  </si>
  <si>
    <t xml:space="preserve">   </t>
  </si>
  <si>
    <t>Cash and cash equivalents</t>
  </si>
  <si>
    <t>Restricted cash at bank - current portion</t>
  </si>
  <si>
    <t>Trade and other current receivables, net</t>
  </si>
  <si>
    <t>Current contract assets</t>
  </si>
  <si>
    <t>Inventories</t>
  </si>
  <si>
    <t>Loans to subsidiaries</t>
  </si>
  <si>
    <t>-</t>
  </si>
  <si>
    <t>Other current assets</t>
  </si>
  <si>
    <t>Total current assets</t>
  </si>
  <si>
    <t>Non-current assets</t>
  </si>
  <si>
    <t>Restricted cash at banks</t>
  </si>
  <si>
    <t xml:space="preserve">Investments in subsidiaries </t>
  </si>
  <si>
    <t>Investments in an associate</t>
  </si>
  <si>
    <t xml:space="preserve">Investment measured at fair value </t>
  </si>
  <si>
    <t>through other comprehensive income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</si>
  <si>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</si>
  <si>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</si>
  <si>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</si>
  <si>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</si>
  <si>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</si>
  <si>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</si>
  <si>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</si>
  <si>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_____________________________                 Director  _____________________________</t>
  </si>
  <si>
    <t>The accompanying notes form part of this interim financial information.</t>
  </si>
  <si>
    <t>Statement of Financial Position</t>
  </si>
  <si>
    <t>Liabilities and equity</t>
  </si>
  <si>
    <t>Current liabilities</t>
  </si>
  <si>
    <t xml:space="preserve">Bank overdrafts and short-term borrowings </t>
  </si>
  <si>
    <t>from financial institutions</t>
  </si>
  <si>
    <t>Borrowings from a subsidiary</t>
  </si>
  <si>
    <t xml:space="preserve">Trade and other current payables </t>
  </si>
  <si>
    <t>Current contract liabilities</t>
  </si>
  <si>
    <t>Current portion of lease liabilities</t>
  </si>
  <si>
    <t xml:space="preserve">Current portion of long-term borrowings </t>
  </si>
  <si>
    <t>Current corporate income tax payable</t>
  </si>
  <si>
    <t>Other current liabilities</t>
  </si>
  <si>
    <t>Total current liabilities</t>
  </si>
  <si>
    <t>Non-current liabilities</t>
  </si>
  <si>
    <t>Lease liabilities</t>
  </si>
  <si>
    <t xml:space="preserve">Long-term borrowings </t>
  </si>
  <si>
    <t>Employee benefit obligations</t>
  </si>
  <si>
    <t>Provision for decommissioning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</si>
  <si>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</si>
  <si>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</si>
  <si>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</si>
  <si>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</si>
  <si>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</si>
  <si>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>Authorised share capital</t>
  </si>
  <si>
    <t>560,000,000 ordinary shares</t>
  </si>
  <si>
    <t>at par value of Baht 0.50 each</t>
  </si>
  <si>
    <t>Issued and paid-up share capital</t>
  </si>
  <si>
    <t>fully paid up of Baht 0.50 each</t>
  </si>
  <si>
    <t>Share premium</t>
  </si>
  <si>
    <t>Retained earnings</t>
  </si>
  <si>
    <t>Appropriated - legal reserve</t>
  </si>
  <si>
    <t>Unappropriated</t>
  </si>
  <si>
    <t>Equity attributable to owners of the Company</t>
  </si>
  <si>
    <t xml:space="preserve">Non-controlling interests </t>
  </si>
  <si>
    <t>Total equity</t>
  </si>
  <si>
    <t>Total liabilities and equity</t>
  </si>
  <si>
    <t>Statement of Comprehensive Income (Unaudited)</t>
  </si>
  <si>
    <t>For the three-month period ended 31 March 2024</t>
  </si>
  <si>
    <t>Revenues</t>
  </si>
  <si>
    <t>Revenue from construction service</t>
  </si>
  <si>
    <t>Revenue from management service</t>
  </si>
  <si>
    <t>Revenue from renewable energy</t>
  </si>
  <si>
    <t>Revenue from sale of goods and other services</t>
  </si>
  <si>
    <t>Total revenues</t>
  </si>
  <si>
    <t>Costs</t>
  </si>
  <si>
    <t>Cost of construction service</t>
  </si>
  <si>
    <t>Cost of management service</t>
  </si>
  <si>
    <t>Cost of renewable energy</t>
  </si>
  <si>
    <t>Cost of goods sold and other services</t>
  </si>
  <si>
    <t>Total costs</t>
  </si>
  <si>
    <t>Gross profit</t>
  </si>
  <si>
    <t>Other income</t>
  </si>
  <si>
    <t>Selling expenses</t>
  </si>
  <si>
    <t>Administrative expenses</t>
  </si>
  <si>
    <t>Finance costs</t>
  </si>
  <si>
    <t>Share of loss from associate using equity method</t>
  </si>
  <si>
    <t>Profit before income tax</t>
  </si>
  <si>
    <t>Income tax (expense) income</t>
  </si>
  <si>
    <t>Profit for the period</t>
  </si>
  <si>
    <t>Total comprehensive income</t>
  </si>
  <si>
    <t>for the period</t>
  </si>
  <si>
    <t>Profit (loss) attributable to:</t>
  </si>
  <si>
    <t>Owners of the Company</t>
  </si>
  <si>
    <t>Non-controlling interests</t>
  </si>
  <si>
    <t>attributable to:</t>
  </si>
  <si>
    <t>Earnings per share - owners of the Company</t>
  </si>
  <si>
    <t>Basic earnings per share</t>
  </si>
  <si>
    <t>Statement of Changes in Equity (Unaudited)</t>
  </si>
  <si>
    <t>Consolidated financial information</t>
  </si>
  <si>
    <t>Attributable to owners of the Company</t>
  </si>
  <si>
    <t>Capital contributed</t>
  </si>
  <si>
    <t>Issued and</t>
  </si>
  <si>
    <t>Total</t>
  </si>
  <si>
    <t>fully paid-up</t>
  </si>
  <si>
    <t>Premium on</t>
  </si>
  <si>
    <t>Appropriated</t>
  </si>
  <si>
    <t>owners of</t>
  </si>
  <si>
    <t>Non-controlling</t>
  </si>
  <si>
    <t>share capital</t>
  </si>
  <si>
    <t>paid-up capital</t>
  </si>
  <si>
    <t xml:space="preserve"> -  legal reserve</t>
  </si>
  <si>
    <t>the Company</t>
  </si>
  <si>
    <t xml:space="preserve"> interests</t>
  </si>
  <si>
    <t>equity</t>
  </si>
  <si>
    <t>Balance at 1 January 2023</t>
  </si>
  <si>
    <t>Changes in equity for the period</t>
  </si>
  <si>
    <t>Balance at 31 March 2023</t>
  </si>
  <si>
    <t>Balance at 1 January 2024</t>
  </si>
  <si>
    <t>Balance at 31 March 2024</t>
  </si>
  <si>
    <t>Separate financial information</t>
  </si>
  <si>
    <t xml:space="preserve"> - legal reserve</t>
  </si>
  <si>
    <t>Total comprehensive income for the period</t>
  </si>
  <si>
    <t>Statement of Cash Flows (Unaudited)</t>
  </si>
  <si>
    <t>Cash flows from operating activities</t>
  </si>
  <si>
    <t>Adjustments for:</t>
  </si>
  <si>
    <t>Depreciation and amortisation</t>
  </si>
  <si>
    <t>Expected credit loss</t>
  </si>
  <si>
    <t>Allowance for declining value of inventories</t>
  </si>
  <si>
    <t>Loss (gain) on disposal of vehicles</t>
  </si>
  <si>
    <t>Interest income</t>
  </si>
  <si>
    <t>Changes in working capital:</t>
  </si>
  <si>
    <t xml:space="preserve">Trade and other receivables </t>
  </si>
  <si>
    <t>Contract assets</t>
  </si>
  <si>
    <t>Trade and other payables</t>
  </si>
  <si>
    <t>Contract liabilities</t>
  </si>
  <si>
    <t>Employee benefit obligations paid</t>
  </si>
  <si>
    <t>Cash generated from operations</t>
  </si>
  <si>
    <t>Interest received</t>
  </si>
  <si>
    <t>Interest paid</t>
  </si>
  <si>
    <t>Income tax received</t>
  </si>
  <si>
    <t>Income tax paid</t>
  </si>
  <si>
    <t>Net cash generated from (used in) operating activities</t>
  </si>
  <si>
    <t>Cash flow from investing activities</t>
  </si>
  <si>
    <t>Restricted cash at bank increase</t>
  </si>
  <si>
    <t>Payments for purchase of property, plant and equipment</t>
  </si>
  <si>
    <t>Payments for purchase of right-of-use assets</t>
  </si>
  <si>
    <t>Payments for purchase of intangible assets</t>
  </si>
  <si>
    <t xml:space="preserve">Repayment received from </t>
  </si>
  <si>
    <t>loans to subsidiaries</t>
  </si>
  <si>
    <t>Proceeds from disposal of vehicles</t>
  </si>
  <si>
    <t xml:space="preserve">Net cash used in investing activities </t>
  </si>
  <si>
    <t>Cash flows from financing activities</t>
  </si>
  <si>
    <t>Increase in bank overdrafts</t>
  </si>
  <si>
    <t xml:space="preserve">Proceeds from short-term borrowings from </t>
  </si>
  <si>
    <t>financial institutions</t>
  </si>
  <si>
    <t>Proceeds from borrowings from a subsidiary</t>
  </si>
  <si>
    <t xml:space="preserve">Repayment of short-term borrowings from </t>
  </si>
  <si>
    <t xml:space="preserve">Repayment of long-term borrowings from </t>
  </si>
  <si>
    <t>Repayment of lease liabilities</t>
  </si>
  <si>
    <t>Repayment of borrowings from a subsidiary</t>
  </si>
  <si>
    <t>Net cash (used in) generated from financing activities</t>
  </si>
  <si>
    <t>Net (decrease) increase in cash and cash equivalents</t>
  </si>
  <si>
    <t>Cash and cash equivalents at the beginning of the period</t>
  </si>
  <si>
    <t>Cash and cash equivalents at the end of the period</t>
  </si>
  <si>
    <t>Non-cash items</t>
  </si>
  <si>
    <t>Acquisition of property, plant and equipment</t>
  </si>
  <si>
    <t>which has not been paid</t>
  </si>
  <si>
    <t>Acquisition of right of use assets which has not been paid</t>
  </si>
  <si>
    <t xml:space="preserve">Disposal of property, plant and equipment </t>
  </si>
  <si>
    <t>which has not been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</si>
</sst>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;\(#,##0\);&quot;-&quot;"/>
    <numFmt numFmtId="165" formatCode="#,##0;\(#,##0\)"/>
    <numFmt numFmtId="166" formatCode="#,##0;[Red]\(#,##0\);&quot;-&quot;;@"/>
    <numFmt numFmtId="167" formatCode="#,##0;\(#,##0\);&quot;-&quot;;@"/>
    <numFmt numFmtId="168" formatCode="#,##0;[Red]\(#,##0\);&quot;-&quot;"/>
    <numFmt numFmtId="169" formatCode="_(* #,##0_);[Red]_(* \(#,##0\);_(* &quot;-&quot;_);_(@_)"/>
    <numFmt numFmtId="170" formatCode="_(* #,##0_);_(* \(#,##0\);_(* &quot;-&quot;_);_(@_)"/>
    <numFmt numFmtId="171" formatCode="#,##0.00;\(#,##0.00\);&quot;-&quot;"/>
    <numFmt numFmtId="172" formatCode="#,##0.000;\(#,##0.000\);&quot;-&quot;"/>
  </numFmts>
  <fonts count="9" x14ac:knownFonts="1">
    <font>
      <sz val="14"/>
      <color rgb="FF000000"/>
      <name val="Calibri"/>
      <scheme val="minor"/>
    </font>
    <font>
      <sz val="14"/>
      <color rgb="FF000000"/>
      <name val="Calibri"/>
      <family val="2"/>
      <scheme val="minor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14"/>
      <name val="Cordia New"/>
      <family val="2"/>
    </font>
    <font>
      <u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7" fillId="0" borderId="0"/>
  </cellStyleXfs>
  <cellXfs count="215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0" fontId="3" fillId="0" borderId="0" xfId="2" applyFont="1"/>
    <xf numFmtId="165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4" fontId="2" fillId="0" borderId="0" xfId="2" applyNumberFormat="1" applyFont="1" applyAlignment="1">
      <alignment vertical="center"/>
    </xf>
    <xf numFmtId="9" fontId="2" fillId="0" borderId="0" xfId="2" applyNumberFormat="1" applyFont="1" applyAlignment="1">
      <alignment vertical="center"/>
    </xf>
    <xf numFmtId="9" fontId="2" fillId="0" borderId="0" xfId="2" applyNumberFormat="1" applyFont="1" applyAlignment="1">
      <alignment horizontal="center" vertical="center"/>
    </xf>
    <xf numFmtId="9" fontId="2" fillId="0" borderId="0" xfId="2" applyNumberFormat="1" applyFont="1" applyAlignment="1">
      <alignment horizontal="right" vertical="center"/>
    </xf>
    <xf numFmtId="9" fontId="5" fillId="0" borderId="0" xfId="2" applyNumberFormat="1" applyFont="1" applyAlignment="1">
      <alignment horizontal="right" vertical="center"/>
    </xf>
    <xf numFmtId="16" fontId="2" fillId="0" borderId="0" xfId="2" quotePrefix="1" applyNumberFormat="1" applyFont="1" applyAlignment="1">
      <alignment horizontal="right" vertical="center"/>
    </xf>
    <xf numFmtId="49" fontId="5" fillId="0" borderId="0" xfId="2" applyNumberFormat="1" applyFont="1" applyAlignment="1">
      <alignment horizontal="right" vertical="center"/>
    </xf>
    <xf numFmtId="49" fontId="2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right" vertical="center"/>
    </xf>
    <xf numFmtId="1" fontId="5" fillId="0" borderId="0" xfId="2" applyNumberFormat="1" applyFont="1" applyAlignment="1">
      <alignment horizontal="right" vertical="center"/>
    </xf>
    <xf numFmtId="1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164" fontId="5" fillId="2" borderId="0" xfId="2" applyNumberFormat="1" applyFont="1" applyFill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6" fontId="4" fillId="3" borderId="0" xfId="0" applyNumberFormat="1" applyFont="1" applyFill="1" applyAlignment="1">
      <alignment horizontal="right" vertical="center"/>
    </xf>
    <xf numFmtId="168" fontId="5" fillId="2" borderId="0" xfId="2" applyNumberFormat="1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3" borderId="0" xfId="0" applyNumberFormat="1" applyFont="1" applyFill="1" applyAlignment="1">
      <alignment vertical="center"/>
    </xf>
    <xf numFmtId="168" fontId="5" fillId="2" borderId="0" xfId="2" applyNumberFormat="1" applyFont="1" applyFill="1" applyAlignment="1">
      <alignment horizontal="right" vertical="center"/>
    </xf>
    <xf numFmtId="168" fontId="5" fillId="2" borderId="2" xfId="2" applyNumberFormat="1" applyFont="1" applyFill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6" fontId="4" fillId="3" borderId="2" xfId="0" applyNumberFormat="1" applyFont="1" applyFill="1" applyBorder="1" applyAlignment="1">
      <alignment horizontal="right" vertical="center"/>
    </xf>
    <xf numFmtId="0" fontId="2" fillId="0" borderId="0" xfId="2" applyFont="1" applyAlignment="1">
      <alignment horizontal="left" vertical="center"/>
    </xf>
    <xf numFmtId="164" fontId="5" fillId="2" borderId="1" xfId="2" applyNumberFormat="1" applyFont="1" applyFill="1" applyBorder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0" fontId="5" fillId="0" borderId="0" xfId="2" applyFont="1" applyAlignment="1">
      <alignment horizontal="left" vertical="center"/>
    </xf>
    <xf numFmtId="166" fontId="4" fillId="2" borderId="0" xfId="0" applyNumberFormat="1" applyFont="1" applyFill="1" applyAlignment="1">
      <alignment horizontal="right" vertical="center"/>
    </xf>
    <xf numFmtId="168" fontId="5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vertical="center"/>
    </xf>
    <xf numFmtId="166" fontId="4" fillId="2" borderId="0" xfId="0" applyNumberFormat="1" applyFont="1" applyFill="1" applyAlignment="1">
      <alignment vertical="center"/>
    </xf>
    <xf numFmtId="168" fontId="5" fillId="2" borderId="1" xfId="2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64" fontId="5" fillId="2" borderId="3" xfId="2" applyNumberFormat="1" applyFont="1" applyFill="1" applyBorder="1" applyAlignment="1">
      <alignment horizontal="right" vertical="center"/>
    </xf>
    <xf numFmtId="164" fontId="5" fillId="0" borderId="3" xfId="2" applyNumberFormat="1" applyFont="1" applyBorder="1" applyAlignment="1">
      <alignment horizontal="right" vertical="center"/>
    </xf>
    <xf numFmtId="165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5" fontId="2" fillId="0" borderId="1" xfId="2" applyNumberFormat="1" applyFont="1" applyBorder="1" applyAlignment="1">
      <alignment horizontal="left" vertical="center"/>
    </xf>
    <xf numFmtId="165" fontId="2" fillId="0" borderId="0" xfId="2" applyNumberFormat="1" applyFont="1" applyAlignment="1">
      <alignment horizontal="left" vertical="center"/>
    </xf>
    <xf numFmtId="167" fontId="4" fillId="2" borderId="0" xfId="0" applyNumberFormat="1" applyFont="1" applyFill="1" applyAlignment="1">
      <alignment horizontal="right" vertical="center"/>
    </xf>
    <xf numFmtId="0" fontId="5" fillId="4" borderId="0" xfId="2" applyFont="1" applyFill="1" applyAlignment="1">
      <alignment vertical="center"/>
    </xf>
    <xf numFmtId="167" fontId="4" fillId="0" borderId="2" xfId="0" applyNumberFormat="1" applyFont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68" fontId="5" fillId="0" borderId="0" xfId="2" applyNumberFormat="1" applyFont="1" applyAlignment="1">
      <alignment vertic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/>
    </xf>
    <xf numFmtId="164" fontId="5" fillId="2" borderId="0" xfId="2" applyNumberFormat="1" applyFont="1" applyFill="1" applyAlignment="1">
      <alignment vertical="center"/>
    </xf>
    <xf numFmtId="167" fontId="4" fillId="3" borderId="4" xfId="0" applyNumberFormat="1" applyFont="1" applyFill="1" applyBorder="1" applyAlignment="1">
      <alignment horizontal="right" vertical="center"/>
    </xf>
    <xf numFmtId="167" fontId="4" fillId="0" borderId="4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5" fillId="3" borderId="0" xfId="2" applyNumberFormat="1" applyFont="1" applyFill="1" applyAlignment="1">
      <alignment horizontal="right" vertical="center"/>
    </xf>
    <xf numFmtId="169" fontId="5" fillId="0" borderId="0" xfId="2" applyNumberFormat="1" applyFont="1" applyAlignment="1">
      <alignment horizontal="center" vertical="center"/>
    </xf>
    <xf numFmtId="169" fontId="5" fillId="0" borderId="0" xfId="2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70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7" fontId="5" fillId="2" borderId="2" xfId="0" applyNumberFormat="1" applyFont="1" applyFill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71" fontId="5" fillId="2" borderId="0" xfId="0" applyNumberFormat="1" applyFont="1" applyFill="1" applyAlignment="1">
      <alignment vertical="center"/>
    </xf>
    <xf numFmtId="171" fontId="5" fillId="0" borderId="0" xfId="0" applyNumberFormat="1" applyFont="1" applyAlignment="1">
      <alignment horizontal="right" vertical="center"/>
    </xf>
    <xf numFmtId="171" fontId="5" fillId="0" borderId="0" xfId="0" applyNumberFormat="1" applyFont="1" applyAlignment="1">
      <alignment vertical="center"/>
    </xf>
    <xf numFmtId="164" fontId="5" fillId="2" borderId="5" xfId="0" applyNumberFormat="1" applyFont="1" applyFill="1" applyBorder="1" applyAlignment="1">
      <alignment horizontal="right" vertical="center"/>
    </xf>
    <xf numFmtId="164" fontId="5" fillId="0" borderId="5" xfId="0" applyNumberFormat="1" applyFont="1" applyBorder="1" applyAlignment="1">
      <alignment horizontal="right" vertical="center"/>
    </xf>
    <xf numFmtId="164" fontId="5" fillId="2" borderId="0" xfId="0" applyNumberFormat="1" applyFont="1" applyFill="1" applyAlignment="1">
      <alignment vertical="center"/>
    </xf>
    <xf numFmtId="164" fontId="5" fillId="0" borderId="0" xfId="0" applyNumberFormat="1" applyFont="1" applyAlignment="1">
      <alignment vertical="center"/>
    </xf>
    <xf numFmtId="167" fontId="5" fillId="2" borderId="0" xfId="0" applyNumberFormat="1" applyFont="1" applyFill="1" applyAlignment="1">
      <alignment vertical="center"/>
    </xf>
    <xf numFmtId="167" fontId="5" fillId="0" borderId="0" xfId="0" applyNumberFormat="1" applyFont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7" fontId="5" fillId="2" borderId="1" xfId="0" applyNumberFormat="1" applyFont="1" applyFill="1" applyBorder="1" applyAlignment="1">
      <alignment horizontal="right" vertical="center"/>
    </xf>
    <xf numFmtId="167" fontId="5" fillId="0" borderId="1" xfId="0" applyNumberFormat="1" applyFont="1" applyBorder="1" applyAlignment="1">
      <alignment vertical="center"/>
    </xf>
    <xf numFmtId="167" fontId="5" fillId="0" borderId="1" xfId="0" applyNumberFormat="1" applyFont="1" applyBorder="1" applyAlignment="1">
      <alignment horizontal="right" vertical="center"/>
    </xf>
    <xf numFmtId="10" fontId="5" fillId="2" borderId="0" xfId="1" applyNumberFormat="1" applyFont="1" applyFill="1" applyAlignment="1">
      <alignment vertical="center"/>
    </xf>
    <xf numFmtId="10" fontId="5" fillId="0" borderId="0" xfId="1" applyNumberFormat="1" applyFont="1" applyFill="1" applyAlignment="1">
      <alignment vertical="center"/>
    </xf>
    <xf numFmtId="164" fontId="5" fillId="2" borderId="2" xfId="0" applyNumberFormat="1" applyFont="1" applyFill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164" fontId="5" fillId="2" borderId="3" xfId="0" applyNumberFormat="1" applyFont="1" applyFill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72" fontId="5" fillId="2" borderId="0" xfId="0" applyNumberFormat="1" applyFont="1" applyFill="1" applyAlignment="1">
      <alignment vertical="center"/>
    </xf>
    <xf numFmtId="172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71" fontId="5" fillId="0" borderId="1" xfId="0" applyNumberFormat="1" applyFont="1" applyBorder="1" applyAlignment="1">
      <alignment vertical="center"/>
    </xf>
    <xf numFmtId="171" fontId="5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4" fillId="0" borderId="0" xfId="0" applyFont="1"/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6" fillId="0" borderId="0" xfId="3" applyFont="1" applyAlignment="1">
      <alignment vertical="center"/>
    </xf>
    <xf numFmtId="164" fontId="4" fillId="0" borderId="3" xfId="0" applyNumberFormat="1" applyFont="1" applyBorder="1" applyAlignment="1">
      <alignment horizontal="right" vertical="center"/>
    </xf>
    <xf numFmtId="167" fontId="4" fillId="3" borderId="0" xfId="3" applyNumberFormat="1" applyFont="1" applyFill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2" borderId="3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/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3" applyFont="1" applyAlignment="1">
      <alignment vertical="center"/>
    </xf>
    <xf numFmtId="164" fontId="5" fillId="0" borderId="3" xfId="0" applyNumberFormat="1" applyFont="1" applyBorder="1" applyAlignment="1">
      <alignment horizontal="right" vertical="center"/>
    </xf>
    <xf numFmtId="167" fontId="4" fillId="3" borderId="0" xfId="0" applyNumberFormat="1" applyFont="1" applyFill="1" applyAlignment="1">
      <alignment horizontal="right" vertical="center"/>
    </xf>
    <xf numFmtId="164" fontId="5" fillId="2" borderId="3" xfId="0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165" fontId="5" fillId="0" borderId="0" xfId="0" applyNumberFormat="1" applyFont="1" applyAlignment="1">
      <alignment vertical="center"/>
    </xf>
    <xf numFmtId="49" fontId="2" fillId="2" borderId="0" xfId="0" applyNumberFormat="1" applyFont="1" applyFill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165" fontId="6" fillId="0" borderId="0" xfId="3" applyNumberFormat="1" applyFont="1" applyAlignment="1">
      <alignment horizontal="left" vertical="center"/>
    </xf>
    <xf numFmtId="165" fontId="4" fillId="0" borderId="0" xfId="3" applyNumberFormat="1" applyFont="1" applyAlignment="1">
      <alignment horizontal="left" vertical="center"/>
    </xf>
    <xf numFmtId="0" fontId="4" fillId="0" borderId="0" xfId="3" applyFont="1" applyAlignment="1">
      <alignment vertical="center"/>
    </xf>
    <xf numFmtId="167" fontId="4" fillId="3" borderId="0" xfId="3" applyNumberFormat="1" applyFont="1" applyFill="1" applyAlignment="1">
      <alignment horizontal="right" vertical="center" wrapText="1"/>
    </xf>
    <xf numFmtId="167" fontId="4" fillId="0" borderId="0" xfId="3" applyNumberFormat="1" applyFont="1" applyAlignment="1">
      <alignment horizontal="right" vertical="center" wrapText="1"/>
    </xf>
    <xf numFmtId="165" fontId="5" fillId="0" borderId="0" xfId="0" applyNumberFormat="1" applyFont="1" applyAlignment="1">
      <alignment horizontal="left" vertical="center"/>
    </xf>
    <xf numFmtId="167" fontId="5" fillId="2" borderId="0" xfId="0" applyNumberFormat="1" applyFont="1" applyFill="1" applyAlignment="1">
      <alignment horizontal="right" vertical="center" wrapText="1"/>
    </xf>
    <xf numFmtId="167" fontId="5" fillId="0" borderId="0" xfId="0" applyNumberFormat="1" applyFont="1" applyAlignment="1">
      <alignment horizontal="right" vertical="center" wrapText="1"/>
    </xf>
    <xf numFmtId="164" fontId="5" fillId="2" borderId="0" xfId="0" applyNumberFormat="1" applyFont="1" applyFill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164" fontId="5" fillId="2" borderId="7" xfId="0" applyNumberFormat="1" applyFont="1" applyFill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left" vertical="center"/>
    </xf>
    <xf numFmtId="165" fontId="5" fillId="0" borderId="1" xfId="0" applyNumberFormat="1" applyFont="1" applyBorder="1" applyAlignment="1">
      <alignment vertical="center"/>
    </xf>
    <xf numFmtId="0" fontId="2" fillId="0" borderId="1" xfId="2" applyFont="1" applyBorder="1" applyAlignment="1">
      <alignment horizontal="center" vertical="center" wrapText="1"/>
    </xf>
    <xf numFmtId="0" fontId="4" fillId="0" borderId="1" xfId="2" applyFont="1" applyBorder="1"/>
    <xf numFmtId="164" fontId="2" fillId="0" borderId="0" xfId="2" applyNumberFormat="1" applyFont="1" applyAlignment="1">
      <alignment horizontal="center" vertical="center"/>
    </xf>
    <xf numFmtId="0" fontId="3" fillId="0" borderId="0" xfId="2" applyFont="1"/>
    <xf numFmtId="0" fontId="5" fillId="0" borderId="0" xfId="2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4" fontId="6" fillId="0" borderId="6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/>
  </cellXfs>
  <cellStyles count="4">
    <cellStyle name="Normal" xfId="0" builtinId="0"/>
    <cellStyle name="Normal 2" xfId="3" xr:uid="{93E7D8F3-EBD3-4DC4-A7D3-73865110A497}"/>
    <cellStyle name="Normal 3" xfId="2" xr:uid="{484478B8-484A-432F-94CD-FED881F0B393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EAAAE-A251-4C72-99CB-CCB6624B804F}">
  <dimension ref="A1:R149"/>
  <sheetViews>
    <sheetView topLeftCell="A140" zoomScaleNormal="100" zoomScaleSheetLayoutView="130" workbookViewId="0">
      <selection activeCell="L153" sqref="L153"/>
    </sheetView>
  </sheetViews>
  <sheetFormatPr defaultColWidth="10.09765625" defaultRowHeight="15" customHeight="1" x14ac:dyDescent="0.2"/>
  <cols>
    <col min="1" max="8" width="1.69921875" style="5" customWidth="1"/>
    <col min="9" max="9" width="14" style="5" customWidth="1"/>
    <col min="10" max="10" width="4" style="5" customWidth="1"/>
    <col min="11" max="11" width="0.59765625" style="5" customWidth="1"/>
    <col min="12" max="12" width="9.69921875" style="5" customWidth="1"/>
    <col min="13" max="13" width="0.59765625" style="5" customWidth="1"/>
    <col min="14" max="14" width="9.69921875" style="5" customWidth="1"/>
    <col min="15" max="15" width="0.59765625" style="5" customWidth="1"/>
    <col min="16" max="16" width="9.69921875" style="5" customWidth="1"/>
    <col min="17" max="17" width="0.59765625" style="5" customWidth="1"/>
    <col min="18" max="18" width="9.69921875" style="5" customWidth="1"/>
    <col min="19" max="16384" width="10.09765625" style="5"/>
  </cols>
  <sheetData>
    <row r="1" spans="1:18" ht="16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3"/>
      <c r="L1" s="4"/>
      <c r="M1" s="4"/>
      <c r="N1" s="4"/>
      <c r="O1" s="3"/>
      <c r="P1" s="4"/>
      <c r="Q1" s="3"/>
      <c r="R1" s="4"/>
    </row>
    <row r="2" spans="1:18" ht="16.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2"/>
      <c r="K2" s="3"/>
      <c r="L2" s="4"/>
      <c r="M2" s="4"/>
      <c r="N2" s="4"/>
      <c r="O2" s="3"/>
      <c r="P2" s="4"/>
      <c r="Q2" s="3"/>
      <c r="R2" s="4"/>
    </row>
    <row r="3" spans="1:18" ht="16.5" customHeight="1" x14ac:dyDescent="0.2">
      <c r="A3" s="6" t="s">
        <v>2</v>
      </c>
      <c r="B3" s="7"/>
      <c r="C3" s="7"/>
      <c r="D3" s="7"/>
      <c r="E3" s="7"/>
      <c r="F3" s="7"/>
      <c r="G3" s="7"/>
      <c r="H3" s="7"/>
      <c r="I3" s="7"/>
      <c r="J3" s="8"/>
      <c r="K3" s="9"/>
      <c r="L3" s="10"/>
      <c r="M3" s="10"/>
      <c r="N3" s="10"/>
      <c r="O3" s="9"/>
      <c r="P3" s="10"/>
      <c r="Q3" s="9"/>
      <c r="R3" s="10"/>
    </row>
    <row r="4" spans="1:18" ht="16.5" customHeight="1" x14ac:dyDescent="0.2">
      <c r="A4" s="11"/>
      <c r="B4" s="1"/>
      <c r="C4" s="1"/>
      <c r="D4" s="1"/>
      <c r="E4" s="1"/>
      <c r="F4" s="1"/>
      <c r="G4" s="1"/>
      <c r="H4" s="1"/>
      <c r="I4" s="1"/>
      <c r="J4" s="2"/>
      <c r="K4" s="3"/>
      <c r="L4" s="4"/>
      <c r="M4" s="4"/>
      <c r="N4" s="4"/>
      <c r="O4" s="3"/>
      <c r="P4" s="4"/>
      <c r="Q4" s="3"/>
      <c r="R4" s="4"/>
    </row>
    <row r="5" spans="1:18" ht="16.5" customHeight="1" x14ac:dyDescent="0.2">
      <c r="A5" s="11"/>
      <c r="B5" s="1"/>
      <c r="C5" s="1"/>
      <c r="D5" s="1"/>
      <c r="E5" s="1"/>
      <c r="F5" s="1"/>
      <c r="G5" s="1"/>
      <c r="H5" s="1"/>
      <c r="I5" s="1"/>
      <c r="J5" s="2"/>
      <c r="K5" s="3"/>
      <c r="L5" s="4"/>
      <c r="M5" s="4"/>
      <c r="N5" s="4"/>
      <c r="O5" s="3"/>
      <c r="P5" s="4"/>
      <c r="Q5" s="3"/>
      <c r="R5" s="4"/>
    </row>
    <row r="6" spans="1:18" ht="16.5" customHeight="1" x14ac:dyDescent="0.2">
      <c r="A6" s="11"/>
      <c r="B6" s="1"/>
      <c r="C6" s="1"/>
      <c r="D6" s="1"/>
      <c r="E6" s="1"/>
      <c r="F6" s="1"/>
      <c r="G6" s="1"/>
      <c r="H6" s="1"/>
      <c r="I6" s="1"/>
      <c r="J6" s="2"/>
      <c r="K6" s="3"/>
      <c r="L6" s="202" t="s">
        <v>3</v>
      </c>
      <c r="M6" s="203"/>
      <c r="N6" s="203"/>
      <c r="O6" s="3"/>
      <c r="P6" s="202" t="s">
        <v>4</v>
      </c>
      <c r="Q6" s="203"/>
      <c r="R6" s="203"/>
    </row>
    <row r="7" spans="1:18" ht="16.5" customHeight="1" x14ac:dyDescent="0.2">
      <c r="A7" s="1"/>
      <c r="B7" s="1"/>
      <c r="C7" s="1"/>
      <c r="D7" s="1"/>
      <c r="E7" s="1"/>
      <c r="F7" s="1"/>
      <c r="G7" s="1"/>
      <c r="H7" s="1"/>
      <c r="I7" s="1"/>
      <c r="J7" s="2"/>
      <c r="K7" s="3"/>
      <c r="L7" s="200" t="s">
        <v>5</v>
      </c>
      <c r="M7" s="201"/>
      <c r="N7" s="201"/>
      <c r="O7" s="12"/>
      <c r="P7" s="200" t="s">
        <v>5</v>
      </c>
      <c r="Q7" s="201"/>
      <c r="R7" s="201"/>
    </row>
    <row r="8" spans="1:18" ht="16.5" customHeight="1" x14ac:dyDescent="0.2">
      <c r="A8" s="13"/>
      <c r="B8" s="13"/>
      <c r="C8" s="13"/>
      <c r="D8" s="13"/>
      <c r="E8" s="13"/>
      <c r="F8" s="13"/>
      <c r="G8" s="13"/>
      <c r="H8" s="13"/>
      <c r="I8" s="13"/>
      <c r="J8" s="14"/>
      <c r="K8" s="14"/>
      <c r="L8" s="15" t="s">
        <v>6</v>
      </c>
      <c r="M8" s="16"/>
      <c r="N8" s="15" t="s">
        <v>7</v>
      </c>
      <c r="O8" s="15"/>
      <c r="P8" s="15" t="s">
        <v>6</v>
      </c>
      <c r="Q8" s="16"/>
      <c r="R8" s="15" t="s">
        <v>7</v>
      </c>
    </row>
    <row r="9" spans="1:18" ht="16.5" customHeight="1" x14ac:dyDescent="0.2">
      <c r="A9" s="1"/>
      <c r="B9" s="1"/>
      <c r="C9" s="1"/>
      <c r="D9" s="1"/>
      <c r="E9" s="1"/>
      <c r="F9" s="1"/>
      <c r="G9" s="1"/>
      <c r="H9" s="1"/>
      <c r="I9" s="1"/>
      <c r="J9" s="2"/>
      <c r="K9" s="3"/>
      <c r="L9" s="17" t="s">
        <v>8</v>
      </c>
      <c r="M9" s="18"/>
      <c r="N9" s="19" t="s">
        <v>9</v>
      </c>
      <c r="O9" s="19"/>
      <c r="P9" s="17" t="s">
        <v>8</v>
      </c>
      <c r="Q9" s="18"/>
      <c r="R9" s="19" t="s">
        <v>9</v>
      </c>
    </row>
    <row r="10" spans="1:18" ht="16.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2"/>
      <c r="K10" s="3"/>
      <c r="L10" s="20">
        <v>2024</v>
      </c>
      <c r="M10" s="21"/>
      <c r="N10" s="20">
        <v>2023</v>
      </c>
      <c r="O10" s="22"/>
      <c r="P10" s="20">
        <v>2024</v>
      </c>
      <c r="Q10" s="21"/>
      <c r="R10" s="20">
        <v>2023</v>
      </c>
    </row>
    <row r="11" spans="1:18" ht="16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8" t="s">
        <v>10</v>
      </c>
      <c r="K11" s="4"/>
      <c r="L11" s="23" t="s">
        <v>11</v>
      </c>
      <c r="M11" s="4"/>
      <c r="N11" s="23" t="s">
        <v>11</v>
      </c>
      <c r="O11" s="4"/>
      <c r="P11" s="23" t="s">
        <v>11</v>
      </c>
      <c r="Q11" s="4"/>
      <c r="R11" s="23" t="s">
        <v>11</v>
      </c>
    </row>
    <row r="12" spans="1:18" ht="9.9499999999999993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2"/>
      <c r="K12" s="4"/>
      <c r="L12" s="24"/>
      <c r="M12" s="4"/>
      <c r="N12" s="4"/>
      <c r="O12" s="4"/>
      <c r="P12" s="24"/>
      <c r="Q12" s="4"/>
      <c r="R12" s="4"/>
    </row>
    <row r="13" spans="1:18" ht="16.5" customHeight="1" x14ac:dyDescent="0.2">
      <c r="A13" s="11" t="s">
        <v>12</v>
      </c>
      <c r="B13" s="25"/>
      <c r="C13" s="25"/>
      <c r="D13" s="25"/>
      <c r="E13" s="25"/>
      <c r="F13" s="25"/>
      <c r="G13" s="25"/>
      <c r="H13" s="25"/>
      <c r="I13" s="25"/>
      <c r="J13" s="26"/>
      <c r="K13" s="27"/>
      <c r="L13" s="28"/>
      <c r="M13" s="29"/>
      <c r="N13" s="29"/>
      <c r="O13" s="27"/>
      <c r="P13" s="28"/>
      <c r="Q13" s="27"/>
      <c r="R13" s="29"/>
    </row>
    <row r="14" spans="1:18" ht="9.9499999999999993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  <c r="J14" s="26"/>
      <c r="K14" s="27"/>
      <c r="L14" s="28"/>
      <c r="M14" s="29"/>
      <c r="N14" s="29"/>
      <c r="O14" s="27"/>
      <c r="P14" s="28"/>
      <c r="Q14" s="27"/>
      <c r="R14" s="29"/>
    </row>
    <row r="15" spans="1:18" ht="16.5" customHeight="1" x14ac:dyDescent="0.2">
      <c r="A15" s="11" t="s">
        <v>13</v>
      </c>
      <c r="B15" s="25"/>
      <c r="C15" s="25"/>
      <c r="D15" s="25"/>
      <c r="E15" s="25"/>
      <c r="F15" s="25"/>
      <c r="G15" s="25"/>
      <c r="H15" s="25"/>
      <c r="I15" s="25"/>
      <c r="J15" s="26"/>
      <c r="K15" s="27"/>
      <c r="L15" s="28"/>
      <c r="M15" s="29"/>
      <c r="N15" s="29"/>
      <c r="O15" s="27"/>
      <c r="P15" s="28"/>
      <c r="Q15" s="27"/>
      <c r="R15" s="29"/>
    </row>
    <row r="16" spans="1:18" ht="9.9499999999999993" customHeight="1" x14ac:dyDescent="0.2">
      <c r="A16" s="1" t="s">
        <v>14</v>
      </c>
      <c r="B16" s="25"/>
      <c r="C16" s="25"/>
      <c r="D16" s="25"/>
      <c r="E16" s="25"/>
      <c r="F16" s="25"/>
      <c r="G16" s="25"/>
      <c r="H16" s="25"/>
      <c r="I16" s="25"/>
      <c r="J16" s="26"/>
      <c r="K16" s="27"/>
      <c r="L16" s="28"/>
      <c r="M16" s="29"/>
      <c r="N16" s="29"/>
      <c r="O16" s="27"/>
      <c r="P16" s="28"/>
      <c r="Q16" s="27"/>
      <c r="R16" s="29"/>
    </row>
    <row r="17" spans="1:18" ht="16.5" customHeight="1" x14ac:dyDescent="0.2">
      <c r="A17" s="25" t="s">
        <v>15</v>
      </c>
      <c r="B17" s="25"/>
      <c r="C17" s="25"/>
      <c r="D17" s="25"/>
      <c r="E17" s="25"/>
      <c r="F17" s="25"/>
      <c r="G17" s="25"/>
      <c r="H17" s="25"/>
      <c r="I17" s="25"/>
      <c r="J17" s="26"/>
      <c r="K17" s="29"/>
      <c r="L17" s="28">
        <v>72218454</v>
      </c>
      <c r="M17" s="29"/>
      <c r="N17" s="30">
        <v>75052339</v>
      </c>
      <c r="O17" s="31"/>
      <c r="P17" s="32">
        <v>35626802</v>
      </c>
      <c r="Q17" s="31"/>
      <c r="R17" s="30">
        <v>40199657</v>
      </c>
    </row>
    <row r="18" spans="1:18" ht="16.5" customHeight="1" x14ac:dyDescent="0.2">
      <c r="A18" s="25" t="s">
        <v>16</v>
      </c>
      <c r="B18" s="25"/>
      <c r="C18" s="25"/>
      <c r="D18" s="25"/>
      <c r="E18" s="25"/>
      <c r="F18" s="25"/>
      <c r="G18" s="25"/>
      <c r="H18" s="25"/>
      <c r="I18" s="25"/>
      <c r="J18" s="26"/>
      <c r="K18" s="29"/>
      <c r="L18" s="33">
        <v>51401425</v>
      </c>
      <c r="M18" s="29"/>
      <c r="N18" s="34">
        <v>56055228</v>
      </c>
      <c r="O18" s="31"/>
      <c r="P18" s="35">
        <v>51401425</v>
      </c>
      <c r="Q18" s="31"/>
      <c r="R18" s="34">
        <v>56055228</v>
      </c>
    </row>
    <row r="19" spans="1:18" ht="16.5" customHeight="1" x14ac:dyDescent="0.2">
      <c r="A19" s="25" t="s">
        <v>17</v>
      </c>
      <c r="B19" s="25"/>
      <c r="C19" s="25"/>
      <c r="D19" s="25"/>
      <c r="E19" s="25"/>
      <c r="F19" s="25"/>
      <c r="G19" s="25"/>
      <c r="H19" s="25"/>
      <c r="I19" s="25"/>
      <c r="J19" s="26">
        <v>6</v>
      </c>
      <c r="K19" s="29"/>
      <c r="L19" s="36">
        <v>642962542</v>
      </c>
      <c r="M19" s="29"/>
      <c r="N19" s="30">
        <v>660188637</v>
      </c>
      <c r="O19" s="31"/>
      <c r="P19" s="32">
        <v>346162327</v>
      </c>
      <c r="Q19" s="31"/>
      <c r="R19" s="30">
        <v>334650934</v>
      </c>
    </row>
    <row r="20" spans="1:18" ht="16.5" customHeight="1" x14ac:dyDescent="0.2">
      <c r="A20" s="25" t="s">
        <v>18</v>
      </c>
      <c r="B20" s="25"/>
      <c r="C20" s="25"/>
      <c r="D20" s="25"/>
      <c r="E20" s="25"/>
      <c r="F20" s="25"/>
      <c r="G20" s="25"/>
      <c r="H20" s="25"/>
      <c r="I20" s="25"/>
      <c r="J20" s="26">
        <v>7</v>
      </c>
      <c r="K20" s="29"/>
      <c r="L20" s="36">
        <v>197891038</v>
      </c>
      <c r="M20" s="29"/>
      <c r="N20" s="30">
        <v>218441007</v>
      </c>
      <c r="O20" s="31"/>
      <c r="P20" s="32">
        <v>132336076</v>
      </c>
      <c r="Q20" s="31"/>
      <c r="R20" s="30">
        <v>142788109</v>
      </c>
    </row>
    <row r="21" spans="1:18" ht="16.5" customHeight="1" x14ac:dyDescent="0.2">
      <c r="A21" s="25" t="s">
        <v>19</v>
      </c>
      <c r="B21" s="25"/>
      <c r="C21" s="25"/>
      <c r="D21" s="25"/>
      <c r="E21" s="25"/>
      <c r="F21" s="25"/>
      <c r="G21" s="25"/>
      <c r="H21" s="25"/>
      <c r="I21" s="25"/>
      <c r="J21" s="26"/>
      <c r="K21" s="29"/>
      <c r="L21" s="36">
        <v>132722971</v>
      </c>
      <c r="M21" s="29"/>
      <c r="N21" s="30">
        <v>109600313</v>
      </c>
      <c r="O21" s="31"/>
      <c r="P21" s="32">
        <v>102364015</v>
      </c>
      <c r="Q21" s="31"/>
      <c r="R21" s="30">
        <v>90542881</v>
      </c>
    </row>
    <row r="22" spans="1:18" ht="16.5" customHeight="1" x14ac:dyDescent="0.2">
      <c r="A22" s="25" t="s">
        <v>20</v>
      </c>
      <c r="B22" s="25"/>
      <c r="C22" s="25"/>
      <c r="D22" s="25"/>
      <c r="E22" s="25"/>
      <c r="F22" s="25"/>
      <c r="G22" s="25"/>
      <c r="H22" s="25"/>
      <c r="I22" s="25"/>
      <c r="J22" s="26">
        <v>13</v>
      </c>
      <c r="K22" s="29"/>
      <c r="L22" s="36" t="s">
        <v>21</v>
      </c>
      <c r="M22" s="29"/>
      <c r="N22" s="30" t="s">
        <v>21</v>
      </c>
      <c r="O22" s="31"/>
      <c r="P22" s="32">
        <v>363610000</v>
      </c>
      <c r="Q22" s="31"/>
      <c r="R22" s="30">
        <v>354160000</v>
      </c>
    </row>
    <row r="23" spans="1:18" ht="16.5" customHeight="1" x14ac:dyDescent="0.2">
      <c r="A23" s="25" t="s">
        <v>22</v>
      </c>
      <c r="B23" s="25"/>
      <c r="C23" s="25"/>
      <c r="D23" s="25"/>
      <c r="E23" s="25"/>
      <c r="F23" s="25"/>
      <c r="G23" s="25"/>
      <c r="H23" s="25"/>
      <c r="I23" s="25"/>
      <c r="J23" s="26"/>
      <c r="K23" s="29"/>
      <c r="L23" s="37">
        <v>56729277</v>
      </c>
      <c r="M23" s="29"/>
      <c r="N23" s="38">
        <v>61633794</v>
      </c>
      <c r="O23" s="31"/>
      <c r="P23" s="39">
        <v>18573718</v>
      </c>
      <c r="Q23" s="31"/>
      <c r="R23" s="38">
        <v>21001970</v>
      </c>
    </row>
    <row r="24" spans="1:18" ht="9.9499999999999993" customHeight="1" x14ac:dyDescent="0.2">
      <c r="A24" s="25"/>
      <c r="B24" s="25"/>
      <c r="C24" s="25"/>
      <c r="D24" s="25"/>
      <c r="E24" s="25"/>
      <c r="F24" s="25"/>
      <c r="G24" s="25"/>
      <c r="H24" s="25"/>
      <c r="I24" s="25"/>
      <c r="J24" s="26"/>
      <c r="K24" s="27"/>
      <c r="L24" s="28"/>
      <c r="M24" s="29"/>
      <c r="N24" s="29"/>
      <c r="O24" s="29"/>
      <c r="P24" s="28"/>
      <c r="Q24" s="27"/>
      <c r="R24" s="29"/>
    </row>
    <row r="25" spans="1:18" ht="16.5" customHeight="1" x14ac:dyDescent="0.2">
      <c r="A25" s="40" t="s">
        <v>23</v>
      </c>
      <c r="B25" s="25"/>
      <c r="C25" s="25"/>
      <c r="D25" s="25"/>
      <c r="E25" s="25"/>
      <c r="F25" s="25"/>
      <c r="G25" s="25"/>
      <c r="H25" s="25"/>
      <c r="I25" s="25"/>
      <c r="J25" s="26"/>
      <c r="K25" s="27"/>
      <c r="L25" s="41">
        <f>SUM(L17:L23)</f>
        <v>1153925707</v>
      </c>
      <c r="M25" s="29"/>
      <c r="N25" s="42">
        <f>SUM(N17:N23)</f>
        <v>1180971318</v>
      </c>
      <c r="O25" s="29"/>
      <c r="P25" s="41">
        <f>SUM(P17:P23)</f>
        <v>1050074363</v>
      </c>
      <c r="Q25" s="27"/>
      <c r="R25" s="42">
        <f>SUM(R17:R23)</f>
        <v>1039398779</v>
      </c>
    </row>
    <row r="26" spans="1:18" ht="16.5" customHeight="1" x14ac:dyDescent="0.2">
      <c r="A26" s="25"/>
      <c r="B26" s="25"/>
      <c r="C26" s="25"/>
      <c r="D26" s="25"/>
      <c r="E26" s="25"/>
      <c r="F26" s="25"/>
      <c r="G26" s="25"/>
      <c r="H26" s="25"/>
      <c r="I26" s="25"/>
      <c r="J26" s="26"/>
      <c r="K26" s="27"/>
      <c r="L26" s="28"/>
      <c r="M26" s="29"/>
      <c r="N26" s="29"/>
      <c r="O26" s="29"/>
      <c r="P26" s="28"/>
      <c r="Q26" s="27"/>
      <c r="R26" s="29"/>
    </row>
    <row r="27" spans="1:18" ht="16.5" customHeight="1" x14ac:dyDescent="0.2">
      <c r="A27" s="40" t="s">
        <v>24</v>
      </c>
      <c r="B27" s="25"/>
      <c r="C27" s="25"/>
      <c r="D27" s="25"/>
      <c r="E27" s="25"/>
      <c r="F27" s="25"/>
      <c r="G27" s="25"/>
      <c r="H27" s="25"/>
      <c r="I27" s="25"/>
      <c r="J27" s="26"/>
      <c r="K27" s="27"/>
      <c r="L27" s="28"/>
      <c r="M27" s="29"/>
      <c r="N27" s="29"/>
      <c r="O27" s="29"/>
      <c r="P27" s="28"/>
      <c r="Q27" s="27"/>
      <c r="R27" s="29"/>
    </row>
    <row r="28" spans="1:18" ht="9.9499999999999993" customHeight="1" x14ac:dyDescent="0.2">
      <c r="A28" s="1"/>
      <c r="B28" s="25"/>
      <c r="C28" s="25"/>
      <c r="D28" s="25"/>
      <c r="E28" s="25"/>
      <c r="F28" s="25"/>
      <c r="G28" s="25"/>
      <c r="H28" s="25"/>
      <c r="I28" s="25"/>
      <c r="J28" s="26"/>
      <c r="K28" s="27"/>
      <c r="L28" s="28"/>
      <c r="M28" s="29"/>
      <c r="N28" s="29"/>
      <c r="O28" s="29"/>
      <c r="P28" s="28"/>
      <c r="Q28" s="27"/>
      <c r="R28" s="29"/>
    </row>
    <row r="29" spans="1:18" ht="16.5" customHeight="1" x14ac:dyDescent="0.2">
      <c r="A29" s="43" t="s">
        <v>25</v>
      </c>
      <c r="B29" s="25"/>
      <c r="C29" s="25"/>
      <c r="D29" s="25"/>
      <c r="E29" s="25"/>
      <c r="F29" s="25"/>
      <c r="G29" s="25"/>
      <c r="H29" s="25"/>
      <c r="I29" s="25"/>
      <c r="J29" s="26"/>
      <c r="K29" s="27"/>
      <c r="L29" s="36">
        <v>121426713</v>
      </c>
      <c r="M29" s="29"/>
      <c r="N29" s="30">
        <v>116400546</v>
      </c>
      <c r="O29" s="31"/>
      <c r="P29" s="44">
        <v>105020381</v>
      </c>
      <c r="Q29" s="31"/>
      <c r="R29" s="30">
        <v>99796727</v>
      </c>
    </row>
    <row r="30" spans="1:18" ht="16.5" customHeight="1" x14ac:dyDescent="0.2">
      <c r="A30" s="43" t="s">
        <v>26</v>
      </c>
      <c r="B30" s="25"/>
      <c r="C30" s="25"/>
      <c r="D30" s="25"/>
      <c r="E30" s="25"/>
      <c r="F30" s="25"/>
      <c r="G30" s="25"/>
      <c r="H30" s="25"/>
      <c r="I30" s="25"/>
      <c r="J30" s="26"/>
      <c r="K30" s="27"/>
      <c r="L30" s="36" t="s">
        <v>21</v>
      </c>
      <c r="M30" s="29"/>
      <c r="N30" s="30">
        <v>0</v>
      </c>
      <c r="O30" s="31"/>
      <c r="P30" s="44">
        <v>170852297</v>
      </c>
      <c r="Q30" s="31"/>
      <c r="R30" s="30">
        <v>170852297</v>
      </c>
    </row>
    <row r="31" spans="1:18" ht="16.5" customHeight="1" x14ac:dyDescent="0.2">
      <c r="A31" s="43" t="s">
        <v>27</v>
      </c>
      <c r="B31" s="25"/>
      <c r="C31" s="25"/>
      <c r="D31" s="25"/>
      <c r="E31" s="25"/>
      <c r="F31" s="25"/>
      <c r="G31" s="25"/>
      <c r="H31" s="25"/>
      <c r="I31" s="25"/>
      <c r="J31" s="26">
        <v>8</v>
      </c>
      <c r="K31" s="27"/>
      <c r="L31" s="36">
        <v>3566978</v>
      </c>
      <c r="M31" s="29"/>
      <c r="N31" s="30">
        <v>3577974</v>
      </c>
      <c r="O31" s="31"/>
      <c r="P31" s="44" t="s">
        <v>21</v>
      </c>
      <c r="Q31" s="31"/>
      <c r="R31" s="30">
        <v>0</v>
      </c>
    </row>
    <row r="32" spans="1:18" ht="16.5" customHeight="1" x14ac:dyDescent="0.2">
      <c r="A32" s="43" t="s">
        <v>28</v>
      </c>
      <c r="B32" s="25"/>
      <c r="C32" s="25"/>
      <c r="D32" s="25"/>
      <c r="E32" s="25"/>
      <c r="F32" s="25"/>
      <c r="G32" s="25"/>
      <c r="H32" s="25"/>
      <c r="I32" s="25"/>
      <c r="J32" s="26"/>
      <c r="K32" s="27"/>
      <c r="L32" s="36"/>
      <c r="M32" s="29"/>
      <c r="N32" s="45"/>
      <c r="O32" s="29"/>
      <c r="P32" s="36"/>
      <c r="Q32" s="27"/>
      <c r="R32" s="45"/>
    </row>
    <row r="33" spans="1:18" ht="16.5" customHeight="1" x14ac:dyDescent="0.2">
      <c r="A33" s="43"/>
      <c r="B33" s="25" t="s">
        <v>29</v>
      </c>
      <c r="C33" s="25"/>
      <c r="D33" s="25"/>
      <c r="E33" s="25"/>
      <c r="F33" s="25"/>
      <c r="G33" s="25"/>
      <c r="H33" s="25"/>
      <c r="I33" s="25"/>
      <c r="J33" s="26"/>
      <c r="K33" s="27"/>
      <c r="L33" s="36">
        <v>33000</v>
      </c>
      <c r="M33" s="29"/>
      <c r="N33" s="30">
        <v>33000</v>
      </c>
      <c r="O33" s="31"/>
      <c r="P33" s="44" t="s">
        <v>21</v>
      </c>
      <c r="Q33" s="31"/>
      <c r="R33" s="30">
        <v>0</v>
      </c>
    </row>
    <row r="34" spans="1:18" ht="16.5" customHeight="1" x14ac:dyDescent="0.2">
      <c r="A34" s="43" t="s">
        <v>30</v>
      </c>
      <c r="B34" s="25"/>
      <c r="C34" s="25"/>
      <c r="D34" s="25"/>
      <c r="E34" s="25"/>
      <c r="F34" s="25"/>
      <c r="G34" s="25"/>
      <c r="H34" s="25"/>
      <c r="I34" s="25"/>
      <c r="J34" s="26">
        <v>9</v>
      </c>
      <c r="K34" s="27"/>
      <c r="L34" s="36">
        <v>1135728069</v>
      </c>
      <c r="M34" s="29"/>
      <c r="N34" s="30">
        <v>1058207219</v>
      </c>
      <c r="O34" s="31"/>
      <c r="P34" s="44">
        <v>678511233</v>
      </c>
      <c r="Q34" s="31"/>
      <c r="R34" s="30">
        <v>602760504</v>
      </c>
    </row>
    <row r="35" spans="1:18" ht="16.5" customHeight="1" x14ac:dyDescent="0.2">
      <c r="A35" s="43" t="s">
        <v>31</v>
      </c>
      <c r="B35" s="25"/>
      <c r="C35" s="25"/>
      <c r="D35" s="25"/>
      <c r="E35" s="25"/>
      <c r="F35" s="25"/>
      <c r="G35" s="25"/>
      <c r="H35" s="25"/>
      <c r="I35" s="25"/>
      <c r="J35" s="26">
        <v>9</v>
      </c>
      <c r="K35" s="27"/>
      <c r="L35" s="36">
        <v>19294937</v>
      </c>
      <c r="M35" s="29"/>
      <c r="N35" s="30">
        <v>19420197</v>
      </c>
      <c r="O35" s="31"/>
      <c r="P35" s="44">
        <v>19294937</v>
      </c>
      <c r="Q35" s="31"/>
      <c r="R35" s="30">
        <v>19420197</v>
      </c>
    </row>
    <row r="36" spans="1:18" ht="16.5" customHeight="1" x14ac:dyDescent="0.2">
      <c r="A36" s="43" t="s">
        <v>32</v>
      </c>
      <c r="B36" s="25"/>
      <c r="C36" s="25"/>
      <c r="D36" s="25"/>
      <c r="E36" s="25"/>
      <c r="F36" s="25"/>
      <c r="G36" s="25"/>
      <c r="H36" s="25"/>
      <c r="I36" s="25"/>
      <c r="J36" s="26">
        <v>9</v>
      </c>
      <c r="K36" s="27"/>
      <c r="L36" s="36">
        <v>21570824</v>
      </c>
      <c r="M36" s="29"/>
      <c r="N36" s="30">
        <v>22050094</v>
      </c>
      <c r="O36" s="31"/>
      <c r="P36" s="44">
        <v>8601152</v>
      </c>
      <c r="Q36" s="31"/>
      <c r="R36" s="30">
        <v>8875548</v>
      </c>
    </row>
    <row r="37" spans="1:18" ht="16.5" customHeight="1" x14ac:dyDescent="0.2">
      <c r="A37" s="25" t="s">
        <v>33</v>
      </c>
      <c r="B37" s="25"/>
      <c r="C37" s="25"/>
      <c r="D37" s="25"/>
      <c r="E37" s="25"/>
      <c r="F37" s="25"/>
      <c r="G37" s="25"/>
      <c r="H37" s="25"/>
      <c r="I37" s="25"/>
      <c r="J37" s="26"/>
      <c r="K37" s="46"/>
      <c r="L37" s="33">
        <v>20476509</v>
      </c>
      <c r="M37" s="29"/>
      <c r="N37" s="34">
        <v>20212744</v>
      </c>
      <c r="O37" s="31"/>
      <c r="P37" s="47">
        <v>10515799</v>
      </c>
      <c r="Q37" s="31"/>
      <c r="R37" s="34">
        <v>10272921</v>
      </c>
    </row>
    <row r="38" spans="1:18" ht="16.5" customHeight="1" x14ac:dyDescent="0.2">
      <c r="A38" s="25" t="s">
        <v>34</v>
      </c>
      <c r="B38" s="25"/>
      <c r="C38" s="25"/>
      <c r="D38" s="25"/>
      <c r="E38" s="25"/>
      <c r="F38" s="25"/>
      <c r="G38" s="25"/>
      <c r="H38" s="25"/>
      <c r="I38" s="25"/>
      <c r="J38" s="26"/>
      <c r="K38" s="27"/>
      <c r="L38" s="48">
        <v>29174974</v>
      </c>
      <c r="M38" s="29"/>
      <c r="N38" s="38">
        <v>26033790</v>
      </c>
      <c r="O38" s="31"/>
      <c r="P38" s="49">
        <v>22925830</v>
      </c>
      <c r="Q38" s="31"/>
      <c r="R38" s="38">
        <v>19596960</v>
      </c>
    </row>
    <row r="39" spans="1:18" ht="9.9499999999999993" customHeight="1" x14ac:dyDescent="0.2">
      <c r="A39" s="25"/>
      <c r="B39" s="25"/>
      <c r="C39" s="25"/>
      <c r="D39" s="25"/>
      <c r="E39" s="25"/>
      <c r="F39" s="25"/>
      <c r="G39" s="25"/>
      <c r="H39" s="25"/>
      <c r="I39" s="25"/>
      <c r="J39" s="26"/>
      <c r="K39" s="27"/>
      <c r="L39" s="28"/>
      <c r="M39" s="29"/>
      <c r="N39" s="29"/>
      <c r="O39" s="29"/>
      <c r="P39" s="28"/>
      <c r="Q39" s="27"/>
      <c r="R39" s="29"/>
    </row>
    <row r="40" spans="1:18" ht="16.5" customHeight="1" x14ac:dyDescent="0.2">
      <c r="A40" s="40" t="s">
        <v>35</v>
      </c>
      <c r="B40" s="25"/>
      <c r="C40" s="25"/>
      <c r="D40" s="25"/>
      <c r="E40" s="25"/>
      <c r="F40" s="25"/>
      <c r="G40" s="25"/>
      <c r="H40" s="25"/>
      <c r="I40" s="25"/>
      <c r="J40" s="26"/>
      <c r="K40" s="27"/>
      <c r="L40" s="41">
        <f>SUM(L29:L38)</f>
        <v>1351272004</v>
      </c>
      <c r="M40" s="29"/>
      <c r="N40" s="42">
        <f>SUM(N29:N38)</f>
        <v>1265935564</v>
      </c>
      <c r="O40" s="29"/>
      <c r="P40" s="41">
        <f>SUM(P29:P38)</f>
        <v>1015721629</v>
      </c>
      <c r="Q40" s="27"/>
      <c r="R40" s="42">
        <f>SUM(R29:R38)</f>
        <v>931575154</v>
      </c>
    </row>
    <row r="41" spans="1:18" ht="9.9499999999999993" customHeight="1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6"/>
      <c r="K41" s="27"/>
      <c r="L41" s="28"/>
      <c r="M41" s="29"/>
      <c r="N41" s="29"/>
      <c r="O41" s="29"/>
      <c r="P41" s="28"/>
      <c r="Q41" s="27"/>
      <c r="R41" s="29"/>
    </row>
    <row r="42" spans="1:18" ht="16.5" customHeight="1" thickBot="1" x14ac:dyDescent="0.25">
      <c r="A42" s="1" t="s">
        <v>36</v>
      </c>
      <c r="B42" s="25"/>
      <c r="C42" s="25"/>
      <c r="D42" s="25"/>
      <c r="E42" s="25"/>
      <c r="F42" s="25"/>
      <c r="G42" s="25"/>
      <c r="H42" s="25"/>
      <c r="I42" s="25"/>
      <c r="J42" s="26"/>
      <c r="K42" s="27"/>
      <c r="L42" s="50">
        <f>SUM(L25,L40)</f>
        <v>2505197711</v>
      </c>
      <c r="M42" s="29"/>
      <c r="N42" s="51">
        <f>SUM(N25,N40)</f>
        <v>2446906882</v>
      </c>
      <c r="O42" s="29"/>
      <c r="P42" s="50">
        <f>SUM(P25,P40)</f>
        <v>2065795992</v>
      </c>
      <c r="Q42" s="27"/>
      <c r="R42" s="51">
        <f>SUM(R25,R40)</f>
        <v>1970973933</v>
      </c>
    </row>
    <row r="43" spans="1:18" ht="16.5" customHeight="1" thickTop="1" x14ac:dyDescent="0.2">
      <c r="A43" s="1"/>
      <c r="B43" s="25"/>
      <c r="C43" s="25"/>
      <c r="D43" s="25"/>
      <c r="E43" s="25"/>
      <c r="F43" s="25"/>
      <c r="G43" s="25"/>
      <c r="H43" s="25"/>
      <c r="I43" s="25"/>
      <c r="J43" s="26"/>
      <c r="K43" s="27"/>
      <c r="L43" s="29"/>
      <c r="M43" s="29"/>
      <c r="N43" s="29"/>
      <c r="O43" s="27"/>
      <c r="P43" s="29"/>
      <c r="Q43" s="27"/>
      <c r="R43" s="29"/>
    </row>
    <row r="44" spans="1:18" ht="16.5" customHeight="1" x14ac:dyDescent="0.2">
      <c r="A44" s="1"/>
      <c r="B44" s="25"/>
      <c r="C44" s="25"/>
      <c r="D44" s="25"/>
      <c r="E44" s="25"/>
      <c r="F44" s="25"/>
      <c r="G44" s="25"/>
      <c r="H44" s="25"/>
      <c r="I44" s="25"/>
      <c r="J44" s="26"/>
      <c r="K44" s="27"/>
      <c r="L44" s="29"/>
      <c r="M44" s="29"/>
      <c r="N44" s="29"/>
      <c r="O44" s="27"/>
      <c r="P44" s="29"/>
      <c r="Q44" s="27"/>
      <c r="R44" s="29"/>
    </row>
    <row r="45" spans="1:18" ht="16.5" customHeight="1" x14ac:dyDescent="0.2">
      <c r="A45" s="1"/>
      <c r="B45" s="25"/>
      <c r="C45" s="25"/>
      <c r="D45" s="25"/>
      <c r="E45" s="25"/>
      <c r="F45" s="25"/>
      <c r="G45" s="25"/>
      <c r="H45" s="25"/>
      <c r="I45" s="25"/>
      <c r="J45" s="26"/>
      <c r="K45" s="27"/>
      <c r="L45" s="29"/>
      <c r="M45" s="29"/>
      <c r="N45" s="29"/>
      <c r="O45" s="27"/>
      <c r="P45" s="29"/>
      <c r="Q45" s="27"/>
      <c r="R45" s="29"/>
    </row>
    <row r="46" spans="1:18" ht="15.75" customHeight="1" x14ac:dyDescent="0.2">
      <c r="A46" s="1"/>
      <c r="B46" s="25"/>
      <c r="C46" s="25"/>
      <c r="D46" s="25"/>
      <c r="E46" s="25"/>
      <c r="F46" s="25"/>
      <c r="G46" s="25"/>
      <c r="H46" s="25"/>
      <c r="I46" s="25"/>
      <c r="J46" s="26"/>
      <c r="K46" s="27"/>
      <c r="L46" s="29"/>
      <c r="M46" s="29"/>
      <c r="N46" s="29"/>
      <c r="O46" s="27"/>
      <c r="P46" s="29"/>
      <c r="Q46" s="27"/>
      <c r="R46" s="29"/>
    </row>
    <row r="47" spans="1:18" ht="16.5" customHeight="1" x14ac:dyDescent="0.2"/>
    <row r="48" spans="1:18" ht="16.5" customHeight="1" x14ac:dyDescent="0.2">
      <c r="A48" s="204" t="s">
        <v>37</v>
      </c>
      <c r="B48" s="203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</row>
    <row r="49" spans="1:18" ht="21" customHeight="1" x14ac:dyDescent="0.2">
      <c r="A49" s="1"/>
      <c r="B49" s="25"/>
      <c r="C49" s="25"/>
      <c r="D49" s="25"/>
      <c r="E49" s="25"/>
      <c r="F49" s="25"/>
      <c r="G49" s="25"/>
      <c r="H49" s="25"/>
      <c r="I49" s="25"/>
      <c r="J49" s="26"/>
      <c r="K49" s="27"/>
      <c r="L49" s="29"/>
      <c r="M49" s="29"/>
      <c r="N49" s="29"/>
      <c r="O49" s="27"/>
      <c r="P49" s="29"/>
      <c r="Q49" s="27"/>
      <c r="R49" s="29"/>
    </row>
    <row r="50" spans="1:18" ht="26.25" customHeight="1" x14ac:dyDescent="0.2">
      <c r="A50" s="1"/>
      <c r="B50" s="25"/>
      <c r="C50" s="25"/>
      <c r="D50" s="25"/>
      <c r="E50" s="25"/>
      <c r="F50" s="25"/>
      <c r="G50" s="25"/>
      <c r="H50" s="25"/>
      <c r="I50" s="25"/>
      <c r="J50" s="26"/>
      <c r="K50" s="27"/>
      <c r="L50" s="29"/>
      <c r="M50" s="29"/>
      <c r="N50" s="29"/>
      <c r="O50" s="27"/>
      <c r="P50" s="29"/>
      <c r="Q50" s="27"/>
      <c r="R50" s="29"/>
    </row>
    <row r="51" spans="1:18" ht="22.35" customHeight="1" x14ac:dyDescent="0.2">
      <c r="A51" s="52" t="s">
        <v>38</v>
      </c>
      <c r="B51" s="53"/>
      <c r="C51" s="53"/>
      <c r="D51" s="53"/>
      <c r="E51" s="53"/>
      <c r="F51" s="53"/>
      <c r="G51" s="53"/>
      <c r="H51" s="53"/>
      <c r="I51" s="53"/>
      <c r="J51" s="53"/>
      <c r="K51" s="54"/>
      <c r="L51" s="54"/>
      <c r="M51" s="54"/>
      <c r="N51" s="54"/>
      <c r="O51" s="54"/>
      <c r="P51" s="54"/>
      <c r="Q51" s="54"/>
      <c r="R51" s="54"/>
    </row>
    <row r="52" spans="1:18" ht="16.5" customHeight="1" x14ac:dyDescent="0.2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2"/>
      <c r="K52" s="3"/>
      <c r="L52" s="4"/>
      <c r="M52" s="4"/>
      <c r="N52" s="4"/>
      <c r="O52" s="3"/>
      <c r="P52" s="4"/>
      <c r="Q52" s="3"/>
      <c r="R52" s="4"/>
    </row>
    <row r="53" spans="1:18" ht="16.5" customHeight="1" x14ac:dyDescent="0.2">
      <c r="A53" s="40" t="s">
        <v>39</v>
      </c>
      <c r="B53" s="1"/>
      <c r="C53" s="1"/>
      <c r="D53" s="1"/>
      <c r="E53" s="1"/>
      <c r="F53" s="1"/>
      <c r="G53" s="1"/>
      <c r="H53" s="1"/>
      <c r="I53" s="1"/>
      <c r="J53" s="2"/>
      <c r="K53" s="3"/>
      <c r="L53" s="4"/>
      <c r="M53" s="4"/>
      <c r="N53" s="4"/>
      <c r="O53" s="3"/>
      <c r="P53" s="4"/>
      <c r="Q53" s="3"/>
      <c r="R53" s="4"/>
    </row>
    <row r="54" spans="1:18" ht="16.5" customHeight="1" x14ac:dyDescent="0.2">
      <c r="A54" s="55" t="str">
        <f>A3</f>
        <v>As at 31 March 2024</v>
      </c>
      <c r="B54" s="7"/>
      <c r="C54" s="7"/>
      <c r="D54" s="7"/>
      <c r="E54" s="7"/>
      <c r="F54" s="7"/>
      <c r="G54" s="7"/>
      <c r="H54" s="7"/>
      <c r="I54" s="7"/>
      <c r="J54" s="8"/>
      <c r="K54" s="9"/>
      <c r="L54" s="10"/>
      <c r="M54" s="10"/>
      <c r="N54" s="10"/>
      <c r="O54" s="9"/>
      <c r="P54" s="10"/>
      <c r="Q54" s="9"/>
      <c r="R54" s="10"/>
    </row>
    <row r="55" spans="1:18" ht="16.5" customHeight="1" x14ac:dyDescent="0.2">
      <c r="A55" s="56"/>
      <c r="B55" s="1"/>
      <c r="C55" s="1"/>
      <c r="D55" s="1"/>
      <c r="E55" s="1"/>
      <c r="F55" s="1"/>
      <c r="G55" s="1"/>
      <c r="H55" s="1"/>
      <c r="I55" s="1"/>
      <c r="J55" s="2"/>
      <c r="K55" s="3"/>
      <c r="L55" s="4"/>
      <c r="M55" s="4"/>
      <c r="N55" s="4"/>
      <c r="O55" s="3"/>
      <c r="P55" s="4"/>
      <c r="Q55" s="3"/>
      <c r="R55" s="4"/>
    </row>
    <row r="56" spans="1:18" ht="16.5" customHeight="1" x14ac:dyDescent="0.2">
      <c r="A56" s="56"/>
      <c r="B56" s="1"/>
      <c r="C56" s="1"/>
      <c r="D56" s="1"/>
      <c r="E56" s="1"/>
      <c r="F56" s="1"/>
      <c r="G56" s="1"/>
      <c r="H56" s="1"/>
      <c r="I56" s="1"/>
      <c r="J56" s="2"/>
      <c r="K56" s="3"/>
      <c r="L56" s="4"/>
      <c r="M56" s="4"/>
      <c r="N56" s="4"/>
      <c r="O56" s="3"/>
      <c r="P56" s="4"/>
      <c r="Q56" s="3"/>
      <c r="R56" s="4"/>
    </row>
    <row r="57" spans="1:18" ht="16.5" customHeight="1" x14ac:dyDescent="0.2">
      <c r="A57" s="11"/>
      <c r="B57" s="1"/>
      <c r="C57" s="1"/>
      <c r="D57" s="1"/>
      <c r="E57" s="1"/>
      <c r="F57" s="1"/>
      <c r="G57" s="1"/>
      <c r="H57" s="1"/>
      <c r="I57" s="1"/>
      <c r="J57" s="2"/>
      <c r="K57" s="3"/>
      <c r="L57" s="202" t="s">
        <v>3</v>
      </c>
      <c r="M57" s="203"/>
      <c r="N57" s="203"/>
      <c r="O57" s="3"/>
      <c r="P57" s="202" t="s">
        <v>4</v>
      </c>
      <c r="Q57" s="203"/>
      <c r="R57" s="203"/>
    </row>
    <row r="58" spans="1:18" ht="16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2"/>
      <c r="K58" s="3"/>
      <c r="L58" s="200" t="s">
        <v>5</v>
      </c>
      <c r="M58" s="201"/>
      <c r="N58" s="201"/>
      <c r="O58" s="12"/>
      <c r="P58" s="200" t="s">
        <v>5</v>
      </c>
      <c r="Q58" s="201"/>
      <c r="R58" s="201"/>
    </row>
    <row r="59" spans="1:18" ht="16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2"/>
      <c r="K59" s="3"/>
      <c r="L59" s="20" t="s">
        <v>6</v>
      </c>
      <c r="M59" s="21"/>
      <c r="N59" s="20" t="s">
        <v>7</v>
      </c>
      <c r="O59" s="22"/>
      <c r="P59" s="20" t="s">
        <v>6</v>
      </c>
      <c r="Q59" s="21"/>
      <c r="R59" s="20" t="s">
        <v>7</v>
      </c>
    </row>
    <row r="60" spans="1:18" ht="16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2"/>
      <c r="K60" s="3"/>
      <c r="L60" s="17" t="s">
        <v>8</v>
      </c>
      <c r="M60" s="18"/>
      <c r="N60" s="19" t="s">
        <v>9</v>
      </c>
      <c r="O60" s="19"/>
      <c r="P60" s="17" t="s">
        <v>8</v>
      </c>
      <c r="Q60" s="18"/>
      <c r="R60" s="19" t="s">
        <v>9</v>
      </c>
    </row>
    <row r="61" spans="1:18" ht="16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2"/>
      <c r="K61" s="3"/>
      <c r="L61" s="20">
        <v>2024</v>
      </c>
      <c r="M61" s="21"/>
      <c r="N61" s="20">
        <v>2023</v>
      </c>
      <c r="O61" s="22"/>
      <c r="P61" s="20">
        <v>2024</v>
      </c>
      <c r="Q61" s="21"/>
      <c r="R61" s="20">
        <v>2023</v>
      </c>
    </row>
    <row r="62" spans="1:18" ht="16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8" t="s">
        <v>10</v>
      </c>
      <c r="K62" s="4"/>
      <c r="L62" s="23" t="s">
        <v>11</v>
      </c>
      <c r="M62" s="4"/>
      <c r="N62" s="23" t="s">
        <v>11</v>
      </c>
      <c r="O62" s="4"/>
      <c r="P62" s="23" t="s">
        <v>11</v>
      </c>
      <c r="Q62" s="4"/>
      <c r="R62" s="23" t="s">
        <v>11</v>
      </c>
    </row>
    <row r="63" spans="1:18" ht="16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2"/>
      <c r="K63" s="3"/>
      <c r="L63" s="24"/>
      <c r="M63" s="4"/>
      <c r="N63" s="4"/>
      <c r="O63" s="3"/>
      <c r="P63" s="24"/>
      <c r="Q63" s="3"/>
      <c r="R63" s="4"/>
    </row>
    <row r="64" spans="1:18" ht="16.5" customHeight="1" x14ac:dyDescent="0.2">
      <c r="A64" s="56" t="s">
        <v>40</v>
      </c>
      <c r="B64" s="25"/>
      <c r="C64" s="25"/>
      <c r="D64" s="25"/>
      <c r="E64" s="25"/>
      <c r="F64" s="25"/>
      <c r="G64" s="25"/>
      <c r="H64" s="25"/>
      <c r="I64" s="25"/>
      <c r="J64" s="26"/>
      <c r="K64" s="27"/>
      <c r="L64" s="28"/>
      <c r="M64" s="29"/>
      <c r="N64" s="29"/>
      <c r="O64" s="27"/>
      <c r="P64" s="28"/>
      <c r="Q64" s="27"/>
      <c r="R64" s="29"/>
    </row>
    <row r="65" spans="1:18" ht="16.5" customHeight="1" x14ac:dyDescent="0.2">
      <c r="A65" s="25"/>
      <c r="B65" s="25"/>
      <c r="C65" s="25"/>
      <c r="D65" s="25"/>
      <c r="E65" s="25"/>
      <c r="F65" s="25"/>
      <c r="G65" s="25"/>
      <c r="H65" s="25"/>
      <c r="I65" s="25"/>
      <c r="J65" s="26"/>
      <c r="K65" s="27"/>
      <c r="L65" s="28"/>
      <c r="M65" s="29"/>
      <c r="N65" s="29"/>
      <c r="O65" s="27"/>
      <c r="P65" s="28"/>
      <c r="Q65" s="27"/>
      <c r="R65" s="29"/>
    </row>
    <row r="66" spans="1:18" ht="16.5" customHeight="1" x14ac:dyDescent="0.2">
      <c r="A66" s="1" t="s">
        <v>41</v>
      </c>
      <c r="B66" s="25"/>
      <c r="C66" s="25"/>
      <c r="D66" s="25"/>
      <c r="E66" s="25"/>
      <c r="F66" s="25"/>
      <c r="G66" s="25"/>
      <c r="H66" s="25"/>
      <c r="I66" s="25"/>
      <c r="J66" s="26"/>
      <c r="K66" s="27"/>
      <c r="L66" s="28"/>
      <c r="M66" s="29"/>
      <c r="N66" s="29"/>
      <c r="O66" s="27"/>
      <c r="P66" s="28"/>
      <c r="Q66" s="27"/>
      <c r="R66" s="29"/>
    </row>
    <row r="67" spans="1:18" ht="16.5" customHeight="1" x14ac:dyDescent="0.2">
      <c r="A67" s="25"/>
      <c r="B67" s="25"/>
      <c r="C67" s="25"/>
      <c r="D67" s="25"/>
      <c r="E67" s="25"/>
      <c r="F67" s="25"/>
      <c r="G67" s="25"/>
      <c r="H67" s="25"/>
      <c r="I67" s="25"/>
      <c r="J67" s="26"/>
      <c r="K67" s="27"/>
      <c r="L67" s="28"/>
      <c r="M67" s="29"/>
      <c r="N67" s="29"/>
      <c r="O67" s="27"/>
      <c r="P67" s="28"/>
      <c r="Q67" s="27"/>
      <c r="R67" s="29"/>
    </row>
    <row r="68" spans="1:18" ht="16.5" customHeight="1" x14ac:dyDescent="0.2">
      <c r="A68" s="25" t="s">
        <v>42</v>
      </c>
      <c r="B68" s="25"/>
      <c r="C68" s="25"/>
      <c r="D68" s="25"/>
      <c r="E68" s="25"/>
      <c r="F68" s="25"/>
      <c r="G68" s="25"/>
      <c r="H68" s="25"/>
      <c r="I68" s="25"/>
      <c r="J68" s="26"/>
      <c r="K68" s="27"/>
      <c r="L68" s="28"/>
      <c r="M68" s="29"/>
      <c r="N68" s="29"/>
      <c r="O68" s="27"/>
      <c r="P68" s="28"/>
      <c r="Q68" s="27"/>
      <c r="R68" s="29"/>
    </row>
    <row r="69" spans="1:18" ht="16.5" customHeight="1" x14ac:dyDescent="0.2">
      <c r="A69" s="25"/>
      <c r="B69" s="25" t="s">
        <v>43</v>
      </c>
      <c r="C69" s="25"/>
      <c r="D69" s="25"/>
      <c r="E69" s="25"/>
      <c r="F69" s="25"/>
      <c r="G69" s="25"/>
      <c r="H69" s="25"/>
      <c r="I69" s="25"/>
      <c r="J69" s="26"/>
      <c r="K69" s="27"/>
      <c r="L69" s="36">
        <v>661074894</v>
      </c>
      <c r="M69" s="29"/>
      <c r="N69" s="31">
        <v>640455958</v>
      </c>
      <c r="O69" s="31"/>
      <c r="P69" s="57">
        <v>522905755</v>
      </c>
      <c r="Q69" s="31"/>
      <c r="R69" s="30">
        <v>481725958</v>
      </c>
    </row>
    <row r="70" spans="1:18" ht="16.5" customHeight="1" x14ac:dyDescent="0.2">
      <c r="A70" s="25" t="s">
        <v>44</v>
      </c>
      <c r="B70" s="25"/>
      <c r="C70" s="25"/>
      <c r="D70" s="25"/>
      <c r="E70" s="25"/>
      <c r="F70" s="25"/>
      <c r="G70" s="25"/>
      <c r="H70" s="25"/>
      <c r="I70" s="25"/>
      <c r="J70" s="26">
        <v>13</v>
      </c>
      <c r="K70" s="46"/>
      <c r="L70" s="36" t="s">
        <v>21</v>
      </c>
      <c r="M70" s="29"/>
      <c r="N70" s="31" t="s">
        <v>21</v>
      </c>
      <c r="O70" s="31"/>
      <c r="P70" s="57">
        <v>119200000</v>
      </c>
      <c r="Q70" s="31"/>
      <c r="R70" s="30">
        <v>81300000</v>
      </c>
    </row>
    <row r="71" spans="1:18" ht="16.5" customHeight="1" x14ac:dyDescent="0.2">
      <c r="A71" s="25" t="s">
        <v>45</v>
      </c>
      <c r="B71" s="25"/>
      <c r="C71" s="25"/>
      <c r="D71" s="25"/>
      <c r="E71" s="25"/>
      <c r="F71" s="25"/>
      <c r="G71" s="25"/>
      <c r="H71" s="25"/>
      <c r="I71" s="25"/>
      <c r="J71" s="26"/>
      <c r="K71" s="27"/>
      <c r="L71" s="36">
        <v>304696187</v>
      </c>
      <c r="M71" s="29"/>
      <c r="N71" s="31">
        <v>264750923</v>
      </c>
      <c r="O71" s="31"/>
      <c r="P71" s="57">
        <v>193645710</v>
      </c>
      <c r="Q71" s="31"/>
      <c r="R71" s="30">
        <v>175709392</v>
      </c>
    </row>
    <row r="72" spans="1:18" ht="16.5" customHeight="1" x14ac:dyDescent="0.2">
      <c r="A72" s="25" t="s">
        <v>46</v>
      </c>
      <c r="B72" s="25"/>
      <c r="C72" s="25"/>
      <c r="D72" s="25"/>
      <c r="E72" s="25"/>
      <c r="F72" s="25"/>
      <c r="G72" s="25"/>
      <c r="H72" s="25"/>
      <c r="I72" s="25"/>
      <c r="J72" s="26">
        <v>7</v>
      </c>
      <c r="K72" s="27"/>
      <c r="L72" s="36">
        <v>15269052</v>
      </c>
      <c r="M72" s="29"/>
      <c r="N72" s="31">
        <v>16959766</v>
      </c>
      <c r="O72" s="31"/>
      <c r="P72" s="57">
        <v>3675626</v>
      </c>
      <c r="Q72" s="31"/>
      <c r="R72" s="30">
        <v>1588379</v>
      </c>
    </row>
    <row r="73" spans="1:18" ht="16.5" customHeight="1" x14ac:dyDescent="0.2">
      <c r="A73" s="43" t="s">
        <v>47</v>
      </c>
      <c r="B73" s="25"/>
      <c r="C73" s="25"/>
      <c r="D73" s="25"/>
      <c r="E73" s="25"/>
      <c r="F73" s="25"/>
      <c r="G73" s="25"/>
      <c r="H73" s="25"/>
      <c r="I73" s="25"/>
      <c r="J73" s="26"/>
      <c r="K73" s="27"/>
      <c r="L73" s="36">
        <v>5625334</v>
      </c>
      <c r="M73" s="29"/>
      <c r="N73" s="31">
        <v>5179569</v>
      </c>
      <c r="O73" s="31"/>
      <c r="P73" s="57">
        <v>5625334</v>
      </c>
      <c r="Q73" s="31"/>
      <c r="R73" s="30">
        <v>5179569</v>
      </c>
    </row>
    <row r="74" spans="1:18" ht="16.5" customHeight="1" x14ac:dyDescent="0.2">
      <c r="A74" s="43" t="s">
        <v>48</v>
      </c>
      <c r="B74" s="25"/>
      <c r="C74" s="25"/>
      <c r="D74" s="25"/>
      <c r="E74" s="25"/>
      <c r="F74" s="25"/>
      <c r="G74" s="25"/>
      <c r="H74" s="25"/>
      <c r="I74" s="25"/>
      <c r="J74" s="26"/>
      <c r="K74" s="27"/>
      <c r="L74" s="36"/>
      <c r="M74" s="29"/>
      <c r="N74" s="45"/>
      <c r="O74" s="29"/>
      <c r="P74" s="36"/>
      <c r="Q74" s="27"/>
      <c r="R74" s="25"/>
    </row>
    <row r="75" spans="1:18" ht="16.5" customHeight="1" x14ac:dyDescent="0.2">
      <c r="A75" s="25"/>
      <c r="B75" s="25" t="s">
        <v>43</v>
      </c>
      <c r="C75" s="25"/>
      <c r="D75" s="25"/>
      <c r="E75" s="25"/>
      <c r="F75" s="25"/>
      <c r="G75" s="25"/>
      <c r="H75" s="25"/>
      <c r="I75" s="25"/>
      <c r="J75" s="26">
        <v>10</v>
      </c>
      <c r="K75" s="27"/>
      <c r="L75" s="36">
        <v>75624049</v>
      </c>
      <c r="M75" s="29"/>
      <c r="N75" s="31">
        <v>185757727</v>
      </c>
      <c r="O75" s="31"/>
      <c r="P75" s="57">
        <v>48416214</v>
      </c>
      <c r="Q75" s="31"/>
      <c r="R75" s="30">
        <v>48897906</v>
      </c>
    </row>
    <row r="76" spans="1:18" ht="16.5" customHeight="1" x14ac:dyDescent="0.2">
      <c r="A76" s="58" t="s">
        <v>49</v>
      </c>
      <c r="B76" s="58"/>
      <c r="C76" s="58"/>
      <c r="D76" s="58"/>
      <c r="E76" s="58"/>
      <c r="F76" s="58"/>
      <c r="G76" s="58"/>
      <c r="H76" s="58"/>
      <c r="I76" s="25"/>
      <c r="J76" s="26"/>
      <c r="K76" s="27"/>
      <c r="L76" s="36">
        <v>46460</v>
      </c>
      <c r="M76" s="29"/>
      <c r="N76" s="45" t="s">
        <v>21</v>
      </c>
      <c r="O76" s="29"/>
      <c r="P76" s="36" t="s">
        <v>21</v>
      </c>
      <c r="Q76" s="27"/>
      <c r="R76" s="45" t="s">
        <v>21</v>
      </c>
    </row>
    <row r="77" spans="1:18" ht="16.5" customHeight="1" x14ac:dyDescent="0.2">
      <c r="A77" s="25" t="s">
        <v>50</v>
      </c>
      <c r="B77" s="25"/>
      <c r="C77" s="1"/>
      <c r="D77" s="25"/>
      <c r="E77" s="25"/>
      <c r="F77" s="25"/>
      <c r="G77" s="25"/>
      <c r="H77" s="25"/>
      <c r="I77" s="25"/>
      <c r="J77" s="26"/>
      <c r="K77" s="27"/>
      <c r="L77" s="37">
        <v>46021119</v>
      </c>
      <c r="M77" s="29"/>
      <c r="N77" s="59">
        <v>41203767</v>
      </c>
      <c r="O77" s="31"/>
      <c r="P77" s="60">
        <v>16092941</v>
      </c>
      <c r="Q77" s="31"/>
      <c r="R77" s="38">
        <v>15199351</v>
      </c>
    </row>
    <row r="78" spans="1:18" ht="16.5" customHeight="1" x14ac:dyDescent="0.2">
      <c r="A78" s="25"/>
      <c r="B78" s="25"/>
      <c r="C78" s="25"/>
      <c r="D78" s="25"/>
      <c r="E78" s="25"/>
      <c r="F78" s="25"/>
      <c r="G78" s="25"/>
      <c r="H78" s="25"/>
      <c r="I78" s="25"/>
      <c r="J78" s="26"/>
      <c r="K78" s="27"/>
      <c r="L78" s="28"/>
      <c r="M78" s="29"/>
      <c r="N78" s="29"/>
      <c r="O78" s="29"/>
      <c r="P78" s="28"/>
      <c r="Q78" s="27"/>
      <c r="R78" s="29"/>
    </row>
    <row r="79" spans="1:18" ht="16.5" customHeight="1" x14ac:dyDescent="0.2">
      <c r="A79" s="40" t="s">
        <v>51</v>
      </c>
      <c r="B79" s="25"/>
      <c r="C79" s="25"/>
      <c r="D79" s="25"/>
      <c r="E79" s="25"/>
      <c r="F79" s="25"/>
      <c r="G79" s="25"/>
      <c r="H79" s="25"/>
      <c r="I79" s="25"/>
      <c r="J79" s="26"/>
      <c r="K79" s="27"/>
      <c r="L79" s="41">
        <f>SUM(L69:L77)</f>
        <v>1108357095</v>
      </c>
      <c r="M79" s="29"/>
      <c r="N79" s="42">
        <f>SUM(N69:N77)</f>
        <v>1154307710</v>
      </c>
      <c r="O79" s="29"/>
      <c r="P79" s="41">
        <f>SUM(P69:P77)</f>
        <v>909561580</v>
      </c>
      <c r="Q79" s="27"/>
      <c r="R79" s="42">
        <f>SUM(R69:R77)</f>
        <v>809600555</v>
      </c>
    </row>
    <row r="80" spans="1:18" ht="16.5" customHeight="1" x14ac:dyDescent="0.2">
      <c r="A80" s="25"/>
      <c r="B80" s="25"/>
      <c r="C80" s="25"/>
      <c r="D80" s="25"/>
      <c r="E80" s="25"/>
      <c r="F80" s="25"/>
      <c r="G80" s="25"/>
      <c r="H80" s="25"/>
      <c r="I80" s="25"/>
      <c r="J80" s="26"/>
      <c r="K80" s="27"/>
      <c r="L80" s="28"/>
      <c r="M80" s="29"/>
      <c r="N80" s="29"/>
      <c r="O80" s="29"/>
      <c r="P80" s="28"/>
      <c r="Q80" s="27"/>
      <c r="R80" s="29"/>
    </row>
    <row r="81" spans="1:18" ht="16.5" customHeight="1" x14ac:dyDescent="0.2">
      <c r="A81" s="1" t="s">
        <v>52</v>
      </c>
      <c r="B81" s="25"/>
      <c r="C81" s="25"/>
      <c r="D81" s="25"/>
      <c r="E81" s="25"/>
      <c r="F81" s="25"/>
      <c r="G81" s="25"/>
      <c r="H81" s="25"/>
      <c r="I81" s="25"/>
      <c r="J81" s="26"/>
      <c r="K81" s="46"/>
      <c r="L81" s="28"/>
      <c r="M81" s="46"/>
      <c r="N81" s="29"/>
      <c r="O81" s="46"/>
      <c r="P81" s="28"/>
      <c r="Q81" s="46"/>
      <c r="R81" s="29"/>
    </row>
    <row r="82" spans="1:18" ht="16.5" customHeight="1" x14ac:dyDescent="0.2">
      <c r="A82" s="25"/>
      <c r="B82" s="25"/>
      <c r="C82" s="25"/>
      <c r="D82" s="25"/>
      <c r="E82" s="25"/>
      <c r="F82" s="25"/>
      <c r="G82" s="25"/>
      <c r="H82" s="25"/>
      <c r="I82" s="25"/>
      <c r="J82" s="26"/>
      <c r="K82" s="27"/>
      <c r="L82" s="28"/>
      <c r="M82" s="29"/>
      <c r="N82" s="29"/>
      <c r="O82" s="29"/>
      <c r="P82" s="28"/>
      <c r="Q82" s="27"/>
      <c r="R82" s="29"/>
    </row>
    <row r="83" spans="1:18" ht="16.5" customHeight="1" x14ac:dyDescent="0.2">
      <c r="A83" s="25" t="s">
        <v>53</v>
      </c>
      <c r="B83" s="25"/>
      <c r="C83" s="25"/>
      <c r="D83" s="25"/>
      <c r="E83" s="25"/>
      <c r="F83" s="25"/>
      <c r="G83" s="25"/>
      <c r="H83" s="25"/>
      <c r="I83" s="25"/>
      <c r="J83" s="26"/>
      <c r="K83" s="46"/>
      <c r="L83" s="36">
        <v>8591971</v>
      </c>
      <c r="M83" s="29"/>
      <c r="N83" s="30">
        <v>9372657</v>
      </c>
      <c r="O83" s="31"/>
      <c r="P83" s="44">
        <v>8591971</v>
      </c>
      <c r="Q83" s="31"/>
      <c r="R83" s="30">
        <v>9372657</v>
      </c>
    </row>
    <row r="84" spans="1:18" ht="16.5" customHeight="1" x14ac:dyDescent="0.2">
      <c r="A84" s="25" t="s">
        <v>54</v>
      </c>
      <c r="B84" s="25"/>
      <c r="C84" s="25"/>
      <c r="D84" s="25"/>
      <c r="E84" s="25"/>
      <c r="F84" s="25"/>
      <c r="G84" s="25"/>
      <c r="H84" s="25"/>
      <c r="I84" s="25"/>
      <c r="J84" s="26"/>
      <c r="K84" s="46"/>
      <c r="L84" s="36"/>
      <c r="M84" s="29"/>
      <c r="N84" s="45"/>
      <c r="O84" s="29"/>
      <c r="P84" s="36"/>
      <c r="Q84" s="46"/>
      <c r="R84" s="61"/>
    </row>
    <row r="85" spans="1:18" ht="16.5" customHeight="1" x14ac:dyDescent="0.2">
      <c r="A85" s="25"/>
      <c r="B85" s="25" t="s">
        <v>43</v>
      </c>
      <c r="C85" s="25"/>
      <c r="D85" s="25"/>
      <c r="E85" s="25"/>
      <c r="F85" s="25"/>
      <c r="G85" s="25"/>
      <c r="H85" s="25"/>
      <c r="I85" s="25"/>
      <c r="J85" s="26">
        <v>10</v>
      </c>
      <c r="K85" s="27"/>
      <c r="L85" s="36">
        <v>354149900</v>
      </c>
      <c r="M85" s="29"/>
      <c r="N85" s="30">
        <v>263674075</v>
      </c>
      <c r="O85" s="31"/>
      <c r="P85" s="44">
        <v>167770988</v>
      </c>
      <c r="Q85" s="31"/>
      <c r="R85" s="30">
        <v>179657211</v>
      </c>
    </row>
    <row r="86" spans="1:18" ht="16.5" customHeight="1" x14ac:dyDescent="0.2">
      <c r="A86" s="25" t="s">
        <v>55</v>
      </c>
      <c r="B86" s="25"/>
      <c r="C86" s="25"/>
      <c r="D86" s="25"/>
      <c r="E86" s="25"/>
      <c r="F86" s="25"/>
      <c r="G86" s="25"/>
      <c r="H86" s="25"/>
      <c r="I86" s="25"/>
      <c r="J86" s="26"/>
      <c r="K86" s="46"/>
      <c r="L86" s="36">
        <v>50268395</v>
      </c>
      <c r="M86" s="29"/>
      <c r="N86" s="30">
        <v>47376976</v>
      </c>
      <c r="O86" s="31"/>
      <c r="P86" s="44">
        <v>9574083</v>
      </c>
      <c r="Q86" s="31"/>
      <c r="R86" s="30">
        <v>8762021</v>
      </c>
    </row>
    <row r="87" spans="1:18" ht="16.5" customHeight="1" x14ac:dyDescent="0.2">
      <c r="A87" s="25" t="s">
        <v>56</v>
      </c>
      <c r="B87" s="25"/>
      <c r="C87" s="25"/>
      <c r="D87" s="25"/>
      <c r="E87" s="25"/>
      <c r="F87" s="25"/>
      <c r="G87" s="25"/>
      <c r="H87" s="25"/>
      <c r="I87" s="25"/>
      <c r="J87" s="26"/>
      <c r="K87" s="46"/>
      <c r="L87" s="48">
        <v>10375466</v>
      </c>
      <c r="M87" s="29"/>
      <c r="N87" s="38">
        <v>10328193</v>
      </c>
      <c r="O87" s="31"/>
      <c r="P87" s="49">
        <v>7300274</v>
      </c>
      <c r="Q87" s="31"/>
      <c r="R87" s="38">
        <v>7266934</v>
      </c>
    </row>
    <row r="88" spans="1:18" ht="16.5" customHeight="1" x14ac:dyDescent="0.2">
      <c r="A88" s="25"/>
      <c r="B88" s="25"/>
      <c r="C88" s="25"/>
      <c r="D88" s="25"/>
      <c r="E88" s="25"/>
      <c r="F88" s="25"/>
      <c r="G88" s="25"/>
      <c r="H88" s="25"/>
      <c r="I88" s="25"/>
      <c r="J88" s="26"/>
      <c r="K88" s="46"/>
      <c r="L88" s="28"/>
      <c r="M88" s="46"/>
      <c r="N88" s="29"/>
      <c r="O88" s="46"/>
      <c r="P88" s="28"/>
      <c r="Q88" s="46"/>
      <c r="R88" s="29"/>
    </row>
    <row r="89" spans="1:18" ht="16.5" customHeight="1" x14ac:dyDescent="0.2">
      <c r="A89" s="40" t="s">
        <v>57</v>
      </c>
      <c r="B89" s="25"/>
      <c r="C89" s="25"/>
      <c r="D89" s="25"/>
      <c r="E89" s="25"/>
      <c r="F89" s="25"/>
      <c r="G89" s="25"/>
      <c r="H89" s="25"/>
      <c r="I89" s="25"/>
      <c r="J89" s="26"/>
      <c r="K89" s="46"/>
      <c r="L89" s="41">
        <f>SUM(L83:L87)</f>
        <v>423385732</v>
      </c>
      <c r="M89" s="29"/>
      <c r="N89" s="42">
        <f>SUM(N83:N87)</f>
        <v>330751901</v>
      </c>
      <c r="O89" s="29"/>
      <c r="P89" s="41">
        <f>SUM(P83:P87)</f>
        <v>193237316</v>
      </c>
      <c r="Q89" s="46"/>
      <c r="R89" s="42">
        <f>SUM(R83:R87)</f>
        <v>205058823</v>
      </c>
    </row>
    <row r="90" spans="1:18" ht="16.5" customHeight="1" x14ac:dyDescent="0.2">
      <c r="A90" s="25"/>
      <c r="B90" s="25"/>
      <c r="C90" s="25"/>
      <c r="D90" s="25"/>
      <c r="E90" s="25"/>
      <c r="F90" s="25"/>
      <c r="G90" s="25"/>
      <c r="H90" s="25"/>
      <c r="I90" s="25"/>
      <c r="J90" s="26"/>
      <c r="K90" s="27"/>
      <c r="L90" s="28"/>
      <c r="M90" s="29"/>
      <c r="N90" s="29"/>
      <c r="O90" s="29"/>
      <c r="P90" s="28"/>
      <c r="Q90" s="27"/>
      <c r="R90" s="29"/>
    </row>
    <row r="91" spans="1:18" ht="16.5" customHeight="1" x14ac:dyDescent="0.2">
      <c r="A91" s="1" t="s">
        <v>58</v>
      </c>
      <c r="B91" s="25"/>
      <c r="C91" s="1"/>
      <c r="D91" s="25"/>
      <c r="E91" s="25"/>
      <c r="F91" s="25"/>
      <c r="G91" s="25"/>
      <c r="H91" s="25"/>
      <c r="I91" s="25"/>
      <c r="J91" s="26"/>
      <c r="K91" s="27"/>
      <c r="L91" s="41">
        <f>SUM(L79,L89)</f>
        <v>1531742827</v>
      </c>
      <c r="M91" s="29"/>
      <c r="N91" s="42">
        <f>SUM(N79,N89)</f>
        <v>1485059611</v>
      </c>
      <c r="O91" s="29"/>
      <c r="P91" s="41">
        <f>SUM(P79,P89)</f>
        <v>1102798896</v>
      </c>
      <c r="Q91" s="27"/>
      <c r="R91" s="42">
        <f>SUM(R79,R89)</f>
        <v>1014659378</v>
      </c>
    </row>
    <row r="92" spans="1:18" ht="16.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2"/>
      <c r="K92" s="3"/>
      <c r="L92" s="4"/>
      <c r="M92" s="4"/>
      <c r="N92" s="4"/>
      <c r="O92" s="3"/>
      <c r="P92" s="4"/>
      <c r="Q92" s="3"/>
      <c r="R92" s="4"/>
    </row>
    <row r="93" spans="1:18" ht="16.5" customHeight="1" x14ac:dyDescent="0.2">
      <c r="A93" s="25"/>
      <c r="B93" s="25"/>
      <c r="C93" s="25"/>
      <c r="D93" s="25"/>
      <c r="E93" s="25"/>
      <c r="F93" s="25"/>
      <c r="G93" s="25"/>
      <c r="H93" s="25"/>
      <c r="I93" s="25"/>
      <c r="J93" s="26"/>
      <c r="K93" s="27"/>
      <c r="L93" s="29"/>
      <c r="M93" s="29"/>
      <c r="N93" s="29"/>
      <c r="O93" s="27"/>
      <c r="P93" s="29"/>
      <c r="Q93" s="27"/>
      <c r="R93" s="29"/>
    </row>
    <row r="94" spans="1:18" ht="16.5" customHeight="1" x14ac:dyDescent="0.2">
      <c r="A94" s="25"/>
      <c r="B94" s="25"/>
      <c r="C94" s="25"/>
      <c r="D94" s="25"/>
      <c r="E94" s="25"/>
      <c r="F94" s="25"/>
      <c r="G94" s="25"/>
      <c r="H94" s="25"/>
      <c r="I94" s="25"/>
      <c r="J94" s="26"/>
      <c r="K94" s="27"/>
      <c r="L94" s="29"/>
      <c r="M94" s="29"/>
      <c r="N94" s="29"/>
      <c r="O94" s="27"/>
      <c r="P94" s="29"/>
      <c r="Q94" s="27"/>
      <c r="R94" s="29"/>
    </row>
    <row r="95" spans="1:18" ht="16.5" customHeight="1" x14ac:dyDescent="0.2">
      <c r="A95" s="25"/>
      <c r="B95" s="25"/>
      <c r="C95" s="25"/>
      <c r="D95" s="25"/>
      <c r="E95" s="25"/>
      <c r="F95" s="25"/>
      <c r="G95" s="25"/>
      <c r="H95" s="25"/>
      <c r="I95" s="25"/>
      <c r="J95" s="26"/>
      <c r="K95" s="27"/>
      <c r="L95" s="29"/>
      <c r="M95" s="29"/>
      <c r="N95" s="29"/>
      <c r="O95" s="27"/>
      <c r="P95" s="29"/>
      <c r="Q95" s="27"/>
      <c r="R95" s="29"/>
    </row>
    <row r="96" spans="1:18" ht="16.5" customHeight="1" x14ac:dyDescent="0.2">
      <c r="A96" s="25"/>
      <c r="B96" s="25"/>
      <c r="C96" s="25"/>
      <c r="D96" s="25"/>
      <c r="E96" s="25"/>
      <c r="F96" s="25"/>
      <c r="G96" s="25"/>
      <c r="H96" s="25"/>
      <c r="I96" s="25"/>
      <c r="J96" s="26"/>
      <c r="K96" s="27"/>
      <c r="L96" s="29"/>
      <c r="M96" s="29"/>
      <c r="N96" s="29"/>
      <c r="O96" s="27"/>
      <c r="P96" s="29"/>
      <c r="Q96" s="27"/>
      <c r="R96" s="29"/>
    </row>
    <row r="97" spans="1:18" ht="16.5" customHeight="1" x14ac:dyDescent="0.2">
      <c r="A97" s="25"/>
      <c r="B97" s="25"/>
      <c r="C97" s="25"/>
      <c r="D97" s="25"/>
      <c r="E97" s="25"/>
      <c r="F97" s="25"/>
      <c r="G97" s="25"/>
      <c r="H97" s="25"/>
      <c r="I97" s="25"/>
      <c r="J97" s="26"/>
      <c r="K97" s="27"/>
      <c r="L97" s="29"/>
      <c r="M97" s="29"/>
      <c r="N97" s="29"/>
      <c r="O97" s="27"/>
      <c r="P97" s="29"/>
      <c r="Q97" s="27"/>
      <c r="R97" s="29"/>
    </row>
    <row r="98" spans="1:18" ht="17.25" customHeight="1" x14ac:dyDescent="0.2">
      <c r="A98" s="25"/>
      <c r="B98" s="25"/>
      <c r="C98" s="25"/>
      <c r="D98" s="25"/>
      <c r="E98" s="25"/>
      <c r="F98" s="25"/>
      <c r="G98" s="25"/>
      <c r="H98" s="25"/>
      <c r="I98" s="25"/>
      <c r="J98" s="26"/>
      <c r="K98" s="27"/>
      <c r="L98" s="29"/>
      <c r="M98" s="29"/>
      <c r="N98" s="29"/>
      <c r="O98" s="27"/>
      <c r="P98" s="29"/>
      <c r="Q98" s="27"/>
      <c r="R98" s="29"/>
    </row>
    <row r="99" spans="1:18" ht="15.75" customHeight="1" x14ac:dyDescent="0.2">
      <c r="A99" s="25"/>
      <c r="B99" s="25"/>
      <c r="C99" s="25"/>
      <c r="D99" s="25"/>
      <c r="E99" s="25"/>
      <c r="F99" s="25"/>
      <c r="G99" s="25"/>
      <c r="H99" s="25"/>
      <c r="I99" s="25"/>
      <c r="J99" s="26"/>
      <c r="K99" s="27"/>
      <c r="L99" s="29"/>
      <c r="M99" s="29"/>
      <c r="N99" s="29"/>
      <c r="O99" s="27"/>
      <c r="P99" s="29"/>
      <c r="Q99" s="27"/>
      <c r="R99" s="29"/>
    </row>
    <row r="100" spans="1:18" ht="22.15" customHeight="1" x14ac:dyDescent="0.2">
      <c r="A100" s="52" t="str">
        <f>A51</f>
        <v>The accompanying notes form part of this interim financial information.</v>
      </c>
      <c r="B100" s="53"/>
      <c r="C100" s="53"/>
      <c r="D100" s="53"/>
      <c r="E100" s="53"/>
      <c r="F100" s="53"/>
      <c r="G100" s="53"/>
      <c r="H100" s="53"/>
      <c r="I100" s="53"/>
      <c r="J100" s="62"/>
      <c r="K100" s="63"/>
      <c r="L100" s="42"/>
      <c r="M100" s="42"/>
      <c r="N100" s="42"/>
      <c r="O100" s="63"/>
      <c r="P100" s="42"/>
      <c r="Q100" s="63"/>
      <c r="R100" s="42"/>
    </row>
    <row r="101" spans="1:18" ht="16.5" customHeight="1" x14ac:dyDescent="0.2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2"/>
      <c r="K101" s="3"/>
      <c r="L101" s="4"/>
      <c r="M101" s="4"/>
      <c r="N101" s="4"/>
      <c r="O101" s="3"/>
      <c r="P101" s="4"/>
      <c r="Q101" s="3"/>
      <c r="R101" s="4"/>
    </row>
    <row r="102" spans="1:18" ht="16.5" customHeight="1" x14ac:dyDescent="0.2">
      <c r="A102" s="1" t="s">
        <v>39</v>
      </c>
      <c r="B102" s="1"/>
      <c r="C102" s="1"/>
      <c r="D102" s="1"/>
      <c r="E102" s="1"/>
      <c r="F102" s="1"/>
      <c r="G102" s="1"/>
      <c r="H102" s="1"/>
      <c r="I102" s="1"/>
      <c r="J102" s="2"/>
      <c r="K102" s="3"/>
      <c r="L102" s="4"/>
      <c r="M102" s="4"/>
      <c r="N102" s="4"/>
      <c r="O102" s="3"/>
      <c r="P102" s="4"/>
      <c r="Q102" s="3"/>
      <c r="R102" s="4"/>
    </row>
    <row r="103" spans="1:18" ht="16.5" customHeight="1" x14ac:dyDescent="0.2">
      <c r="A103" s="6" t="str">
        <f>A3</f>
        <v>As at 31 March 2024</v>
      </c>
      <c r="B103" s="7"/>
      <c r="C103" s="7"/>
      <c r="D103" s="7"/>
      <c r="E103" s="7"/>
      <c r="F103" s="7"/>
      <c r="G103" s="7"/>
      <c r="H103" s="7"/>
      <c r="I103" s="7"/>
      <c r="J103" s="8"/>
      <c r="K103" s="9"/>
      <c r="L103" s="10"/>
      <c r="M103" s="10"/>
      <c r="N103" s="10"/>
      <c r="O103" s="9"/>
      <c r="P103" s="10"/>
      <c r="Q103" s="9"/>
      <c r="R103" s="10"/>
    </row>
    <row r="104" spans="1:18" ht="16.5" customHeight="1" x14ac:dyDescent="0.2">
      <c r="A104" s="11"/>
      <c r="B104" s="1"/>
      <c r="C104" s="1"/>
      <c r="D104" s="1"/>
      <c r="E104" s="1"/>
      <c r="F104" s="1"/>
      <c r="G104" s="1"/>
      <c r="H104" s="1"/>
      <c r="I104" s="1"/>
      <c r="J104" s="2"/>
      <c r="K104" s="3"/>
      <c r="L104" s="4"/>
      <c r="M104" s="4"/>
      <c r="N104" s="4"/>
      <c r="O104" s="3"/>
      <c r="P104" s="4"/>
      <c r="Q104" s="3"/>
      <c r="R104" s="4"/>
    </row>
    <row r="105" spans="1:18" ht="16.5" customHeight="1" x14ac:dyDescent="0.2">
      <c r="A105" s="11"/>
      <c r="B105" s="1"/>
      <c r="C105" s="1"/>
      <c r="D105" s="1"/>
      <c r="E105" s="1"/>
      <c r="F105" s="1"/>
      <c r="G105" s="1"/>
      <c r="H105" s="1"/>
      <c r="I105" s="1"/>
      <c r="J105" s="2"/>
      <c r="K105" s="3"/>
      <c r="L105" s="4"/>
      <c r="M105" s="4"/>
      <c r="N105" s="4"/>
      <c r="O105" s="3"/>
      <c r="P105" s="4"/>
      <c r="Q105" s="3"/>
      <c r="R105" s="4"/>
    </row>
    <row r="106" spans="1:18" ht="16.5" customHeight="1" x14ac:dyDescent="0.2">
      <c r="A106" s="11"/>
      <c r="B106" s="1"/>
      <c r="C106" s="1"/>
      <c r="D106" s="1"/>
      <c r="E106" s="1"/>
      <c r="F106" s="1"/>
      <c r="G106" s="1"/>
      <c r="H106" s="1"/>
      <c r="I106" s="1"/>
      <c r="J106" s="2"/>
      <c r="K106" s="3"/>
      <c r="L106" s="202" t="s">
        <v>3</v>
      </c>
      <c r="M106" s="203"/>
      <c r="N106" s="203"/>
      <c r="O106" s="3"/>
      <c r="P106" s="202" t="s">
        <v>4</v>
      </c>
      <c r="Q106" s="203"/>
      <c r="R106" s="203"/>
    </row>
    <row r="107" spans="1:18" ht="16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2"/>
      <c r="K107" s="3"/>
      <c r="L107" s="200" t="s">
        <v>5</v>
      </c>
      <c r="M107" s="201"/>
      <c r="N107" s="201"/>
      <c r="O107" s="12"/>
      <c r="P107" s="200" t="s">
        <v>5</v>
      </c>
      <c r="Q107" s="201"/>
      <c r="R107" s="201"/>
    </row>
    <row r="108" spans="1:18" ht="16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2"/>
      <c r="K108" s="3"/>
      <c r="L108" s="20" t="s">
        <v>6</v>
      </c>
      <c r="M108" s="21"/>
      <c r="N108" s="20" t="s">
        <v>7</v>
      </c>
      <c r="O108" s="22"/>
      <c r="P108" s="20" t="s">
        <v>6</v>
      </c>
      <c r="Q108" s="21"/>
      <c r="R108" s="20" t="s">
        <v>7</v>
      </c>
    </row>
    <row r="109" spans="1:18" ht="16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26"/>
      <c r="K109" s="3"/>
      <c r="L109" s="17" t="s">
        <v>8</v>
      </c>
      <c r="M109" s="18"/>
      <c r="N109" s="19" t="s">
        <v>9</v>
      </c>
      <c r="O109" s="19"/>
      <c r="P109" s="17" t="s">
        <v>8</v>
      </c>
      <c r="Q109" s="18"/>
      <c r="R109" s="19" t="s">
        <v>9</v>
      </c>
    </row>
    <row r="110" spans="1:18" ht="16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26"/>
      <c r="K110" s="3"/>
      <c r="L110" s="20">
        <v>2024</v>
      </c>
      <c r="M110" s="21"/>
      <c r="N110" s="20">
        <v>2023</v>
      </c>
      <c r="O110" s="22"/>
      <c r="P110" s="20">
        <v>2024</v>
      </c>
      <c r="Q110" s="21"/>
      <c r="R110" s="20">
        <v>2023</v>
      </c>
    </row>
    <row r="111" spans="1:18" ht="16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26"/>
      <c r="K111" s="4"/>
      <c r="L111" s="23" t="s">
        <v>11</v>
      </c>
      <c r="M111" s="4"/>
      <c r="N111" s="23" t="s">
        <v>11</v>
      </c>
      <c r="O111" s="4"/>
      <c r="P111" s="23" t="s">
        <v>11</v>
      </c>
      <c r="Q111" s="4"/>
      <c r="R111" s="23" t="s">
        <v>11</v>
      </c>
    </row>
    <row r="112" spans="1:18" ht="16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26"/>
      <c r="K112" s="3"/>
      <c r="L112" s="24"/>
      <c r="M112" s="4"/>
      <c r="N112" s="4"/>
      <c r="O112" s="3"/>
      <c r="P112" s="24"/>
      <c r="Q112" s="3"/>
      <c r="R112" s="4"/>
    </row>
    <row r="113" spans="1:18" ht="16.5" customHeight="1" x14ac:dyDescent="0.2">
      <c r="A113" s="56" t="s">
        <v>59</v>
      </c>
      <c r="B113" s="25"/>
      <c r="C113" s="25"/>
      <c r="D113" s="25"/>
      <c r="E113" s="25"/>
      <c r="F113" s="25"/>
      <c r="G113" s="25"/>
      <c r="H113" s="25"/>
      <c r="I113" s="25"/>
      <c r="J113" s="26"/>
      <c r="K113" s="27"/>
      <c r="L113" s="28"/>
      <c r="M113" s="29"/>
      <c r="N113" s="29"/>
      <c r="O113" s="27"/>
      <c r="P113" s="28"/>
      <c r="Q113" s="27"/>
      <c r="R113" s="29"/>
    </row>
    <row r="114" spans="1:18" ht="16.5" customHeight="1" x14ac:dyDescent="0.2">
      <c r="A114" s="25"/>
      <c r="B114" s="25"/>
      <c r="C114" s="25"/>
      <c r="D114" s="25"/>
      <c r="E114" s="25"/>
      <c r="F114" s="25"/>
      <c r="G114" s="25"/>
      <c r="H114" s="25"/>
      <c r="I114" s="25"/>
      <c r="J114" s="26"/>
      <c r="K114" s="27"/>
      <c r="L114" s="28"/>
      <c r="M114" s="29"/>
      <c r="N114" s="29"/>
      <c r="O114" s="27"/>
      <c r="P114" s="28"/>
      <c r="Q114" s="27"/>
      <c r="R114" s="29"/>
    </row>
    <row r="115" spans="1:18" ht="16.5" customHeight="1" x14ac:dyDescent="0.2">
      <c r="A115" s="1" t="s">
        <v>60</v>
      </c>
      <c r="B115" s="25"/>
      <c r="C115" s="25"/>
      <c r="D115" s="25"/>
      <c r="E115" s="25"/>
      <c r="F115" s="25"/>
      <c r="G115" s="25"/>
      <c r="H115" s="25"/>
      <c r="I115" s="25"/>
      <c r="J115" s="26"/>
      <c r="K115" s="27"/>
      <c r="L115" s="28"/>
      <c r="M115" s="29"/>
      <c r="N115" s="29"/>
      <c r="O115" s="27"/>
      <c r="P115" s="28"/>
      <c r="Q115" s="27"/>
      <c r="R115" s="29"/>
    </row>
    <row r="116" spans="1:18" ht="16.5" customHeight="1" x14ac:dyDescent="0.2">
      <c r="A116" s="25"/>
      <c r="B116" s="25"/>
      <c r="C116" s="25"/>
      <c r="D116" s="25"/>
      <c r="E116" s="25"/>
      <c r="F116" s="25"/>
      <c r="G116" s="25"/>
      <c r="H116" s="25"/>
      <c r="I116" s="25"/>
      <c r="J116" s="26"/>
      <c r="K116" s="27"/>
      <c r="L116" s="28"/>
      <c r="M116" s="29"/>
      <c r="N116" s="29"/>
      <c r="O116" s="27"/>
      <c r="P116" s="28"/>
      <c r="Q116" s="27"/>
      <c r="R116" s="29"/>
    </row>
    <row r="117" spans="1:18" ht="16.5" customHeight="1" x14ac:dyDescent="0.2">
      <c r="A117" s="25" t="s">
        <v>61</v>
      </c>
      <c r="B117" s="25"/>
      <c r="C117" s="25"/>
      <c r="D117" s="25"/>
      <c r="E117" s="25"/>
      <c r="F117" s="25"/>
      <c r="G117" s="25"/>
      <c r="H117" s="25"/>
      <c r="I117" s="26"/>
      <c r="J117" s="26"/>
      <c r="K117" s="27"/>
      <c r="L117" s="28"/>
      <c r="M117" s="29"/>
      <c r="N117" s="29"/>
      <c r="O117" s="27"/>
      <c r="P117" s="28"/>
      <c r="Q117" s="27"/>
      <c r="R117" s="29"/>
    </row>
    <row r="118" spans="1:18" ht="16.5" customHeight="1" x14ac:dyDescent="0.2">
      <c r="A118" s="25"/>
      <c r="B118" s="43" t="s">
        <v>62</v>
      </c>
      <c r="C118" s="25"/>
      <c r="D118" s="25"/>
      <c r="E118" s="25"/>
      <c r="F118" s="25"/>
      <c r="G118" s="25"/>
      <c r="H118" s="25"/>
      <c r="I118" s="26"/>
      <c r="J118" s="26"/>
      <c r="K118" s="27"/>
      <c r="L118" s="64"/>
      <c r="M118" s="46"/>
      <c r="N118" s="46"/>
      <c r="O118" s="27"/>
      <c r="P118" s="64"/>
      <c r="Q118" s="27"/>
      <c r="R118" s="46"/>
    </row>
    <row r="119" spans="1:18" ht="16.5" customHeight="1" x14ac:dyDescent="0.2">
      <c r="A119" s="25"/>
      <c r="B119" s="43"/>
      <c r="C119" s="25" t="s">
        <v>63</v>
      </c>
      <c r="D119" s="25"/>
      <c r="E119" s="25"/>
      <c r="F119" s="25"/>
      <c r="G119" s="25"/>
      <c r="H119" s="25"/>
      <c r="I119" s="25"/>
      <c r="J119" s="26"/>
      <c r="K119" s="27"/>
      <c r="L119" s="64"/>
      <c r="M119" s="4"/>
      <c r="N119" s="46"/>
      <c r="O119" s="27"/>
      <c r="P119" s="28"/>
      <c r="Q119" s="27"/>
      <c r="R119" s="29"/>
    </row>
    <row r="120" spans="1:18" ht="16.5" customHeight="1" thickBot="1" x14ac:dyDescent="0.25">
      <c r="A120" s="25"/>
      <c r="B120" s="43"/>
      <c r="C120" s="25"/>
      <c r="D120" s="25" t="s">
        <v>64</v>
      </c>
      <c r="E120" s="25"/>
      <c r="F120" s="25"/>
      <c r="G120" s="25"/>
      <c r="H120" s="25"/>
      <c r="I120" s="25"/>
      <c r="J120" s="26"/>
      <c r="K120" s="27"/>
      <c r="L120" s="65">
        <v>280000000</v>
      </c>
      <c r="M120" s="4"/>
      <c r="N120" s="66">
        <v>280000000</v>
      </c>
      <c r="O120" s="67"/>
      <c r="P120" s="65">
        <v>280000000</v>
      </c>
      <c r="Q120" s="67"/>
      <c r="R120" s="66">
        <v>280000000</v>
      </c>
    </row>
    <row r="121" spans="1:18" ht="16.5" customHeight="1" thickTop="1" x14ac:dyDescent="0.2">
      <c r="A121" s="25"/>
      <c r="B121" s="25"/>
      <c r="C121" s="25"/>
      <c r="D121" s="25"/>
      <c r="E121" s="25"/>
      <c r="F121" s="25"/>
      <c r="G121" s="25"/>
      <c r="H121" s="25"/>
      <c r="I121" s="25"/>
      <c r="J121" s="26"/>
      <c r="K121" s="27"/>
      <c r="L121" s="28"/>
      <c r="M121" s="29"/>
      <c r="N121" s="29"/>
      <c r="O121" s="29"/>
      <c r="P121" s="28"/>
      <c r="Q121" s="27"/>
      <c r="R121" s="29"/>
    </row>
    <row r="122" spans="1:18" ht="16.5" customHeight="1" x14ac:dyDescent="0.2">
      <c r="A122" s="25"/>
      <c r="B122" s="43" t="s">
        <v>65</v>
      </c>
      <c r="C122" s="25"/>
      <c r="D122" s="25"/>
      <c r="E122" s="25"/>
      <c r="F122" s="25"/>
      <c r="G122" s="25"/>
      <c r="H122" s="25"/>
      <c r="I122" s="25"/>
      <c r="J122" s="26"/>
      <c r="K122" s="27"/>
      <c r="L122" s="28"/>
      <c r="M122" s="29"/>
      <c r="N122" s="29"/>
      <c r="O122" s="29"/>
      <c r="P122" s="28"/>
      <c r="Q122" s="27"/>
      <c r="R122" s="29"/>
    </row>
    <row r="123" spans="1:18" ht="16.5" customHeight="1" x14ac:dyDescent="0.2">
      <c r="A123" s="25"/>
      <c r="B123" s="43"/>
      <c r="C123" s="25" t="s">
        <v>63</v>
      </c>
      <c r="D123" s="25"/>
      <c r="E123" s="25"/>
      <c r="F123" s="25"/>
      <c r="G123" s="25"/>
      <c r="H123" s="25"/>
      <c r="I123" s="25"/>
      <c r="J123" s="26"/>
      <c r="K123" s="27"/>
      <c r="L123" s="28"/>
      <c r="M123" s="29"/>
      <c r="N123" s="29"/>
      <c r="O123" s="29"/>
      <c r="P123" s="28"/>
      <c r="Q123" s="27"/>
      <c r="R123" s="29"/>
    </row>
    <row r="124" spans="1:18" ht="16.5" customHeight="1" x14ac:dyDescent="0.2">
      <c r="A124" s="25"/>
      <c r="B124" s="43"/>
      <c r="C124" s="25"/>
      <c r="D124" s="25" t="s">
        <v>66</v>
      </c>
      <c r="E124" s="25"/>
      <c r="F124" s="25"/>
      <c r="G124" s="25"/>
      <c r="H124" s="25"/>
      <c r="I124" s="25"/>
      <c r="J124" s="26"/>
      <c r="K124" s="27"/>
      <c r="L124" s="35">
        <v>280000000</v>
      </c>
      <c r="M124" s="29"/>
      <c r="N124" s="34">
        <v>280000000</v>
      </c>
      <c r="O124" s="31"/>
      <c r="P124" s="35">
        <v>280000000</v>
      </c>
      <c r="Q124" s="31"/>
      <c r="R124" s="34">
        <v>280000000</v>
      </c>
    </row>
    <row r="125" spans="1:18" ht="16.5" customHeight="1" x14ac:dyDescent="0.2">
      <c r="A125" s="25" t="s">
        <v>67</v>
      </c>
      <c r="B125" s="43"/>
      <c r="C125" s="25"/>
      <c r="D125" s="25"/>
      <c r="E125" s="25"/>
      <c r="F125" s="25"/>
      <c r="G125" s="25"/>
      <c r="H125" s="25"/>
      <c r="I125" s="25"/>
      <c r="J125" s="26"/>
      <c r="K125" s="27"/>
      <c r="L125" s="32">
        <v>507734162</v>
      </c>
      <c r="M125" s="29"/>
      <c r="N125" s="30">
        <v>507734162</v>
      </c>
      <c r="O125" s="31"/>
      <c r="P125" s="32">
        <v>507734162</v>
      </c>
      <c r="Q125" s="31"/>
      <c r="R125" s="30">
        <v>507734162</v>
      </c>
    </row>
    <row r="126" spans="1:18" ht="16.5" customHeight="1" x14ac:dyDescent="0.2">
      <c r="A126" s="25" t="s">
        <v>68</v>
      </c>
      <c r="B126" s="25"/>
      <c r="C126" s="25"/>
      <c r="D126" s="25"/>
      <c r="E126" s="25"/>
      <c r="F126" s="25"/>
      <c r="G126" s="25"/>
      <c r="H126" s="25"/>
      <c r="I126" s="25"/>
      <c r="J126" s="26"/>
      <c r="K126" s="27"/>
      <c r="L126" s="36"/>
      <c r="M126" s="29"/>
      <c r="N126" s="45"/>
      <c r="O126" s="29"/>
      <c r="P126" s="36"/>
      <c r="Q126" s="27"/>
      <c r="R126" s="61"/>
    </row>
    <row r="127" spans="1:18" ht="16.5" customHeight="1" x14ac:dyDescent="0.2">
      <c r="A127" s="1"/>
      <c r="B127" s="25" t="s">
        <v>69</v>
      </c>
      <c r="C127" s="25"/>
      <c r="D127" s="25"/>
      <c r="E127" s="25"/>
      <c r="F127" s="25"/>
      <c r="G127" s="25"/>
      <c r="H127" s="25"/>
      <c r="I127" s="25"/>
      <c r="J127" s="26"/>
      <c r="K127" s="27"/>
      <c r="L127" s="32">
        <v>16778762</v>
      </c>
      <c r="M127" s="29"/>
      <c r="N127" s="30">
        <v>16778762</v>
      </c>
      <c r="O127" s="31"/>
      <c r="P127" s="32">
        <v>16778762</v>
      </c>
      <c r="Q127" s="31"/>
      <c r="R127" s="30">
        <v>16778762</v>
      </c>
    </row>
    <row r="128" spans="1:18" ht="16.5" customHeight="1" x14ac:dyDescent="0.2">
      <c r="A128" s="1"/>
      <c r="B128" s="25" t="s">
        <v>70</v>
      </c>
      <c r="C128" s="25"/>
      <c r="D128" s="25"/>
      <c r="E128" s="25"/>
      <c r="F128" s="25"/>
      <c r="G128" s="25"/>
      <c r="H128" s="25"/>
      <c r="I128" s="25"/>
      <c r="J128" s="26"/>
      <c r="K128" s="27"/>
      <c r="L128" s="37">
        <v>167911153</v>
      </c>
      <c r="M128" s="29"/>
      <c r="N128" s="59">
        <v>156302686</v>
      </c>
      <c r="O128" s="31"/>
      <c r="P128" s="60">
        <v>158484172</v>
      </c>
      <c r="Q128" s="31"/>
      <c r="R128" s="59">
        <v>151801631</v>
      </c>
    </row>
    <row r="129" spans="1:18" ht="16.5" customHeight="1" x14ac:dyDescent="0.2">
      <c r="A129" s="1"/>
      <c r="B129" s="25"/>
      <c r="C129" s="25"/>
      <c r="D129" s="25"/>
      <c r="E129" s="25"/>
      <c r="F129" s="25"/>
      <c r="G129" s="25"/>
      <c r="H129" s="25"/>
      <c r="I129" s="25"/>
      <c r="J129" s="26"/>
      <c r="K129" s="27"/>
      <c r="L129" s="28"/>
      <c r="M129" s="29"/>
      <c r="N129" s="29"/>
      <c r="O129" s="29"/>
      <c r="P129" s="28"/>
      <c r="Q129" s="27"/>
      <c r="R129" s="29"/>
    </row>
    <row r="130" spans="1:18" ht="16.5" customHeight="1" x14ac:dyDescent="0.2">
      <c r="A130" s="43" t="s">
        <v>71</v>
      </c>
      <c r="B130" s="25"/>
      <c r="C130" s="40"/>
      <c r="D130" s="25"/>
      <c r="E130" s="25"/>
      <c r="F130" s="25"/>
      <c r="G130" s="25"/>
      <c r="H130" s="25"/>
      <c r="I130" s="25"/>
      <c r="J130" s="26"/>
      <c r="K130" s="27"/>
      <c r="L130" s="68">
        <f t="shared" ref="L130" si="0">SUM(L124:L129)</f>
        <v>972424077</v>
      </c>
      <c r="M130" s="29"/>
      <c r="N130" s="29">
        <f>SUM(N124:N129)</f>
        <v>960815610</v>
      </c>
      <c r="O130" s="29"/>
      <c r="P130" s="28">
        <f t="shared" ref="P130" si="1">SUM(P124:P129)</f>
        <v>962997096</v>
      </c>
      <c r="Q130" s="27"/>
      <c r="R130" s="29">
        <f>SUM(R124:R129)</f>
        <v>956314555</v>
      </c>
    </row>
    <row r="131" spans="1:18" ht="16.5" customHeight="1" x14ac:dyDescent="0.2">
      <c r="A131" s="25" t="s">
        <v>72</v>
      </c>
      <c r="B131" s="1"/>
      <c r="C131" s="25"/>
      <c r="D131" s="25"/>
      <c r="E131" s="25"/>
      <c r="F131" s="25"/>
      <c r="G131" s="25"/>
      <c r="H131" s="25"/>
      <c r="I131" s="25"/>
      <c r="J131" s="26"/>
      <c r="K131" s="27"/>
      <c r="L131" s="48">
        <v>1030807</v>
      </c>
      <c r="M131" s="29"/>
      <c r="N131" s="38">
        <v>1031661</v>
      </c>
      <c r="O131" s="31"/>
      <c r="P131" s="49">
        <v>0</v>
      </c>
      <c r="Q131" s="31"/>
      <c r="R131" s="38" t="s">
        <v>21</v>
      </c>
    </row>
    <row r="132" spans="1:18" ht="16.5" customHeight="1" x14ac:dyDescent="0.2">
      <c r="A132" s="25"/>
      <c r="B132" s="25"/>
      <c r="C132" s="25"/>
      <c r="D132" s="25"/>
      <c r="E132" s="25"/>
      <c r="F132" s="25"/>
      <c r="G132" s="25"/>
      <c r="H132" s="25"/>
      <c r="I132" s="25"/>
      <c r="J132" s="26"/>
      <c r="K132" s="27"/>
      <c r="L132" s="28"/>
      <c r="M132" s="29"/>
      <c r="N132" s="29"/>
      <c r="O132" s="29"/>
      <c r="P132" s="28"/>
      <c r="Q132" s="27"/>
      <c r="R132" s="29"/>
    </row>
    <row r="133" spans="1:18" ht="16.5" customHeight="1" x14ac:dyDescent="0.2">
      <c r="A133" s="40" t="s">
        <v>73</v>
      </c>
      <c r="B133" s="25"/>
      <c r="C133" s="25"/>
      <c r="D133" s="25"/>
      <c r="E133" s="25"/>
      <c r="F133" s="25"/>
      <c r="G133" s="25"/>
      <c r="H133" s="25"/>
      <c r="I133" s="25"/>
      <c r="J133" s="26"/>
      <c r="K133" s="27"/>
      <c r="L133" s="41">
        <f>SUM(L130+L131)</f>
        <v>973454884</v>
      </c>
      <c r="M133" s="29"/>
      <c r="N133" s="42">
        <f>SUM(N130:N131)</f>
        <v>961847271</v>
      </c>
      <c r="O133" s="29"/>
      <c r="P133" s="41">
        <f>SUM(P130+P131)</f>
        <v>962997096</v>
      </c>
      <c r="Q133" s="27"/>
      <c r="R133" s="42">
        <f>SUM(R130:R131)</f>
        <v>956314555</v>
      </c>
    </row>
    <row r="134" spans="1:18" ht="16.5" customHeight="1" x14ac:dyDescent="0.2">
      <c r="A134" s="25"/>
      <c r="B134" s="25"/>
      <c r="C134" s="25"/>
      <c r="D134" s="25"/>
      <c r="E134" s="25"/>
      <c r="F134" s="25"/>
      <c r="G134" s="25"/>
      <c r="H134" s="25"/>
      <c r="I134" s="25"/>
      <c r="J134" s="26"/>
      <c r="K134" s="27"/>
      <c r="L134" s="28"/>
      <c r="M134" s="29"/>
      <c r="N134" s="29"/>
      <c r="O134" s="29"/>
      <c r="P134" s="28"/>
      <c r="Q134" s="27"/>
      <c r="R134" s="29"/>
    </row>
    <row r="135" spans="1:18" ht="16.5" customHeight="1" thickBot="1" x14ac:dyDescent="0.25">
      <c r="A135" s="40" t="s">
        <v>74</v>
      </c>
      <c r="B135" s="25"/>
      <c r="C135" s="25"/>
      <c r="D135" s="25"/>
      <c r="E135" s="25"/>
      <c r="F135" s="25"/>
      <c r="G135" s="25"/>
      <c r="H135" s="25"/>
      <c r="I135" s="25"/>
      <c r="J135" s="26"/>
      <c r="K135" s="27"/>
      <c r="L135" s="50">
        <f>SUM(L133+L91)</f>
        <v>2505197711</v>
      </c>
      <c r="M135" s="29"/>
      <c r="N135" s="51">
        <f>SUM(N133,N91)</f>
        <v>2446906882</v>
      </c>
      <c r="O135" s="29"/>
      <c r="P135" s="50">
        <f>SUM(P133+P91)</f>
        <v>2065795992</v>
      </c>
      <c r="Q135" s="27"/>
      <c r="R135" s="51">
        <f>SUM(R133,R91)</f>
        <v>1970973933</v>
      </c>
    </row>
    <row r="136" spans="1:18" ht="16.5" customHeight="1" thickTop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26"/>
      <c r="K136" s="3"/>
      <c r="L136" s="29"/>
      <c r="M136" s="29"/>
      <c r="N136" s="29"/>
      <c r="O136" s="29"/>
      <c r="P136" s="29"/>
      <c r="Q136" s="29"/>
      <c r="R136" s="29"/>
    </row>
    <row r="137" spans="1:18" ht="16.5" customHeight="1" x14ac:dyDescent="0.2">
      <c r="A137" s="1"/>
      <c r="B137" s="25"/>
      <c r="C137" s="25"/>
      <c r="D137" s="25"/>
      <c r="E137" s="25"/>
      <c r="F137" s="25"/>
      <c r="G137" s="25"/>
      <c r="H137" s="25"/>
      <c r="I137" s="25"/>
      <c r="J137" s="26"/>
      <c r="K137" s="29"/>
      <c r="L137" s="69"/>
      <c r="M137" s="70"/>
      <c r="N137" s="69"/>
      <c r="O137" s="69"/>
      <c r="P137" s="69"/>
      <c r="Q137" s="69"/>
      <c r="R137" s="69"/>
    </row>
    <row r="138" spans="1:18" ht="16.5" customHeight="1" x14ac:dyDescent="0.2">
      <c r="A138" s="1"/>
      <c r="B138" s="25"/>
      <c r="C138" s="25"/>
      <c r="D138" s="25"/>
      <c r="E138" s="25"/>
      <c r="F138" s="25"/>
      <c r="G138" s="25"/>
      <c r="H138" s="25"/>
      <c r="I138" s="25"/>
      <c r="J138" s="26"/>
      <c r="K138" s="69"/>
      <c r="L138" s="69"/>
      <c r="M138" s="70"/>
      <c r="N138" s="69"/>
      <c r="O138" s="69"/>
      <c r="P138" s="69"/>
      <c r="Q138" s="69"/>
      <c r="R138" s="69"/>
    </row>
    <row r="139" spans="1:18" ht="16.5" customHeight="1" x14ac:dyDescent="0.2">
      <c r="A139" s="1"/>
      <c r="B139" s="25"/>
      <c r="C139" s="25"/>
      <c r="D139" s="25"/>
      <c r="E139" s="25"/>
      <c r="F139" s="25"/>
      <c r="G139" s="25"/>
      <c r="H139" s="25"/>
      <c r="I139" s="25"/>
      <c r="J139" s="26"/>
      <c r="K139" s="69"/>
      <c r="L139" s="69"/>
      <c r="M139" s="70"/>
      <c r="N139" s="69"/>
      <c r="O139" s="69"/>
      <c r="P139" s="69"/>
      <c r="Q139" s="69"/>
      <c r="R139" s="69"/>
    </row>
    <row r="140" spans="1:18" ht="16.5" customHeight="1" x14ac:dyDescent="0.2">
      <c r="A140" s="1"/>
      <c r="B140" s="25"/>
      <c r="C140" s="25"/>
      <c r="D140" s="25"/>
      <c r="E140" s="25"/>
      <c r="F140" s="25"/>
      <c r="G140" s="25"/>
      <c r="H140" s="25"/>
      <c r="I140" s="25"/>
      <c r="J140" s="26"/>
      <c r="K140" s="69"/>
      <c r="L140" s="69"/>
      <c r="M140" s="70"/>
      <c r="N140" s="69"/>
      <c r="O140" s="69"/>
      <c r="P140" s="69"/>
      <c r="Q140" s="69"/>
      <c r="R140" s="69"/>
    </row>
    <row r="141" spans="1:18" ht="16.5" customHeight="1" x14ac:dyDescent="0.2">
      <c r="A141" s="1"/>
      <c r="B141" s="25"/>
      <c r="C141" s="25"/>
      <c r="D141" s="25"/>
      <c r="E141" s="25"/>
      <c r="F141" s="25"/>
      <c r="G141" s="25"/>
      <c r="H141" s="25"/>
      <c r="I141" s="25"/>
      <c r="J141" s="26"/>
      <c r="K141" s="69"/>
      <c r="L141" s="69"/>
      <c r="M141" s="70"/>
      <c r="N141" s="69"/>
      <c r="O141" s="69"/>
      <c r="P141" s="69"/>
      <c r="Q141" s="69"/>
      <c r="R141" s="69"/>
    </row>
    <row r="142" spans="1:18" ht="16.5" customHeight="1" x14ac:dyDescent="0.2">
      <c r="A142" s="1"/>
      <c r="B142" s="25"/>
      <c r="C142" s="25"/>
      <c r="D142" s="25"/>
      <c r="E142" s="25"/>
      <c r="F142" s="25"/>
      <c r="G142" s="25"/>
      <c r="H142" s="25"/>
      <c r="I142" s="25"/>
      <c r="J142" s="26"/>
      <c r="K142" s="69"/>
      <c r="L142" s="69"/>
      <c r="M142" s="70"/>
      <c r="N142" s="69"/>
      <c r="O142" s="69"/>
      <c r="P142" s="69"/>
      <c r="Q142" s="69"/>
      <c r="R142" s="69"/>
    </row>
    <row r="143" spans="1:18" ht="16.5" customHeight="1" x14ac:dyDescent="0.2">
      <c r="A143" s="1"/>
      <c r="B143" s="25"/>
      <c r="C143" s="25"/>
      <c r="D143" s="25"/>
      <c r="E143" s="25"/>
      <c r="F143" s="25"/>
      <c r="G143" s="25"/>
      <c r="H143" s="25"/>
      <c r="I143" s="25"/>
      <c r="J143" s="26"/>
      <c r="K143" s="27"/>
      <c r="L143" s="27"/>
      <c r="M143" s="29"/>
      <c r="N143" s="27"/>
      <c r="O143" s="27"/>
      <c r="P143" s="27"/>
      <c r="Q143" s="27"/>
      <c r="R143" s="27"/>
    </row>
    <row r="144" spans="1:18" ht="16.5" customHeight="1" x14ac:dyDescent="0.2">
      <c r="A144" s="1"/>
      <c r="B144" s="25"/>
      <c r="C144" s="25"/>
      <c r="D144" s="25"/>
      <c r="E144" s="25"/>
      <c r="F144" s="25"/>
      <c r="G144" s="25"/>
      <c r="H144" s="25"/>
      <c r="I144" s="25"/>
      <c r="J144" s="26"/>
      <c r="K144" s="27"/>
      <c r="L144" s="27"/>
      <c r="M144" s="29"/>
      <c r="N144" s="27"/>
      <c r="O144" s="27"/>
      <c r="P144" s="27"/>
      <c r="Q144" s="27"/>
      <c r="R144" s="27"/>
    </row>
    <row r="145" spans="1:18" ht="16.5" customHeight="1" x14ac:dyDescent="0.2">
      <c r="A145" s="1"/>
      <c r="B145" s="25"/>
      <c r="C145" s="25"/>
      <c r="D145" s="25"/>
      <c r="E145" s="25"/>
      <c r="F145" s="25"/>
      <c r="G145" s="25"/>
      <c r="H145" s="25"/>
      <c r="I145" s="25"/>
      <c r="J145" s="26"/>
      <c r="K145" s="27"/>
      <c r="L145" s="27"/>
      <c r="M145" s="29"/>
      <c r="N145" s="27"/>
      <c r="O145" s="27"/>
      <c r="P145" s="27"/>
      <c r="Q145" s="27"/>
      <c r="R145" s="27"/>
    </row>
    <row r="146" spans="1:18" ht="16.5" customHeight="1" x14ac:dyDescent="0.2">
      <c r="A146" s="1"/>
      <c r="B146" s="25"/>
      <c r="C146" s="25"/>
      <c r="D146" s="25"/>
      <c r="E146" s="25"/>
      <c r="F146" s="25"/>
      <c r="G146" s="25"/>
      <c r="H146" s="25"/>
      <c r="I146" s="25"/>
      <c r="J146" s="26"/>
      <c r="K146" s="27"/>
      <c r="L146" s="27"/>
      <c r="M146" s="29"/>
      <c r="N146" s="27"/>
      <c r="O146" s="27"/>
      <c r="P146" s="27"/>
      <c r="Q146" s="27"/>
      <c r="R146" s="27"/>
    </row>
    <row r="147" spans="1:18" ht="18" customHeight="1" x14ac:dyDescent="0.2">
      <c r="A147" s="1"/>
      <c r="B147" s="25"/>
      <c r="C147" s="25"/>
      <c r="D147" s="25"/>
      <c r="E147" s="25"/>
      <c r="F147" s="25"/>
      <c r="G147" s="25"/>
      <c r="H147" s="25"/>
      <c r="I147" s="25"/>
      <c r="J147" s="26"/>
      <c r="K147" s="27"/>
      <c r="L147" s="27"/>
      <c r="M147" s="29"/>
      <c r="N147" s="27"/>
      <c r="O147" s="27"/>
      <c r="P147" s="27"/>
      <c r="Q147" s="27"/>
      <c r="R147" s="27"/>
    </row>
    <row r="148" spans="1:18" ht="15.75" customHeight="1" x14ac:dyDescent="0.2">
      <c r="A148" s="1"/>
      <c r="B148" s="25"/>
      <c r="C148" s="25"/>
      <c r="D148" s="25"/>
      <c r="E148" s="25"/>
      <c r="F148" s="25"/>
      <c r="G148" s="25"/>
      <c r="H148" s="25"/>
      <c r="I148" s="25"/>
      <c r="J148" s="26"/>
      <c r="K148" s="27"/>
      <c r="L148" s="27"/>
      <c r="M148" s="29"/>
      <c r="N148" s="27"/>
      <c r="O148" s="27"/>
      <c r="P148" s="27"/>
      <c r="Q148" s="27"/>
      <c r="R148" s="27"/>
    </row>
    <row r="149" spans="1:18" ht="22.35" customHeight="1" x14ac:dyDescent="0.2">
      <c r="A149" s="52" t="str">
        <f>A100</f>
        <v>The accompanying notes form part of this interim financial information.</v>
      </c>
      <c r="B149" s="53"/>
      <c r="C149" s="53"/>
      <c r="D149" s="53"/>
      <c r="E149" s="53"/>
      <c r="F149" s="53"/>
      <c r="G149" s="53"/>
      <c r="H149" s="53"/>
      <c r="I149" s="53"/>
      <c r="J149" s="53"/>
      <c r="K149" s="54"/>
      <c r="L149" s="54"/>
      <c r="M149" s="54"/>
      <c r="N149" s="54"/>
      <c r="O149" s="54"/>
      <c r="P149" s="54"/>
      <c r="Q149" s="54"/>
      <c r="R149" s="54"/>
    </row>
  </sheetData>
  <mergeCells count="13">
    <mergeCell ref="L57:N57"/>
    <mergeCell ref="P57:R57"/>
    <mergeCell ref="L6:N6"/>
    <mergeCell ref="P6:R6"/>
    <mergeCell ref="L7:N7"/>
    <mergeCell ref="P7:R7"/>
    <mergeCell ref="A48:R48"/>
    <mergeCell ref="L58:N58"/>
    <mergeCell ref="P58:R58"/>
    <mergeCell ref="L106:N106"/>
    <mergeCell ref="P106:R106"/>
    <mergeCell ref="L107:N107"/>
    <mergeCell ref="P107:R107"/>
  </mergeCells>
  <pageMargins left="0.8" right="0.5" top="0.5" bottom="0.6" header="0.49" footer="0.4"/>
  <pageSetup paperSize="9" scale="97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n="1"/>
    <brk id="10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F123E-FCAB-41F8-B693-6786B9781EF2}">
  <dimension ref="A1:P63"/>
  <sheetViews>
    <sheetView topLeftCell="A49" zoomScaleNormal="100" zoomScaleSheetLayoutView="84" workbookViewId="0">
      <selection activeCell="I156" sqref="I156"/>
    </sheetView>
  </sheetViews>
  <sheetFormatPr defaultColWidth="7.09765625" defaultRowHeight="15" customHeight="1" x14ac:dyDescent="0.3"/>
  <cols>
    <col min="1" max="6" width="1.19921875" style="75" customWidth="1"/>
    <col min="7" max="7" width="23.5" style="75" customWidth="1"/>
    <col min="8" max="8" width="4.19921875" style="75" customWidth="1"/>
    <col min="9" max="9" width="0.59765625" style="75" customWidth="1"/>
    <col min="10" max="10" width="8.69921875" style="75" customWidth="1"/>
    <col min="11" max="11" width="0.59765625" style="75" customWidth="1"/>
    <col min="12" max="12" width="8.69921875" style="75" customWidth="1"/>
    <col min="13" max="13" width="0.59765625" style="75" customWidth="1"/>
    <col min="14" max="14" width="8.69921875" style="75" customWidth="1"/>
    <col min="15" max="15" width="0.59765625" style="75" customWidth="1"/>
    <col min="16" max="16" width="8.69921875" style="75" customWidth="1"/>
    <col min="17" max="16384" width="7.09765625" style="75"/>
  </cols>
  <sheetData>
    <row r="1" spans="1:16" ht="16.5" customHeight="1" x14ac:dyDescent="0.3">
      <c r="A1" s="71" t="s">
        <v>0</v>
      </c>
      <c r="B1" s="71"/>
      <c r="C1" s="71"/>
      <c r="D1" s="71"/>
      <c r="E1" s="71"/>
      <c r="F1" s="71"/>
      <c r="G1" s="71"/>
      <c r="H1" s="72"/>
      <c r="I1" s="72"/>
      <c r="J1" s="73"/>
      <c r="K1" s="74"/>
      <c r="L1" s="73"/>
      <c r="M1" s="74"/>
      <c r="N1" s="73"/>
      <c r="O1" s="74"/>
      <c r="P1" s="73"/>
    </row>
    <row r="2" spans="1:16" ht="16.5" customHeight="1" x14ac:dyDescent="0.3">
      <c r="A2" s="71" t="s">
        <v>75</v>
      </c>
      <c r="B2" s="71"/>
      <c r="C2" s="71"/>
      <c r="D2" s="71"/>
      <c r="E2" s="71"/>
      <c r="F2" s="71"/>
      <c r="G2" s="71"/>
      <c r="H2" s="72"/>
      <c r="I2" s="72"/>
      <c r="J2" s="73"/>
      <c r="K2" s="74"/>
      <c r="L2" s="73"/>
      <c r="M2" s="74"/>
      <c r="N2" s="73"/>
      <c r="O2" s="74"/>
      <c r="P2" s="73"/>
    </row>
    <row r="3" spans="1:16" ht="16.5" customHeight="1" x14ac:dyDescent="0.3">
      <c r="A3" s="76" t="s">
        <v>76</v>
      </c>
      <c r="B3" s="77"/>
      <c r="C3" s="77"/>
      <c r="D3" s="77"/>
      <c r="E3" s="77"/>
      <c r="F3" s="77"/>
      <c r="G3" s="77"/>
      <c r="H3" s="78"/>
      <c r="I3" s="78"/>
      <c r="J3" s="79"/>
      <c r="K3" s="80"/>
      <c r="L3" s="79"/>
      <c r="M3" s="80"/>
      <c r="N3" s="79"/>
      <c r="O3" s="80"/>
      <c r="P3" s="79"/>
    </row>
    <row r="4" spans="1:16" ht="14.25" customHeight="1" x14ac:dyDescent="0.3">
      <c r="A4" s="81"/>
      <c r="B4" s="71"/>
      <c r="C4" s="71"/>
      <c r="D4" s="71"/>
      <c r="E4" s="71"/>
      <c r="F4" s="71"/>
      <c r="G4" s="71"/>
      <c r="H4" s="72"/>
      <c r="I4" s="72"/>
      <c r="J4" s="73"/>
      <c r="K4" s="74"/>
      <c r="L4" s="73"/>
      <c r="M4" s="74"/>
      <c r="N4" s="73"/>
      <c r="O4" s="74"/>
      <c r="P4" s="73"/>
    </row>
    <row r="5" spans="1:16" ht="14.25" customHeight="1" x14ac:dyDescent="0.3">
      <c r="A5" s="81"/>
      <c r="B5" s="71"/>
      <c r="C5" s="71"/>
      <c r="D5" s="71"/>
      <c r="E5" s="71"/>
      <c r="F5" s="71"/>
      <c r="G5" s="71"/>
      <c r="H5" s="72"/>
      <c r="I5" s="72"/>
      <c r="J5" s="73"/>
      <c r="K5" s="74"/>
      <c r="L5" s="73"/>
      <c r="M5" s="74"/>
      <c r="N5" s="73"/>
      <c r="O5" s="74"/>
      <c r="P5" s="73"/>
    </row>
    <row r="6" spans="1:16" ht="14.25" customHeight="1" x14ac:dyDescent="0.3">
      <c r="A6" s="71"/>
      <c r="B6" s="71"/>
      <c r="C6" s="71"/>
      <c r="D6" s="71"/>
      <c r="E6" s="71"/>
      <c r="F6" s="71"/>
      <c r="G6" s="71"/>
      <c r="H6" s="72"/>
      <c r="I6" s="74"/>
      <c r="J6" s="205" t="s">
        <v>3</v>
      </c>
      <c r="K6" s="206"/>
      <c r="L6" s="206"/>
      <c r="M6" s="82"/>
      <c r="N6" s="207" t="s">
        <v>4</v>
      </c>
      <c r="O6" s="206"/>
      <c r="P6" s="206"/>
    </row>
    <row r="7" spans="1:16" ht="14.25" customHeight="1" x14ac:dyDescent="0.3">
      <c r="A7" s="71"/>
      <c r="B7" s="71"/>
      <c r="C7" s="71"/>
      <c r="D7" s="71"/>
      <c r="E7" s="71"/>
      <c r="F7" s="71"/>
      <c r="G7" s="71"/>
      <c r="H7" s="72"/>
      <c r="I7" s="83"/>
      <c r="J7" s="208" t="s">
        <v>5</v>
      </c>
      <c r="K7" s="209"/>
      <c r="L7" s="209"/>
      <c r="M7" s="82"/>
      <c r="N7" s="208" t="s">
        <v>5</v>
      </c>
      <c r="O7" s="209"/>
      <c r="P7" s="209"/>
    </row>
    <row r="8" spans="1:16" ht="14.25" customHeight="1" x14ac:dyDescent="0.3">
      <c r="A8" s="71"/>
      <c r="B8" s="71"/>
      <c r="C8" s="71"/>
      <c r="D8" s="71"/>
      <c r="E8" s="71"/>
      <c r="F8" s="71"/>
      <c r="G8" s="71"/>
      <c r="H8" s="84"/>
      <c r="I8" s="72"/>
      <c r="J8" s="85">
        <v>2024</v>
      </c>
      <c r="K8" s="86"/>
      <c r="L8" s="85">
        <v>2023</v>
      </c>
      <c r="M8" s="87"/>
      <c r="N8" s="85">
        <v>2024</v>
      </c>
      <c r="O8" s="86"/>
      <c r="P8" s="85">
        <v>2023</v>
      </c>
    </row>
    <row r="9" spans="1:16" ht="14.25" customHeight="1" x14ac:dyDescent="0.3">
      <c r="A9" s="71"/>
      <c r="B9" s="71"/>
      <c r="C9" s="71"/>
      <c r="D9" s="71"/>
      <c r="E9" s="71"/>
      <c r="F9" s="71"/>
      <c r="G9" s="71"/>
      <c r="H9" s="78" t="s">
        <v>10</v>
      </c>
      <c r="I9" s="88"/>
      <c r="J9" s="89" t="s">
        <v>11</v>
      </c>
      <c r="K9" s="73"/>
      <c r="L9" s="89" t="s">
        <v>11</v>
      </c>
      <c r="M9" s="73"/>
      <c r="N9" s="89" t="s">
        <v>11</v>
      </c>
      <c r="O9" s="73"/>
      <c r="P9" s="89" t="s">
        <v>11</v>
      </c>
    </row>
    <row r="10" spans="1:16" ht="6" customHeight="1" x14ac:dyDescent="0.3">
      <c r="A10" s="71"/>
      <c r="B10" s="71"/>
      <c r="C10" s="71"/>
      <c r="D10" s="71"/>
      <c r="E10" s="71"/>
      <c r="F10" s="71"/>
      <c r="G10" s="71"/>
      <c r="H10" s="72"/>
      <c r="I10" s="88"/>
      <c r="J10" s="90"/>
      <c r="K10" s="73"/>
      <c r="L10" s="85"/>
      <c r="M10" s="73"/>
      <c r="N10" s="90"/>
      <c r="O10" s="73"/>
      <c r="P10" s="85"/>
    </row>
    <row r="11" spans="1:16" ht="14.25" customHeight="1" x14ac:dyDescent="0.3">
      <c r="A11" s="71" t="s">
        <v>77</v>
      </c>
      <c r="B11" s="71"/>
      <c r="C11" s="71"/>
      <c r="D11" s="71"/>
      <c r="E11" s="71"/>
      <c r="F11" s="71"/>
      <c r="G11" s="71"/>
      <c r="H11" s="91">
        <v>5</v>
      </c>
      <c r="I11" s="72"/>
      <c r="J11" s="92"/>
      <c r="K11" s="93"/>
      <c r="L11" s="73"/>
      <c r="M11" s="93"/>
      <c r="N11" s="92"/>
      <c r="O11" s="93"/>
      <c r="P11" s="73"/>
    </row>
    <row r="12" spans="1:16" ht="6" customHeight="1" x14ac:dyDescent="0.3">
      <c r="A12" s="71"/>
      <c r="B12" s="71"/>
      <c r="C12" s="71"/>
      <c r="D12" s="71"/>
      <c r="E12" s="71"/>
      <c r="F12" s="71"/>
      <c r="G12" s="71"/>
      <c r="H12" s="72"/>
      <c r="I12" s="72"/>
      <c r="J12" s="92"/>
      <c r="K12" s="93"/>
      <c r="L12" s="73"/>
      <c r="M12" s="93"/>
      <c r="N12" s="92"/>
      <c r="O12" s="93"/>
      <c r="P12" s="73"/>
    </row>
    <row r="13" spans="1:16" ht="14.25" customHeight="1" x14ac:dyDescent="0.3">
      <c r="A13" s="84" t="s">
        <v>78</v>
      </c>
      <c r="B13" s="84"/>
      <c r="C13" s="84"/>
      <c r="D13" s="84"/>
      <c r="E13" s="84"/>
      <c r="F13" s="84"/>
      <c r="G13" s="84"/>
      <c r="H13" s="91"/>
      <c r="I13" s="91"/>
      <c r="J13" s="94">
        <v>165862197</v>
      </c>
      <c r="K13" s="95"/>
      <c r="L13" s="96">
        <v>162561563</v>
      </c>
      <c r="M13" s="97"/>
      <c r="N13" s="98">
        <v>78554015</v>
      </c>
      <c r="O13" s="97"/>
      <c r="P13" s="97">
        <v>70596504</v>
      </c>
    </row>
    <row r="14" spans="1:16" ht="14.25" customHeight="1" x14ac:dyDescent="0.3">
      <c r="A14" s="84" t="s">
        <v>79</v>
      </c>
      <c r="B14" s="84"/>
      <c r="C14" s="84"/>
      <c r="D14" s="84"/>
      <c r="E14" s="84"/>
      <c r="F14" s="84"/>
      <c r="G14" s="84"/>
      <c r="H14" s="91"/>
      <c r="I14" s="91"/>
      <c r="J14" s="94">
        <v>164443586</v>
      </c>
      <c r="K14" s="95"/>
      <c r="L14" s="96">
        <v>167321366</v>
      </c>
      <c r="M14" s="97"/>
      <c r="N14" s="98">
        <v>12396874</v>
      </c>
      <c r="O14" s="97"/>
      <c r="P14" s="97">
        <v>10672143</v>
      </c>
    </row>
    <row r="15" spans="1:16" ht="14.25" customHeight="1" x14ac:dyDescent="0.3">
      <c r="A15" s="84" t="s">
        <v>80</v>
      </c>
      <c r="B15" s="84"/>
      <c r="C15" s="84"/>
      <c r="D15" s="84"/>
      <c r="E15" s="84"/>
      <c r="F15" s="84"/>
      <c r="G15" s="84"/>
      <c r="H15" s="91"/>
      <c r="I15" s="91"/>
      <c r="J15" s="94">
        <v>45562039</v>
      </c>
      <c r="K15" s="95"/>
      <c r="L15" s="96">
        <v>47589511</v>
      </c>
      <c r="M15" s="97"/>
      <c r="N15" s="98">
        <v>26617961</v>
      </c>
      <c r="O15" s="97"/>
      <c r="P15" s="97">
        <v>27280551</v>
      </c>
    </row>
    <row r="16" spans="1:16" ht="14.25" customHeight="1" x14ac:dyDescent="0.3">
      <c r="A16" s="84" t="s">
        <v>81</v>
      </c>
      <c r="B16" s="84"/>
      <c r="C16" s="84"/>
      <c r="D16" s="84"/>
      <c r="E16" s="84"/>
      <c r="F16" s="84"/>
      <c r="G16" s="84"/>
      <c r="H16" s="91"/>
      <c r="I16" s="91"/>
      <c r="J16" s="99">
        <v>1210887</v>
      </c>
      <c r="K16" s="95"/>
      <c r="L16" s="100">
        <v>1141280</v>
      </c>
      <c r="M16" s="97"/>
      <c r="N16" s="101">
        <v>0</v>
      </c>
      <c r="O16" s="97"/>
      <c r="P16" s="102">
        <v>0</v>
      </c>
    </row>
    <row r="17" spans="1:16" ht="6" customHeight="1" x14ac:dyDescent="0.3">
      <c r="A17" s="84"/>
      <c r="B17" s="84"/>
      <c r="C17" s="84"/>
      <c r="D17" s="84"/>
      <c r="E17" s="84"/>
      <c r="F17" s="84"/>
      <c r="G17" s="84"/>
      <c r="H17" s="91"/>
      <c r="I17" s="72"/>
      <c r="J17" s="94"/>
      <c r="K17" s="95"/>
      <c r="L17" s="96"/>
      <c r="M17" s="95"/>
      <c r="N17" s="94"/>
      <c r="O17" s="95"/>
      <c r="P17" s="96"/>
    </row>
    <row r="18" spans="1:16" ht="14.25" customHeight="1" x14ac:dyDescent="0.3">
      <c r="A18" s="71" t="s">
        <v>82</v>
      </c>
      <c r="B18" s="71"/>
      <c r="C18" s="71"/>
      <c r="D18" s="71"/>
      <c r="E18" s="71"/>
      <c r="F18" s="71"/>
      <c r="G18" s="71"/>
      <c r="H18" s="72"/>
      <c r="I18" s="72"/>
      <c r="J18" s="103">
        <f>SUM(J13:J16)</f>
        <v>377078709</v>
      </c>
      <c r="K18" s="95"/>
      <c r="L18" s="104">
        <f>SUM(L13:L16)</f>
        <v>378613720</v>
      </c>
      <c r="M18" s="95"/>
      <c r="N18" s="103">
        <f>SUM(N13:N16)</f>
        <v>117568850</v>
      </c>
      <c r="O18" s="95"/>
      <c r="P18" s="104">
        <f>SUM(P13:P16)</f>
        <v>108549198</v>
      </c>
    </row>
    <row r="19" spans="1:16" ht="11.1" customHeight="1" x14ac:dyDescent="0.3">
      <c r="A19" s="84"/>
      <c r="B19" s="84"/>
      <c r="C19" s="84"/>
      <c r="D19" s="84"/>
      <c r="E19" s="84"/>
      <c r="F19" s="84"/>
      <c r="G19" s="84"/>
      <c r="H19" s="91"/>
      <c r="I19" s="91"/>
      <c r="J19" s="105"/>
      <c r="K19" s="106"/>
      <c r="L19" s="107"/>
      <c r="M19" s="106"/>
      <c r="N19" s="105"/>
      <c r="O19" s="106"/>
      <c r="P19" s="107"/>
    </row>
    <row r="20" spans="1:16" ht="14.25" customHeight="1" x14ac:dyDescent="0.3">
      <c r="A20" s="71" t="s">
        <v>83</v>
      </c>
      <c r="B20" s="71"/>
      <c r="C20" s="71"/>
      <c r="D20" s="71"/>
      <c r="E20" s="71"/>
      <c r="F20" s="71"/>
      <c r="G20" s="71"/>
      <c r="H20" s="72"/>
      <c r="I20" s="72"/>
      <c r="J20" s="94"/>
      <c r="K20" s="95"/>
      <c r="L20" s="96"/>
      <c r="M20" s="95"/>
      <c r="N20" s="94"/>
      <c r="O20" s="95"/>
      <c r="P20" s="96"/>
    </row>
    <row r="21" spans="1:16" ht="6" customHeight="1" x14ac:dyDescent="0.3">
      <c r="A21" s="71"/>
      <c r="B21" s="71"/>
      <c r="C21" s="71"/>
      <c r="D21" s="71"/>
      <c r="E21" s="71"/>
      <c r="F21" s="71"/>
      <c r="G21" s="71"/>
      <c r="H21" s="72"/>
      <c r="I21" s="72"/>
      <c r="J21" s="94"/>
      <c r="K21" s="95"/>
      <c r="L21" s="96"/>
      <c r="M21" s="95"/>
      <c r="N21" s="94"/>
      <c r="O21" s="95"/>
      <c r="P21" s="96"/>
    </row>
    <row r="22" spans="1:16" ht="14.25" customHeight="1" x14ac:dyDescent="0.3">
      <c r="A22" s="84" t="s">
        <v>84</v>
      </c>
      <c r="B22" s="84"/>
      <c r="C22" s="84"/>
      <c r="D22" s="84"/>
      <c r="E22" s="84"/>
      <c r="F22" s="84"/>
      <c r="G22" s="84"/>
      <c r="H22" s="91"/>
      <c r="I22" s="91"/>
      <c r="J22" s="94">
        <v>149848030</v>
      </c>
      <c r="K22" s="95"/>
      <c r="L22" s="96">
        <v>150387546</v>
      </c>
      <c r="M22" s="97"/>
      <c r="N22" s="98">
        <v>71406079</v>
      </c>
      <c r="O22" s="97"/>
      <c r="P22" s="97">
        <v>65948409</v>
      </c>
    </row>
    <row r="23" spans="1:16" ht="14.25" customHeight="1" x14ac:dyDescent="0.3">
      <c r="A23" s="84" t="s">
        <v>85</v>
      </c>
      <c r="B23" s="84"/>
      <c r="C23" s="84"/>
      <c r="D23" s="84"/>
      <c r="E23" s="84"/>
      <c r="F23" s="84"/>
      <c r="G23" s="84"/>
      <c r="H23" s="91"/>
      <c r="I23" s="91"/>
      <c r="J23" s="94">
        <v>147529490</v>
      </c>
      <c r="K23" s="95"/>
      <c r="L23" s="96">
        <v>151497418</v>
      </c>
      <c r="M23" s="97"/>
      <c r="N23" s="98">
        <v>10103685</v>
      </c>
      <c r="O23" s="97"/>
      <c r="P23" s="97">
        <v>8853401</v>
      </c>
    </row>
    <row r="24" spans="1:16" ht="14.25" customHeight="1" x14ac:dyDescent="0.3">
      <c r="A24" s="84" t="s">
        <v>86</v>
      </c>
      <c r="B24" s="84"/>
      <c r="C24" s="84"/>
      <c r="D24" s="84"/>
      <c r="E24" s="84"/>
      <c r="F24" s="84"/>
      <c r="G24" s="84"/>
      <c r="H24" s="91"/>
      <c r="I24" s="91"/>
      <c r="J24" s="94">
        <v>23601021</v>
      </c>
      <c r="K24" s="95"/>
      <c r="L24" s="96">
        <v>24229077</v>
      </c>
      <c r="M24" s="97"/>
      <c r="N24" s="98">
        <v>12603900</v>
      </c>
      <c r="O24" s="97"/>
      <c r="P24" s="97">
        <v>12186576</v>
      </c>
    </row>
    <row r="25" spans="1:16" ht="14.25" customHeight="1" x14ac:dyDescent="0.3">
      <c r="A25" s="84" t="s">
        <v>87</v>
      </c>
      <c r="B25" s="84"/>
      <c r="C25" s="84"/>
      <c r="D25" s="84"/>
      <c r="E25" s="84"/>
      <c r="F25" s="84"/>
      <c r="G25" s="84"/>
      <c r="H25" s="91"/>
      <c r="I25" s="91"/>
      <c r="J25" s="94">
        <v>2562830</v>
      </c>
      <c r="K25" s="95"/>
      <c r="L25" s="96">
        <v>680977</v>
      </c>
      <c r="M25" s="97"/>
      <c r="N25" s="101">
        <v>0</v>
      </c>
      <c r="O25" s="97"/>
      <c r="P25" s="102">
        <v>0</v>
      </c>
    </row>
    <row r="26" spans="1:16" ht="6" customHeight="1" x14ac:dyDescent="0.3">
      <c r="A26" s="84"/>
      <c r="B26" s="84"/>
      <c r="C26" s="84"/>
      <c r="D26" s="84"/>
      <c r="E26" s="84"/>
      <c r="F26" s="84"/>
      <c r="G26" s="84"/>
      <c r="H26" s="91"/>
      <c r="I26" s="91"/>
      <c r="J26" s="108"/>
      <c r="K26" s="95"/>
      <c r="L26" s="109"/>
      <c r="M26" s="95"/>
      <c r="N26" s="94"/>
      <c r="O26" s="95"/>
      <c r="P26" s="96"/>
    </row>
    <row r="27" spans="1:16" ht="14.25" customHeight="1" x14ac:dyDescent="0.3">
      <c r="A27" s="71" t="s">
        <v>88</v>
      </c>
      <c r="B27" s="71"/>
      <c r="C27" s="71"/>
      <c r="D27" s="71"/>
      <c r="E27" s="71"/>
      <c r="F27" s="71"/>
      <c r="G27" s="71"/>
      <c r="H27" s="72"/>
      <c r="I27" s="72"/>
      <c r="J27" s="103">
        <f>SUM(J22:J25)</f>
        <v>323541371</v>
      </c>
      <c r="K27" s="95"/>
      <c r="L27" s="104">
        <f>SUM(L22:L25)</f>
        <v>326795018</v>
      </c>
      <c r="M27" s="95"/>
      <c r="N27" s="103">
        <f>SUM(N22:N25)</f>
        <v>94113664</v>
      </c>
      <c r="O27" s="95"/>
      <c r="P27" s="104">
        <f>SUM(P22:P25)</f>
        <v>86988386</v>
      </c>
    </row>
    <row r="28" spans="1:16" ht="11.1" customHeight="1" x14ac:dyDescent="0.3">
      <c r="A28" s="84"/>
      <c r="B28" s="84"/>
      <c r="C28" s="84"/>
      <c r="D28" s="84"/>
      <c r="E28" s="84"/>
      <c r="F28" s="84"/>
      <c r="G28" s="84"/>
      <c r="H28" s="91"/>
      <c r="I28" s="91"/>
      <c r="J28" s="105"/>
      <c r="K28" s="106"/>
      <c r="L28" s="107"/>
      <c r="M28" s="106"/>
      <c r="N28" s="105"/>
      <c r="O28" s="106"/>
      <c r="P28" s="107"/>
    </row>
    <row r="29" spans="1:16" ht="14.25" customHeight="1" x14ac:dyDescent="0.3">
      <c r="A29" s="71" t="s">
        <v>89</v>
      </c>
      <c r="B29" s="71"/>
      <c r="C29" s="71"/>
      <c r="D29" s="71"/>
      <c r="E29" s="71"/>
      <c r="F29" s="71"/>
      <c r="G29" s="71"/>
      <c r="H29" s="91">
        <v>5</v>
      </c>
      <c r="I29" s="72"/>
      <c r="J29" s="94">
        <f>J18-J27</f>
        <v>53537338</v>
      </c>
      <c r="K29" s="95"/>
      <c r="L29" s="96">
        <f>L18-L27</f>
        <v>51818702</v>
      </c>
      <c r="M29" s="95"/>
      <c r="N29" s="94">
        <f>N18-N27</f>
        <v>23455186</v>
      </c>
      <c r="O29" s="95"/>
      <c r="P29" s="96">
        <f>P18-P27</f>
        <v>21560812</v>
      </c>
    </row>
    <row r="30" spans="1:16" ht="14.25" customHeight="1" x14ac:dyDescent="0.3">
      <c r="A30" s="84" t="s">
        <v>90</v>
      </c>
      <c r="B30" s="71"/>
      <c r="C30" s="84"/>
      <c r="D30" s="84"/>
      <c r="E30" s="84"/>
      <c r="F30" s="84"/>
      <c r="G30" s="84"/>
      <c r="H30" s="91"/>
      <c r="I30" s="91"/>
      <c r="J30" s="110">
        <v>203491</v>
      </c>
      <c r="K30" s="95"/>
      <c r="L30" s="111">
        <v>821987</v>
      </c>
      <c r="M30" s="97"/>
      <c r="N30" s="112">
        <v>17544032</v>
      </c>
      <c r="O30" s="97"/>
      <c r="P30" s="113">
        <v>14101681</v>
      </c>
    </row>
    <row r="31" spans="1:16" ht="14.25" customHeight="1" x14ac:dyDescent="0.3">
      <c r="A31" s="84" t="s">
        <v>91</v>
      </c>
      <c r="B31" s="84"/>
      <c r="C31" s="84"/>
      <c r="D31" s="84"/>
      <c r="E31" s="84"/>
      <c r="F31" s="84"/>
      <c r="G31" s="84"/>
      <c r="H31" s="91"/>
      <c r="I31" s="91"/>
      <c r="J31" s="110">
        <v>1005866</v>
      </c>
      <c r="K31" s="95"/>
      <c r="L31" s="111">
        <v>1258072</v>
      </c>
      <c r="M31" s="97"/>
      <c r="N31" s="112">
        <v>361915</v>
      </c>
      <c r="O31" s="97"/>
      <c r="P31" s="113">
        <v>945476</v>
      </c>
    </row>
    <row r="32" spans="1:16" ht="14.25" customHeight="1" x14ac:dyDescent="0.3">
      <c r="A32" s="84" t="s">
        <v>92</v>
      </c>
      <c r="B32" s="84"/>
      <c r="C32" s="84"/>
      <c r="D32" s="84"/>
      <c r="E32" s="84"/>
      <c r="F32" s="84"/>
      <c r="G32" s="84"/>
      <c r="H32" s="91"/>
      <c r="I32" s="91"/>
      <c r="J32" s="110">
        <v>25671399</v>
      </c>
      <c r="K32" s="95"/>
      <c r="L32" s="111">
        <v>25752552</v>
      </c>
      <c r="M32" s="97"/>
      <c r="N32" s="112">
        <v>23194621</v>
      </c>
      <c r="O32" s="97"/>
      <c r="P32" s="113">
        <v>21487504</v>
      </c>
    </row>
    <row r="33" spans="1:16" ht="14.25" customHeight="1" x14ac:dyDescent="0.3">
      <c r="A33" s="84" t="s">
        <v>93</v>
      </c>
      <c r="B33" s="84"/>
      <c r="C33" s="84"/>
      <c r="D33" s="84"/>
      <c r="E33" s="84"/>
      <c r="F33" s="84"/>
      <c r="G33" s="84"/>
      <c r="H33" s="91"/>
      <c r="I33" s="91"/>
      <c r="J33" s="110">
        <v>14388615</v>
      </c>
      <c r="K33" s="95"/>
      <c r="L33" s="111">
        <v>11133037</v>
      </c>
      <c r="M33" s="97"/>
      <c r="N33" s="112">
        <v>11003019</v>
      </c>
      <c r="O33" s="97"/>
      <c r="P33" s="113">
        <v>9302346</v>
      </c>
    </row>
    <row r="34" spans="1:16" ht="14.25" customHeight="1" x14ac:dyDescent="0.3">
      <c r="A34" s="84" t="s">
        <v>94</v>
      </c>
      <c r="B34" s="71"/>
      <c r="C34" s="71"/>
      <c r="D34" s="71"/>
      <c r="E34" s="71"/>
      <c r="F34" s="84"/>
      <c r="G34" s="84"/>
      <c r="H34" s="91">
        <v>8</v>
      </c>
      <c r="I34" s="91"/>
      <c r="J34" s="114">
        <v>10996</v>
      </c>
      <c r="K34" s="95"/>
      <c r="L34" s="115">
        <v>20909</v>
      </c>
      <c r="M34" s="97"/>
      <c r="N34" s="116" t="s">
        <v>21</v>
      </c>
      <c r="O34" s="97"/>
      <c r="P34" s="117">
        <v>0</v>
      </c>
    </row>
    <row r="35" spans="1:16" ht="6" customHeight="1" x14ac:dyDescent="0.3">
      <c r="A35" s="84"/>
      <c r="B35" s="84"/>
      <c r="C35" s="84"/>
      <c r="D35" s="84"/>
      <c r="E35" s="84"/>
      <c r="F35" s="84"/>
      <c r="G35" s="84"/>
      <c r="H35" s="91"/>
      <c r="I35" s="91"/>
      <c r="J35" s="105"/>
      <c r="K35" s="106"/>
      <c r="L35" s="107"/>
      <c r="M35" s="106"/>
      <c r="N35" s="105"/>
      <c r="O35" s="106"/>
      <c r="P35" s="107"/>
    </row>
    <row r="36" spans="1:16" ht="14.25" customHeight="1" x14ac:dyDescent="0.3">
      <c r="A36" s="71" t="s">
        <v>95</v>
      </c>
      <c r="B36" s="84"/>
      <c r="C36" s="84"/>
      <c r="D36" s="84"/>
      <c r="E36" s="84"/>
      <c r="F36" s="84"/>
      <c r="G36" s="84"/>
      <c r="H36" s="91"/>
      <c r="I36" s="91"/>
      <c r="J36" s="94">
        <f>J29+J30-SUM(J31:J34)</f>
        <v>12663953</v>
      </c>
      <c r="K36" s="96"/>
      <c r="L36" s="96">
        <f>L29+L30-SUM(L31:L34)</f>
        <v>14476119</v>
      </c>
      <c r="M36" s="96"/>
      <c r="N36" s="94">
        <f>N29+N30-SUM(N31:N34)</f>
        <v>6439663</v>
      </c>
      <c r="O36" s="96"/>
      <c r="P36" s="96">
        <f>P29+P30-SUM(P31:P34)</f>
        <v>3927167</v>
      </c>
    </row>
    <row r="37" spans="1:16" ht="14.25" customHeight="1" x14ac:dyDescent="0.3">
      <c r="A37" s="84" t="s">
        <v>96</v>
      </c>
      <c r="B37" s="84"/>
      <c r="C37" s="84"/>
      <c r="D37" s="84"/>
      <c r="E37" s="84"/>
      <c r="F37" s="84"/>
      <c r="G37" s="84"/>
      <c r="H37" s="91">
        <v>11</v>
      </c>
      <c r="I37" s="91"/>
      <c r="J37" s="103">
        <v>-1056340</v>
      </c>
      <c r="K37" s="95"/>
      <c r="L37" s="104">
        <v>-354424</v>
      </c>
      <c r="M37" s="97"/>
      <c r="N37" s="116">
        <v>242878</v>
      </c>
      <c r="O37" s="97"/>
      <c r="P37" s="118">
        <v>103349</v>
      </c>
    </row>
    <row r="38" spans="1:16" ht="6" customHeight="1" x14ac:dyDescent="0.3">
      <c r="A38" s="84"/>
      <c r="B38" s="84"/>
      <c r="C38" s="84"/>
      <c r="D38" s="84"/>
      <c r="E38" s="84"/>
      <c r="F38" s="84"/>
      <c r="G38" s="84"/>
      <c r="H38" s="91"/>
      <c r="I38" s="91"/>
      <c r="J38" s="119"/>
      <c r="K38" s="106"/>
      <c r="L38" s="120"/>
      <c r="M38" s="106"/>
      <c r="N38" s="119"/>
      <c r="O38" s="106"/>
      <c r="P38" s="120"/>
    </row>
    <row r="39" spans="1:16" ht="14.25" customHeight="1" x14ac:dyDescent="0.3">
      <c r="A39" s="71" t="s">
        <v>97</v>
      </c>
      <c r="B39" s="71"/>
      <c r="C39" s="84"/>
      <c r="D39" s="84"/>
      <c r="E39" s="84"/>
      <c r="F39" s="84"/>
      <c r="G39" s="84"/>
      <c r="H39" s="91"/>
      <c r="I39" s="91"/>
      <c r="J39" s="121">
        <f>SUM(J36:J37)</f>
        <v>11607613</v>
      </c>
      <c r="K39" s="95"/>
      <c r="L39" s="122">
        <f>SUM(L36:L37)</f>
        <v>14121695</v>
      </c>
      <c r="M39" s="95"/>
      <c r="N39" s="121">
        <f>SUM(N36:N37)</f>
        <v>6682541</v>
      </c>
      <c r="O39" s="95"/>
      <c r="P39" s="122">
        <f>SUM(P36:P37)</f>
        <v>4030516</v>
      </c>
    </row>
    <row r="40" spans="1:16" ht="11.1" customHeight="1" x14ac:dyDescent="0.3">
      <c r="A40" s="84"/>
      <c r="B40" s="84"/>
      <c r="C40" s="84"/>
      <c r="D40" s="84"/>
      <c r="E40" s="84"/>
      <c r="F40" s="84"/>
      <c r="G40" s="84"/>
      <c r="H40" s="91"/>
      <c r="I40" s="91"/>
      <c r="J40" s="105"/>
      <c r="K40" s="106"/>
      <c r="L40" s="107"/>
      <c r="M40" s="106"/>
      <c r="N40" s="105"/>
      <c r="O40" s="106"/>
      <c r="P40" s="107"/>
    </row>
    <row r="41" spans="1:16" ht="14.25" customHeight="1" x14ac:dyDescent="0.3">
      <c r="A41" s="71" t="s">
        <v>98</v>
      </c>
      <c r="B41" s="84"/>
      <c r="C41" s="84"/>
      <c r="D41" s="84"/>
      <c r="E41" s="84"/>
      <c r="F41" s="84"/>
      <c r="G41" s="84"/>
      <c r="H41" s="91"/>
      <c r="I41" s="91"/>
      <c r="J41" s="110"/>
      <c r="K41" s="96"/>
      <c r="L41" s="111"/>
      <c r="M41" s="96"/>
      <c r="N41" s="110"/>
      <c r="O41" s="96"/>
      <c r="P41" s="111"/>
    </row>
    <row r="42" spans="1:16" ht="14.25" customHeight="1" thickBot="1" x14ac:dyDescent="0.35">
      <c r="A42" s="84"/>
      <c r="B42" s="71" t="s">
        <v>99</v>
      </c>
      <c r="C42" s="84"/>
      <c r="D42" s="84"/>
      <c r="E42" s="84"/>
      <c r="F42" s="84"/>
      <c r="G42" s="84"/>
      <c r="H42" s="91"/>
      <c r="I42" s="91"/>
      <c r="J42" s="123">
        <f>SUM(J39:J39)</f>
        <v>11607613</v>
      </c>
      <c r="K42" s="96"/>
      <c r="L42" s="124">
        <f>SUM(L39:L39)</f>
        <v>14121695</v>
      </c>
      <c r="M42" s="96"/>
      <c r="N42" s="123">
        <f>SUM(N39:N39)</f>
        <v>6682541</v>
      </c>
      <c r="O42" s="96"/>
      <c r="P42" s="124">
        <f>SUM(P39:P39)</f>
        <v>4030516</v>
      </c>
    </row>
    <row r="43" spans="1:16" ht="11.1" customHeight="1" thickTop="1" x14ac:dyDescent="0.3">
      <c r="A43" s="84"/>
      <c r="B43" s="84"/>
      <c r="C43" s="84"/>
      <c r="D43" s="84"/>
      <c r="E43" s="84"/>
      <c r="F43" s="84"/>
      <c r="G43" s="84"/>
      <c r="H43" s="91"/>
      <c r="I43" s="125"/>
      <c r="J43" s="110"/>
      <c r="K43" s="96"/>
      <c r="L43" s="111"/>
      <c r="M43" s="96"/>
      <c r="N43" s="110"/>
      <c r="O43" s="96"/>
      <c r="P43" s="111"/>
    </row>
    <row r="44" spans="1:16" ht="14.25" customHeight="1" x14ac:dyDescent="0.3">
      <c r="A44" s="71" t="s">
        <v>100</v>
      </c>
      <c r="B44" s="84"/>
      <c r="C44" s="84"/>
      <c r="D44" s="84"/>
      <c r="E44" s="84"/>
      <c r="F44" s="84"/>
      <c r="G44" s="84"/>
      <c r="H44" s="91"/>
      <c r="I44" s="125"/>
      <c r="J44" s="110"/>
      <c r="K44" s="96"/>
      <c r="L44" s="111"/>
      <c r="M44" s="96"/>
      <c r="N44" s="110"/>
      <c r="O44" s="96"/>
      <c r="P44" s="111"/>
    </row>
    <row r="45" spans="1:16" ht="14.25" customHeight="1" x14ac:dyDescent="0.3">
      <c r="A45" s="84"/>
      <c r="B45" s="84" t="s">
        <v>101</v>
      </c>
      <c r="C45" s="84"/>
      <c r="D45" s="84"/>
      <c r="E45" s="84"/>
      <c r="F45" s="84"/>
      <c r="G45" s="84"/>
      <c r="H45" s="91"/>
      <c r="I45" s="125"/>
      <c r="J45" s="94">
        <v>11608467</v>
      </c>
      <c r="K45" s="96"/>
      <c r="L45" s="96">
        <v>12562624</v>
      </c>
      <c r="M45" s="96"/>
      <c r="N45" s="110">
        <v>6682541</v>
      </c>
      <c r="O45" s="96"/>
      <c r="P45" s="111">
        <v>4030516</v>
      </c>
    </row>
    <row r="46" spans="1:16" ht="14.25" customHeight="1" x14ac:dyDescent="0.3">
      <c r="A46" s="84"/>
      <c r="B46" s="84" t="s">
        <v>102</v>
      </c>
      <c r="C46" s="84"/>
      <c r="D46" s="84"/>
      <c r="E46" s="84"/>
      <c r="F46" s="84"/>
      <c r="G46" s="84"/>
      <c r="H46" s="91"/>
      <c r="I46" s="125"/>
      <c r="J46" s="103">
        <v>-854</v>
      </c>
      <c r="K46" s="96"/>
      <c r="L46" s="104">
        <v>1559071</v>
      </c>
      <c r="M46" s="96"/>
      <c r="N46" s="103">
        <v>0</v>
      </c>
      <c r="O46" s="96"/>
      <c r="P46" s="115">
        <v>0</v>
      </c>
    </row>
    <row r="47" spans="1:16" ht="6" customHeight="1" x14ac:dyDescent="0.3">
      <c r="A47" s="84"/>
      <c r="B47" s="84"/>
      <c r="C47" s="84"/>
      <c r="D47" s="84"/>
      <c r="E47" s="84"/>
      <c r="F47" s="84"/>
      <c r="G47" s="84"/>
      <c r="H47" s="91"/>
      <c r="I47" s="125"/>
      <c r="J47" s="110"/>
      <c r="K47" s="96"/>
      <c r="L47" s="111"/>
      <c r="M47" s="96"/>
      <c r="N47" s="110"/>
      <c r="O47" s="96"/>
      <c r="P47" s="111"/>
    </row>
    <row r="48" spans="1:16" ht="14.25" customHeight="1" thickBot="1" x14ac:dyDescent="0.35">
      <c r="A48" s="84"/>
      <c r="B48" s="84"/>
      <c r="C48" s="84"/>
      <c r="D48" s="84"/>
      <c r="E48" s="84"/>
      <c r="F48" s="84"/>
      <c r="G48" s="84"/>
      <c r="H48" s="91"/>
      <c r="I48" s="125"/>
      <c r="J48" s="123">
        <f>SUM(J45:J46)</f>
        <v>11607613</v>
      </c>
      <c r="K48" s="96"/>
      <c r="L48" s="124">
        <f>SUM(L45:L46)</f>
        <v>14121695</v>
      </c>
      <c r="M48" s="96"/>
      <c r="N48" s="123">
        <f>SUM(N45:N46)</f>
        <v>6682541</v>
      </c>
      <c r="O48" s="96"/>
      <c r="P48" s="124">
        <f>SUM(P45:P46)</f>
        <v>4030516</v>
      </c>
    </row>
    <row r="49" spans="1:16" ht="11.1" customHeight="1" thickTop="1" x14ac:dyDescent="0.3">
      <c r="A49" s="84"/>
      <c r="B49" s="84"/>
      <c r="C49" s="84"/>
      <c r="D49" s="84"/>
      <c r="E49" s="84"/>
      <c r="F49" s="84"/>
      <c r="G49" s="84"/>
      <c r="H49" s="91"/>
      <c r="I49" s="125"/>
      <c r="J49" s="110"/>
      <c r="K49" s="96"/>
      <c r="L49" s="111"/>
      <c r="M49" s="96"/>
      <c r="N49" s="110"/>
      <c r="O49" s="96"/>
      <c r="P49" s="111"/>
    </row>
    <row r="50" spans="1:16" ht="14.25" customHeight="1" x14ac:dyDescent="0.3">
      <c r="A50" s="71" t="s">
        <v>98</v>
      </c>
      <c r="B50" s="84"/>
      <c r="C50" s="84"/>
      <c r="D50" s="84"/>
      <c r="E50" s="84"/>
      <c r="F50" s="84"/>
      <c r="G50" s="84"/>
      <c r="H50" s="91"/>
      <c r="I50" s="125"/>
      <c r="J50" s="110"/>
      <c r="K50" s="96"/>
      <c r="L50" s="111"/>
      <c r="M50" s="96"/>
      <c r="N50" s="110"/>
      <c r="O50" s="96"/>
      <c r="P50" s="111"/>
    </row>
    <row r="51" spans="1:16" ht="14.25" customHeight="1" x14ac:dyDescent="0.3">
      <c r="A51" s="71"/>
      <c r="B51" s="71" t="s">
        <v>103</v>
      </c>
      <c r="C51" s="84"/>
      <c r="D51" s="84"/>
      <c r="E51" s="84"/>
      <c r="F51" s="84"/>
      <c r="G51" s="84"/>
      <c r="H51" s="91"/>
      <c r="I51" s="125"/>
      <c r="J51" s="110"/>
      <c r="K51" s="96"/>
      <c r="L51" s="111"/>
      <c r="M51" s="96"/>
      <c r="N51" s="110"/>
      <c r="O51" s="96"/>
      <c r="P51" s="111"/>
    </row>
    <row r="52" spans="1:16" ht="14.25" customHeight="1" x14ac:dyDescent="0.3">
      <c r="A52" s="84"/>
      <c r="B52" s="84" t="s">
        <v>101</v>
      </c>
      <c r="C52" s="84"/>
      <c r="D52" s="84"/>
      <c r="E52" s="84"/>
      <c r="F52" s="84"/>
      <c r="G52" s="84"/>
      <c r="H52" s="91"/>
      <c r="I52" s="125"/>
      <c r="J52" s="94">
        <v>11608467</v>
      </c>
      <c r="K52" s="96"/>
      <c r="L52" s="96">
        <v>12562624</v>
      </c>
      <c r="M52" s="96"/>
      <c r="N52" s="94">
        <v>6682541</v>
      </c>
      <c r="O52" s="96"/>
      <c r="P52" s="96">
        <v>4030516</v>
      </c>
    </row>
    <row r="53" spans="1:16" ht="14.25" customHeight="1" x14ac:dyDescent="0.3">
      <c r="A53" s="84"/>
      <c r="B53" s="84" t="s">
        <v>102</v>
      </c>
      <c r="C53" s="84"/>
      <c r="D53" s="84"/>
      <c r="E53" s="84"/>
      <c r="F53" s="84"/>
      <c r="G53" s="84"/>
      <c r="H53" s="91"/>
      <c r="I53" s="125"/>
      <c r="J53" s="103">
        <v>-854</v>
      </c>
      <c r="K53" s="96"/>
      <c r="L53" s="104">
        <v>1559071</v>
      </c>
      <c r="M53" s="96"/>
      <c r="N53" s="103">
        <v>0</v>
      </c>
      <c r="O53" s="96"/>
      <c r="P53" s="115">
        <v>0</v>
      </c>
    </row>
    <row r="54" spans="1:16" ht="6" customHeight="1" x14ac:dyDescent="0.3">
      <c r="A54" s="84"/>
      <c r="B54" s="84"/>
      <c r="C54" s="84"/>
      <c r="D54" s="84"/>
      <c r="E54" s="84"/>
      <c r="F54" s="84"/>
      <c r="G54" s="84"/>
      <c r="H54" s="91"/>
      <c r="I54" s="125"/>
      <c r="J54" s="110"/>
      <c r="K54" s="96"/>
      <c r="L54" s="111"/>
      <c r="M54" s="96"/>
      <c r="N54" s="110"/>
      <c r="O54" s="96"/>
      <c r="P54" s="111"/>
    </row>
    <row r="55" spans="1:16" ht="14.25" customHeight="1" thickBot="1" x14ac:dyDescent="0.35">
      <c r="A55" s="84"/>
      <c r="B55" s="84"/>
      <c r="C55" s="84"/>
      <c r="D55" s="84"/>
      <c r="E55" s="84"/>
      <c r="F55" s="84"/>
      <c r="G55" s="84"/>
      <c r="H55" s="91"/>
      <c r="I55" s="125"/>
      <c r="J55" s="123">
        <f>SUM(J52:J53)</f>
        <v>11607613</v>
      </c>
      <c r="K55" s="96"/>
      <c r="L55" s="124">
        <f>SUM(L52:L53)</f>
        <v>14121695</v>
      </c>
      <c r="M55" s="96"/>
      <c r="N55" s="123">
        <f>SUM(N52:N53)</f>
        <v>6682541</v>
      </c>
      <c r="O55" s="96"/>
      <c r="P55" s="124">
        <f>SUM(P52:P53)</f>
        <v>4030516</v>
      </c>
    </row>
    <row r="56" spans="1:16" ht="11.1" customHeight="1" thickTop="1" x14ac:dyDescent="0.3">
      <c r="A56" s="84"/>
      <c r="B56" s="84"/>
      <c r="C56" s="84"/>
      <c r="D56" s="84"/>
      <c r="E56" s="84"/>
      <c r="F56" s="84"/>
      <c r="G56" s="84"/>
      <c r="H56" s="91"/>
      <c r="I56" s="125"/>
      <c r="J56" s="110"/>
      <c r="K56" s="96"/>
      <c r="L56" s="111"/>
      <c r="M56" s="96"/>
      <c r="N56" s="110"/>
      <c r="O56" s="96"/>
      <c r="P56" s="111"/>
    </row>
    <row r="57" spans="1:16" ht="14.25" customHeight="1" x14ac:dyDescent="0.3">
      <c r="A57" s="71" t="s">
        <v>104</v>
      </c>
      <c r="B57" s="84"/>
      <c r="C57" s="84"/>
      <c r="D57" s="84"/>
      <c r="E57" s="84"/>
      <c r="F57" s="84"/>
      <c r="G57" s="84"/>
      <c r="H57" s="91"/>
      <c r="I57" s="125"/>
      <c r="J57" s="110"/>
      <c r="K57" s="96"/>
      <c r="L57" s="111"/>
      <c r="M57" s="96"/>
      <c r="N57" s="110"/>
      <c r="O57" s="96"/>
      <c r="P57" s="111"/>
    </row>
    <row r="58" spans="1:16" ht="6" customHeight="1" x14ac:dyDescent="0.3">
      <c r="A58" s="71"/>
      <c r="B58" s="84"/>
      <c r="C58" s="84"/>
      <c r="D58" s="84"/>
      <c r="E58" s="84"/>
      <c r="F58" s="84"/>
      <c r="G58" s="84"/>
      <c r="H58" s="91"/>
      <c r="I58" s="125"/>
      <c r="J58" s="105"/>
      <c r="K58" s="106"/>
      <c r="L58" s="107"/>
      <c r="M58" s="106"/>
      <c r="N58" s="105"/>
      <c r="O58" s="106"/>
      <c r="P58" s="107"/>
    </row>
    <row r="59" spans="1:16" ht="14.25" customHeight="1" x14ac:dyDescent="0.3">
      <c r="A59" s="84" t="s">
        <v>105</v>
      </c>
      <c r="B59" s="84"/>
      <c r="C59" s="84"/>
      <c r="D59" s="84"/>
      <c r="E59" s="84"/>
      <c r="F59" s="84"/>
      <c r="G59" s="84"/>
      <c r="H59" s="91"/>
      <c r="I59" s="91"/>
      <c r="J59" s="126">
        <f>J52/560000000</f>
        <v>2.0729405357142856E-2</v>
      </c>
      <c r="K59" s="107"/>
      <c r="L59" s="127">
        <f>L52/560000000</f>
        <v>2.2433257142857144E-2</v>
      </c>
      <c r="M59" s="107"/>
      <c r="N59" s="126">
        <f>N52/560000000</f>
        <v>1.1933108928571429E-2</v>
      </c>
      <c r="O59" s="107"/>
      <c r="P59" s="127">
        <f>P52/560000000</f>
        <v>7.1973499999999999E-3</v>
      </c>
    </row>
    <row r="60" spans="1:16" ht="14.25" customHeight="1" x14ac:dyDescent="0.3">
      <c r="A60" s="84"/>
      <c r="B60" s="84"/>
      <c r="C60" s="84"/>
      <c r="D60" s="84"/>
      <c r="E60" s="84"/>
      <c r="F60" s="84"/>
      <c r="G60" s="84"/>
      <c r="H60" s="91"/>
      <c r="I60" s="91"/>
      <c r="J60" s="127"/>
      <c r="K60" s="107"/>
      <c r="L60" s="127"/>
      <c r="M60" s="107"/>
      <c r="N60" s="127"/>
      <c r="O60" s="107"/>
      <c r="P60" s="127"/>
    </row>
    <row r="61" spans="1:16" ht="14.25" customHeight="1" x14ac:dyDescent="0.3">
      <c r="A61" s="84"/>
      <c r="B61" s="84"/>
      <c r="C61" s="84"/>
      <c r="D61" s="84"/>
      <c r="E61" s="84"/>
      <c r="F61" s="84"/>
      <c r="G61" s="84"/>
      <c r="H61" s="91"/>
      <c r="I61" s="91"/>
      <c r="J61" s="127"/>
      <c r="K61" s="107"/>
      <c r="L61" s="127"/>
      <c r="M61" s="107"/>
      <c r="N61" s="127"/>
      <c r="O61" s="107"/>
      <c r="P61" s="127"/>
    </row>
    <row r="62" spans="1:16" ht="12" customHeight="1" x14ac:dyDescent="0.3">
      <c r="A62" s="84"/>
      <c r="B62" s="84"/>
      <c r="C62" s="84"/>
      <c r="D62" s="84"/>
      <c r="E62" s="84"/>
      <c r="F62" s="84"/>
      <c r="G62" s="84"/>
      <c r="H62" s="91"/>
      <c r="I62" s="91"/>
      <c r="J62" s="127"/>
      <c r="K62" s="107"/>
      <c r="L62" s="127"/>
      <c r="M62" s="107"/>
      <c r="N62" s="127"/>
      <c r="O62" s="107"/>
      <c r="P62" s="127"/>
    </row>
    <row r="63" spans="1:16" ht="22.35" customHeight="1" x14ac:dyDescent="0.3">
      <c r="A63" s="128" t="s">
        <v>38</v>
      </c>
      <c r="B63" s="128"/>
      <c r="C63" s="128"/>
      <c r="D63" s="128"/>
      <c r="E63" s="128"/>
      <c r="F63" s="128"/>
      <c r="G63" s="128"/>
      <c r="H63" s="129"/>
      <c r="I63" s="129"/>
      <c r="J63" s="130"/>
      <c r="K63" s="131"/>
      <c r="L63" s="130"/>
      <c r="M63" s="131"/>
      <c r="N63" s="130"/>
      <c r="O63" s="131"/>
      <c r="P63" s="130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8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EF44B-379D-4033-A901-1CD6838C2BF3}">
  <dimension ref="A1:R33"/>
  <sheetViews>
    <sheetView tabSelected="1" topLeftCell="A12" zoomScale="89" zoomScaleNormal="89" zoomScaleSheetLayoutView="91" workbookViewId="0">
      <selection activeCell="L24" sqref="L24"/>
    </sheetView>
  </sheetViews>
  <sheetFormatPr defaultColWidth="7.09765625" defaultRowHeight="15" customHeight="1" x14ac:dyDescent="0.2"/>
  <cols>
    <col min="1" max="2" width="1.19921875" style="136" customWidth="1"/>
    <col min="3" max="3" width="19.296875" style="136" customWidth="1"/>
    <col min="4" max="4" width="3.69921875" style="136" customWidth="1"/>
    <col min="5" max="5" width="0.69921875" style="136" customWidth="1"/>
    <col min="6" max="6" width="9.3984375" style="136" customWidth="1"/>
    <col min="7" max="7" width="0.69921875" style="136" customWidth="1"/>
    <col min="8" max="8" width="10.5" style="136" customWidth="1"/>
    <col min="9" max="9" width="0.69921875" style="136" customWidth="1"/>
    <col min="10" max="10" width="10.5" style="136" customWidth="1"/>
    <col min="11" max="11" width="0.69921875" style="136" customWidth="1"/>
    <col min="12" max="12" width="11.19921875" style="136" customWidth="1"/>
    <col min="13" max="13" width="0.69921875" style="136" customWidth="1"/>
    <col min="14" max="14" width="10.19921875" style="136" customWidth="1"/>
    <col min="15" max="15" width="0.69921875" style="136" customWidth="1"/>
    <col min="16" max="16" width="10.19921875" style="136" customWidth="1"/>
    <col min="17" max="17" width="0.69921875" style="136" customWidth="1"/>
    <col min="18" max="18" width="10.09765625" style="136" bestFit="1" customWidth="1"/>
    <col min="19" max="16384" width="7.09765625" style="136"/>
  </cols>
  <sheetData>
    <row r="1" spans="1:18" ht="16.5" customHeight="1" x14ac:dyDescent="0.2">
      <c r="A1" s="132" t="s">
        <v>0</v>
      </c>
      <c r="B1" s="132"/>
      <c r="C1" s="132"/>
      <c r="D1" s="132"/>
      <c r="E1" s="132"/>
      <c r="F1" s="133"/>
      <c r="G1" s="133"/>
      <c r="H1" s="133"/>
      <c r="I1" s="134"/>
      <c r="J1" s="135"/>
      <c r="K1" s="135"/>
      <c r="L1" s="135"/>
      <c r="M1" s="135"/>
      <c r="N1" s="135"/>
      <c r="O1" s="135"/>
      <c r="P1" s="135"/>
      <c r="Q1" s="135"/>
      <c r="R1" s="135"/>
    </row>
    <row r="2" spans="1:18" ht="16.5" customHeight="1" x14ac:dyDescent="0.2">
      <c r="A2" s="132" t="s">
        <v>106</v>
      </c>
      <c r="B2" s="132"/>
      <c r="C2" s="132"/>
      <c r="D2" s="132"/>
      <c r="E2" s="132"/>
      <c r="F2" s="133"/>
      <c r="G2" s="133"/>
      <c r="H2" s="133"/>
      <c r="I2" s="134"/>
      <c r="J2" s="135"/>
      <c r="K2" s="135"/>
      <c r="L2" s="135"/>
      <c r="M2" s="135"/>
      <c r="N2" s="135"/>
      <c r="O2" s="135"/>
      <c r="P2" s="135"/>
      <c r="Q2" s="135"/>
      <c r="R2" s="135"/>
    </row>
    <row r="3" spans="1:18" ht="16.5" customHeight="1" x14ac:dyDescent="0.2">
      <c r="A3" s="137" t="str">
        <f>'5'!A3</f>
        <v>For the three-month period ended 31 March 2024</v>
      </c>
      <c r="B3" s="137"/>
      <c r="C3" s="137"/>
      <c r="D3" s="138"/>
      <c r="E3" s="139"/>
      <c r="F3" s="140"/>
      <c r="G3" s="140"/>
      <c r="H3" s="140"/>
      <c r="I3" s="141"/>
      <c r="J3" s="139"/>
      <c r="K3" s="139"/>
      <c r="L3" s="139"/>
      <c r="M3" s="139"/>
      <c r="N3" s="139"/>
      <c r="O3" s="139"/>
      <c r="P3" s="139"/>
      <c r="Q3" s="139"/>
      <c r="R3" s="139"/>
    </row>
    <row r="4" spans="1:18" ht="16.149999999999999" customHeight="1" x14ac:dyDescent="0.2">
      <c r="A4" s="132"/>
      <c r="B4" s="132"/>
      <c r="C4" s="132"/>
      <c r="D4" s="135"/>
      <c r="E4" s="142"/>
      <c r="F4" s="133"/>
      <c r="G4" s="133"/>
      <c r="H4" s="133"/>
      <c r="I4" s="134"/>
      <c r="J4" s="142"/>
      <c r="K4" s="142"/>
      <c r="L4" s="142"/>
      <c r="M4" s="142"/>
      <c r="N4" s="142"/>
      <c r="O4" s="142"/>
      <c r="P4" s="142"/>
      <c r="Q4" s="142"/>
      <c r="R4" s="142"/>
    </row>
    <row r="5" spans="1:18" ht="16.149999999999999" customHeight="1" x14ac:dyDescent="0.2">
      <c r="A5" s="132"/>
      <c r="B5" s="132"/>
      <c r="C5" s="132"/>
      <c r="D5" s="135"/>
      <c r="E5" s="142"/>
      <c r="F5" s="133"/>
      <c r="G5" s="133"/>
      <c r="H5" s="133"/>
      <c r="I5" s="134"/>
      <c r="J5" s="142"/>
      <c r="K5" s="142"/>
      <c r="L5" s="142"/>
      <c r="M5" s="142"/>
      <c r="N5" s="142"/>
      <c r="O5" s="142"/>
      <c r="P5" s="142"/>
      <c r="Q5" s="142"/>
      <c r="R5" s="142"/>
    </row>
    <row r="6" spans="1:18" ht="16.149999999999999" customHeight="1" x14ac:dyDescent="0.2">
      <c r="A6" s="132"/>
      <c r="B6" s="132"/>
      <c r="C6" s="132"/>
      <c r="D6" s="135"/>
      <c r="E6" s="142"/>
      <c r="F6" s="210" t="s">
        <v>107</v>
      </c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</row>
    <row r="7" spans="1:18" ht="16.149999999999999" customHeight="1" x14ac:dyDescent="0.2">
      <c r="A7" s="132"/>
      <c r="B7" s="132"/>
      <c r="C7" s="132"/>
      <c r="D7" s="135"/>
      <c r="E7" s="142"/>
      <c r="F7" s="212" t="s">
        <v>108</v>
      </c>
      <c r="G7" s="212"/>
      <c r="H7" s="212"/>
      <c r="I7" s="212"/>
      <c r="J7" s="212"/>
      <c r="K7" s="212"/>
      <c r="L7" s="212"/>
      <c r="M7" s="212"/>
      <c r="N7" s="212"/>
    </row>
    <row r="8" spans="1:18" ht="16.149999999999999" customHeight="1" x14ac:dyDescent="0.2">
      <c r="A8" s="132"/>
      <c r="B8" s="132"/>
      <c r="C8" s="132"/>
      <c r="D8" s="135"/>
      <c r="E8" s="142"/>
      <c r="F8" s="210" t="s">
        <v>109</v>
      </c>
      <c r="G8" s="211"/>
      <c r="H8" s="211"/>
      <c r="I8" s="143"/>
      <c r="J8" s="210" t="s">
        <v>68</v>
      </c>
      <c r="K8" s="211"/>
      <c r="L8" s="211"/>
      <c r="M8" s="133"/>
      <c r="N8" s="132"/>
      <c r="O8" s="133"/>
      <c r="P8" s="133"/>
      <c r="Q8" s="133"/>
      <c r="R8" s="133"/>
    </row>
    <row r="9" spans="1:18" ht="16.149999999999999" customHeight="1" x14ac:dyDescent="0.2">
      <c r="A9" s="132"/>
      <c r="B9" s="132"/>
      <c r="C9" s="132"/>
      <c r="D9" s="144"/>
      <c r="E9" s="145"/>
      <c r="F9" s="135" t="s">
        <v>110</v>
      </c>
      <c r="G9" s="135"/>
      <c r="H9" s="135"/>
      <c r="I9" s="134"/>
      <c r="J9" s="132"/>
      <c r="K9" s="132"/>
      <c r="L9" s="132"/>
      <c r="M9" s="133"/>
      <c r="N9" s="135" t="s">
        <v>111</v>
      </c>
      <c r="O9" s="135"/>
      <c r="P9" s="133"/>
      <c r="Q9" s="133"/>
      <c r="R9" s="135"/>
    </row>
    <row r="10" spans="1:18" ht="16.149999999999999" customHeight="1" x14ac:dyDescent="0.2">
      <c r="A10" s="132"/>
      <c r="B10" s="132"/>
      <c r="C10" s="132"/>
      <c r="D10" s="144"/>
      <c r="E10" s="145"/>
      <c r="F10" s="135" t="s">
        <v>112</v>
      </c>
      <c r="G10" s="135"/>
      <c r="H10" s="135" t="s">
        <v>113</v>
      </c>
      <c r="I10" s="134"/>
      <c r="J10" s="135" t="s">
        <v>114</v>
      </c>
      <c r="K10" s="142"/>
      <c r="L10" s="135"/>
      <c r="M10" s="135"/>
      <c r="N10" s="135" t="s">
        <v>115</v>
      </c>
      <c r="O10" s="135"/>
      <c r="P10" s="135" t="s">
        <v>116</v>
      </c>
      <c r="Q10" s="135"/>
      <c r="R10" s="135" t="s">
        <v>111</v>
      </c>
    </row>
    <row r="11" spans="1:18" ht="16.149999999999999" customHeight="1" x14ac:dyDescent="0.2">
      <c r="A11" s="132"/>
      <c r="B11" s="132"/>
      <c r="C11" s="132"/>
      <c r="D11" s="144"/>
      <c r="E11" s="145"/>
      <c r="F11" s="135" t="s">
        <v>117</v>
      </c>
      <c r="G11" s="135"/>
      <c r="H11" s="135" t="s">
        <v>118</v>
      </c>
      <c r="I11" s="142"/>
      <c r="J11" s="135" t="s">
        <v>119</v>
      </c>
      <c r="K11" s="142"/>
      <c r="L11" s="135" t="s">
        <v>70</v>
      </c>
      <c r="M11" s="135"/>
      <c r="N11" s="135" t="s">
        <v>120</v>
      </c>
      <c r="O11" s="135"/>
      <c r="P11" s="135" t="s">
        <v>121</v>
      </c>
      <c r="Q11" s="135"/>
      <c r="R11" s="135" t="s">
        <v>122</v>
      </c>
    </row>
    <row r="12" spans="1:18" ht="16.149999999999999" customHeight="1" x14ac:dyDescent="0.2">
      <c r="A12" s="146"/>
      <c r="B12" s="146"/>
      <c r="C12" s="146"/>
      <c r="D12" s="133"/>
      <c r="E12" s="145"/>
      <c r="F12" s="138" t="s">
        <v>11</v>
      </c>
      <c r="G12" s="135"/>
      <c r="H12" s="138" t="s">
        <v>11</v>
      </c>
      <c r="I12" s="142"/>
      <c r="J12" s="138" t="s">
        <v>11</v>
      </c>
      <c r="K12" s="142"/>
      <c r="L12" s="138" t="s">
        <v>11</v>
      </c>
      <c r="M12" s="135"/>
      <c r="N12" s="138" t="s">
        <v>11</v>
      </c>
      <c r="O12" s="135"/>
      <c r="P12" s="138" t="s">
        <v>11</v>
      </c>
      <c r="Q12" s="135"/>
      <c r="R12" s="138" t="s">
        <v>11</v>
      </c>
    </row>
    <row r="13" spans="1:18" ht="16.149999999999999" customHeight="1" x14ac:dyDescent="0.2">
      <c r="A13" s="146"/>
      <c r="B13" s="146"/>
      <c r="C13" s="146"/>
      <c r="E13" s="145"/>
      <c r="F13" s="135"/>
      <c r="G13" s="135"/>
      <c r="H13" s="135"/>
      <c r="I13" s="142"/>
      <c r="J13" s="135"/>
      <c r="K13" s="142"/>
      <c r="L13" s="135"/>
      <c r="M13" s="135"/>
      <c r="N13" s="135"/>
      <c r="O13" s="135"/>
      <c r="P13" s="135"/>
      <c r="Q13" s="135"/>
      <c r="R13" s="135"/>
    </row>
    <row r="14" spans="1:18" ht="16.149999999999999" customHeight="1" x14ac:dyDescent="0.2">
      <c r="A14" s="132" t="s">
        <v>123</v>
      </c>
      <c r="B14" s="146"/>
      <c r="C14" s="146"/>
      <c r="D14" s="147"/>
      <c r="E14" s="145"/>
      <c r="F14" s="144">
        <v>280000000</v>
      </c>
      <c r="G14" s="144"/>
      <c r="H14" s="144">
        <v>507734162</v>
      </c>
      <c r="I14" s="144"/>
      <c r="J14" s="144">
        <v>13817525</v>
      </c>
      <c r="K14" s="144"/>
      <c r="L14" s="144">
        <v>103446481</v>
      </c>
      <c r="M14" s="144"/>
      <c r="N14" s="144">
        <f>SUM(L14,J14,H14,F14)</f>
        <v>904998168</v>
      </c>
      <c r="O14" s="144"/>
      <c r="P14" s="144">
        <v>1910335</v>
      </c>
      <c r="Q14" s="144"/>
      <c r="R14" s="144">
        <f>SUM(N14:P14)</f>
        <v>906908503</v>
      </c>
    </row>
    <row r="15" spans="1:18" ht="16.149999999999999" customHeight="1" x14ac:dyDescent="0.2">
      <c r="A15" s="146" t="s">
        <v>124</v>
      </c>
      <c r="B15" s="146"/>
      <c r="C15" s="146"/>
      <c r="D15" s="147"/>
      <c r="E15" s="145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</row>
    <row r="16" spans="1:18" ht="16.149999999999999" customHeight="1" x14ac:dyDescent="0.2">
      <c r="A16" s="146" t="s">
        <v>98</v>
      </c>
      <c r="B16" s="146"/>
      <c r="C16" s="146"/>
      <c r="D16" s="147"/>
      <c r="E16" s="145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</row>
    <row r="17" spans="1:18" ht="16.149999999999999" customHeight="1" x14ac:dyDescent="0.2">
      <c r="B17" s="146" t="s">
        <v>99</v>
      </c>
      <c r="C17" s="146"/>
      <c r="D17" s="147"/>
      <c r="E17" s="145"/>
      <c r="F17" s="148">
        <v>0</v>
      </c>
      <c r="G17" s="144"/>
      <c r="H17" s="148">
        <v>0</v>
      </c>
      <c r="I17" s="144"/>
      <c r="J17" s="148">
        <v>0</v>
      </c>
      <c r="K17" s="144"/>
      <c r="L17" s="148">
        <v>12562624</v>
      </c>
      <c r="M17" s="144"/>
      <c r="N17" s="149">
        <f>SUM(L17,J17,H17,F17)</f>
        <v>12562624</v>
      </c>
      <c r="O17" s="144"/>
      <c r="P17" s="148">
        <v>1559071</v>
      </c>
      <c r="Q17" s="144"/>
      <c r="R17" s="148">
        <f>SUM(N17:P17)</f>
        <v>14121695</v>
      </c>
    </row>
    <row r="18" spans="1:18" ht="16.149999999999999" customHeight="1" x14ac:dyDescent="0.2">
      <c r="A18" s="146"/>
      <c r="B18" s="146"/>
      <c r="C18" s="146"/>
      <c r="D18" s="147"/>
      <c r="E18" s="145"/>
      <c r="F18" s="144"/>
      <c r="G18" s="144"/>
      <c r="H18" s="144"/>
      <c r="I18" s="145"/>
      <c r="J18" s="144"/>
      <c r="K18" s="145"/>
      <c r="L18" s="144"/>
      <c r="M18" s="144"/>
      <c r="N18" s="144"/>
      <c r="O18" s="144"/>
      <c r="P18" s="144"/>
      <c r="Q18" s="144"/>
      <c r="R18" s="144"/>
    </row>
    <row r="19" spans="1:18" ht="16.149999999999999" customHeight="1" thickBot="1" x14ac:dyDescent="0.25">
      <c r="A19" s="150" t="s">
        <v>125</v>
      </c>
      <c r="B19" s="146"/>
      <c r="C19" s="146"/>
      <c r="D19" s="147"/>
      <c r="E19" s="145"/>
      <c r="F19" s="151">
        <f>SUM(F14:F17)</f>
        <v>280000000</v>
      </c>
      <c r="G19" s="144"/>
      <c r="H19" s="151">
        <f>SUM(H14:H17)</f>
        <v>507734162</v>
      </c>
      <c r="I19" s="145"/>
      <c r="J19" s="151">
        <f>SUM(J14:J17)</f>
        <v>13817525</v>
      </c>
      <c r="K19" s="145"/>
      <c r="L19" s="151">
        <f>SUM(L14:L17)</f>
        <v>116009105</v>
      </c>
      <c r="M19" s="144"/>
      <c r="N19" s="151">
        <f>SUM(N14:N17)</f>
        <v>917560792</v>
      </c>
      <c r="O19" s="144"/>
      <c r="P19" s="151">
        <f>SUM(P14:P17)</f>
        <v>3469406</v>
      </c>
      <c r="Q19" s="144"/>
      <c r="R19" s="151">
        <f>SUM(R14:R17)</f>
        <v>921030198</v>
      </c>
    </row>
    <row r="20" spans="1:18" ht="16.149999999999999" customHeight="1" thickTop="1" x14ac:dyDescent="0.2">
      <c r="A20" s="132"/>
      <c r="B20" s="146"/>
      <c r="C20" s="146"/>
      <c r="D20" s="144"/>
      <c r="E20" s="145"/>
      <c r="F20" s="144"/>
      <c r="G20" s="144"/>
      <c r="H20" s="144"/>
      <c r="I20" s="145"/>
      <c r="J20" s="144"/>
      <c r="K20" s="145"/>
      <c r="L20" s="144"/>
      <c r="M20" s="144"/>
      <c r="N20" s="144"/>
      <c r="O20" s="144"/>
      <c r="P20" s="144"/>
      <c r="Q20" s="144"/>
      <c r="R20" s="144"/>
    </row>
    <row r="21" spans="1:18" ht="16.149999999999999" customHeight="1" x14ac:dyDescent="0.2">
      <c r="A21" s="132"/>
      <c r="B21" s="146"/>
      <c r="C21" s="146"/>
      <c r="D21" s="144"/>
      <c r="E21" s="145"/>
      <c r="F21" s="144"/>
      <c r="G21" s="144"/>
      <c r="H21" s="144"/>
      <c r="I21" s="145"/>
      <c r="J21" s="144"/>
      <c r="K21" s="145"/>
      <c r="L21" s="144"/>
      <c r="M21" s="144"/>
      <c r="N21" s="144"/>
      <c r="O21" s="144"/>
      <c r="P21" s="144"/>
      <c r="Q21" s="144"/>
      <c r="R21" s="144"/>
    </row>
    <row r="22" spans="1:18" ht="16.149999999999999" customHeight="1" x14ac:dyDescent="0.2">
      <c r="A22" s="132" t="s">
        <v>126</v>
      </c>
      <c r="B22" s="146"/>
      <c r="C22" s="146"/>
      <c r="D22" s="147"/>
      <c r="E22" s="145"/>
      <c r="F22" s="152">
        <v>280000000</v>
      </c>
      <c r="G22" s="153"/>
      <c r="H22" s="152">
        <v>507734162</v>
      </c>
      <c r="I22" s="154"/>
      <c r="J22" s="152">
        <v>16778762</v>
      </c>
      <c r="K22" s="154"/>
      <c r="L22" s="152">
        <v>156302686</v>
      </c>
      <c r="M22" s="153"/>
      <c r="N22" s="152">
        <f>SUM(F22:L22)</f>
        <v>960815610</v>
      </c>
      <c r="O22" s="153"/>
      <c r="P22" s="152">
        <v>1031661</v>
      </c>
      <c r="Q22" s="153"/>
      <c r="R22" s="152">
        <f>SUM(N22:P22)</f>
        <v>961847271</v>
      </c>
    </row>
    <row r="23" spans="1:18" ht="16.149999999999999" customHeight="1" x14ac:dyDescent="0.2">
      <c r="A23" s="146" t="s">
        <v>124</v>
      </c>
      <c r="B23" s="146"/>
      <c r="C23" s="146"/>
      <c r="D23" s="147"/>
      <c r="E23" s="145"/>
      <c r="F23" s="155"/>
      <c r="G23" s="144"/>
      <c r="H23" s="155"/>
      <c r="I23" s="144"/>
      <c r="J23" s="155"/>
      <c r="K23" s="144"/>
      <c r="L23" s="155"/>
      <c r="M23" s="144"/>
      <c r="N23" s="155"/>
      <c r="O23" s="144"/>
      <c r="P23" s="155"/>
      <c r="Q23" s="144"/>
      <c r="R23" s="155"/>
    </row>
    <row r="24" spans="1:18" ht="16.149999999999999" customHeight="1" x14ac:dyDescent="0.2">
      <c r="A24" s="146" t="s">
        <v>98</v>
      </c>
      <c r="B24" s="146"/>
      <c r="C24" s="146"/>
      <c r="D24" s="147"/>
      <c r="E24" s="145"/>
      <c r="F24" s="155"/>
      <c r="G24" s="144"/>
      <c r="H24" s="155"/>
      <c r="I24" s="144"/>
      <c r="J24" s="155"/>
      <c r="K24" s="144"/>
      <c r="L24" s="155"/>
      <c r="M24" s="144"/>
      <c r="N24" s="155"/>
      <c r="O24" s="144"/>
      <c r="P24" s="155"/>
      <c r="Q24" s="144"/>
      <c r="R24" s="155"/>
    </row>
    <row r="25" spans="1:18" ht="16.149999999999999" customHeight="1" x14ac:dyDescent="0.2">
      <c r="B25" s="146" t="s">
        <v>99</v>
      </c>
      <c r="C25" s="146"/>
      <c r="D25" s="147"/>
      <c r="E25" s="145"/>
      <c r="F25" s="156">
        <v>0</v>
      </c>
      <c r="G25" s="144"/>
      <c r="H25" s="156">
        <v>0</v>
      </c>
      <c r="I25" s="144"/>
      <c r="J25" s="156">
        <v>0</v>
      </c>
      <c r="K25" s="144"/>
      <c r="L25" s="156">
        <v>11608467</v>
      </c>
      <c r="M25" s="144"/>
      <c r="N25" s="157">
        <f>SUM(L25,J25,H25,F25)</f>
        <v>11608467</v>
      </c>
      <c r="O25" s="144"/>
      <c r="P25" s="156">
        <v>-854</v>
      </c>
      <c r="Q25" s="144"/>
      <c r="R25" s="156">
        <f>SUM(N25:P25)</f>
        <v>11607613</v>
      </c>
    </row>
    <row r="26" spans="1:18" ht="16.149999999999999" customHeight="1" x14ac:dyDescent="0.2">
      <c r="A26" s="146"/>
      <c r="B26" s="146"/>
      <c r="C26" s="146"/>
      <c r="D26" s="147"/>
      <c r="E26" s="145"/>
      <c r="F26" s="155"/>
      <c r="G26" s="144"/>
      <c r="H26" s="155"/>
      <c r="I26" s="145"/>
      <c r="J26" s="155"/>
      <c r="K26" s="145"/>
      <c r="L26" s="155"/>
      <c r="M26" s="144"/>
      <c r="N26" s="155"/>
      <c r="O26" s="144"/>
      <c r="P26" s="155"/>
      <c r="Q26" s="144"/>
      <c r="R26" s="155"/>
    </row>
    <row r="27" spans="1:18" ht="16.149999999999999" customHeight="1" thickBot="1" x14ac:dyDescent="0.25">
      <c r="A27" s="150" t="s">
        <v>127</v>
      </c>
      <c r="B27" s="146"/>
      <c r="C27" s="146"/>
      <c r="D27" s="147"/>
      <c r="E27" s="145"/>
      <c r="F27" s="158">
        <f>SUM(F22:F25)</f>
        <v>280000000</v>
      </c>
      <c r="G27" s="144"/>
      <c r="H27" s="158">
        <f>SUM(H22:H25)</f>
        <v>507734162</v>
      </c>
      <c r="I27" s="145"/>
      <c r="J27" s="158">
        <f>SUM(J22:J25)</f>
        <v>16778762</v>
      </c>
      <c r="K27" s="145"/>
      <c r="L27" s="158">
        <f>SUM(L22:L25)</f>
        <v>167911153</v>
      </c>
      <c r="M27" s="144"/>
      <c r="N27" s="158">
        <f>SUM(N22:N25)</f>
        <v>972424077</v>
      </c>
      <c r="O27" s="144"/>
      <c r="P27" s="158">
        <f>SUM(P22:P25)</f>
        <v>1030807</v>
      </c>
      <c r="Q27" s="144"/>
      <c r="R27" s="158">
        <f>SUM(R22:R25)</f>
        <v>973454884</v>
      </c>
    </row>
    <row r="28" spans="1:18" ht="15" customHeight="1" thickTop="1" x14ac:dyDescent="0.2">
      <c r="A28" s="132"/>
      <c r="B28" s="146"/>
      <c r="C28" s="146"/>
      <c r="D28" s="144"/>
      <c r="E28" s="145"/>
      <c r="F28" s="144"/>
      <c r="G28" s="144"/>
      <c r="H28" s="144"/>
      <c r="I28" s="145"/>
      <c r="J28" s="144"/>
      <c r="K28" s="145"/>
      <c r="L28" s="144"/>
      <c r="M28" s="144"/>
      <c r="N28" s="144"/>
      <c r="O28" s="144"/>
      <c r="P28" s="144"/>
      <c r="Q28" s="144"/>
      <c r="R28" s="144"/>
    </row>
    <row r="29" spans="1:18" ht="15" customHeight="1" x14ac:dyDescent="0.2">
      <c r="A29" s="132"/>
      <c r="B29" s="146"/>
      <c r="C29" s="146"/>
      <c r="D29" s="144"/>
      <c r="E29" s="145"/>
      <c r="F29" s="144"/>
      <c r="G29" s="144"/>
      <c r="H29" s="144"/>
      <c r="I29" s="145"/>
      <c r="J29" s="144"/>
      <c r="K29" s="145"/>
      <c r="L29" s="144"/>
      <c r="M29" s="144"/>
      <c r="N29" s="144"/>
      <c r="O29" s="144"/>
      <c r="P29" s="144"/>
      <c r="Q29" s="144"/>
      <c r="R29" s="144"/>
    </row>
    <row r="30" spans="1:18" ht="15" customHeight="1" x14ac:dyDescent="0.2">
      <c r="A30" s="132"/>
      <c r="B30" s="146"/>
      <c r="C30" s="146"/>
      <c r="D30" s="144"/>
      <c r="E30" s="145"/>
      <c r="F30" s="144"/>
      <c r="G30" s="144"/>
      <c r="H30" s="144"/>
      <c r="I30" s="145"/>
      <c r="J30" s="144"/>
      <c r="K30" s="145"/>
      <c r="L30" s="144"/>
      <c r="M30" s="144"/>
      <c r="N30" s="144"/>
      <c r="O30" s="144"/>
      <c r="P30" s="144"/>
      <c r="Q30" s="144"/>
      <c r="R30" s="144"/>
    </row>
    <row r="31" spans="1:18" ht="18.75" customHeight="1" x14ac:dyDescent="0.2">
      <c r="A31" s="132"/>
      <c r="B31" s="146"/>
      <c r="C31" s="146"/>
      <c r="D31" s="144"/>
      <c r="E31" s="145"/>
      <c r="F31" s="144"/>
      <c r="G31" s="144"/>
      <c r="H31" s="144"/>
      <c r="I31" s="145"/>
      <c r="J31" s="144"/>
      <c r="K31" s="145"/>
      <c r="L31" s="144"/>
      <c r="M31" s="144"/>
      <c r="N31" s="144"/>
      <c r="O31" s="144"/>
      <c r="P31" s="144"/>
      <c r="Q31" s="144"/>
      <c r="R31" s="144"/>
    </row>
    <row r="32" spans="1:18" ht="12.75" customHeight="1" x14ac:dyDescent="0.2">
      <c r="A32" s="132"/>
      <c r="B32" s="146"/>
      <c r="C32" s="146"/>
      <c r="D32" s="144"/>
      <c r="E32" s="145"/>
      <c r="F32" s="144"/>
      <c r="G32" s="144"/>
      <c r="H32" s="144"/>
      <c r="I32" s="145"/>
      <c r="J32" s="144"/>
      <c r="K32" s="145"/>
      <c r="L32" s="144"/>
      <c r="M32" s="144"/>
      <c r="N32" s="144"/>
      <c r="O32" s="144"/>
      <c r="P32" s="144"/>
      <c r="Q32" s="144"/>
      <c r="R32" s="144"/>
    </row>
    <row r="33" spans="1:18" ht="22.35" customHeight="1" x14ac:dyDescent="0.2">
      <c r="A33" s="159" t="s">
        <v>38</v>
      </c>
      <c r="B33" s="159"/>
      <c r="C33" s="159"/>
      <c r="D33" s="148"/>
      <c r="E33" s="160"/>
      <c r="F33" s="161"/>
      <c r="G33" s="161"/>
      <c r="H33" s="161"/>
      <c r="I33" s="162"/>
      <c r="J33" s="160"/>
      <c r="K33" s="160"/>
      <c r="L33" s="160"/>
      <c r="M33" s="160"/>
      <c r="N33" s="160"/>
      <c r="O33" s="160"/>
      <c r="P33" s="160"/>
      <c r="Q33" s="160"/>
      <c r="R33" s="160"/>
    </row>
  </sheetData>
  <mergeCells count="4">
    <mergeCell ref="F6:R6"/>
    <mergeCell ref="F7:N7"/>
    <mergeCell ref="F8:H8"/>
    <mergeCell ref="J8:L8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4EF62-0744-4D3F-BE3D-45714364C57B}">
  <dimension ref="A1:M32"/>
  <sheetViews>
    <sheetView topLeftCell="A18" zoomScale="115" zoomScaleNormal="115" zoomScaleSheetLayoutView="87" workbookViewId="0">
      <selection activeCell="I156" sqref="I156"/>
    </sheetView>
  </sheetViews>
  <sheetFormatPr defaultColWidth="7.09765625" defaultRowHeight="15" customHeight="1" x14ac:dyDescent="0.2"/>
  <cols>
    <col min="1" max="2" width="1.19921875" style="164" customWidth="1"/>
    <col min="3" max="3" width="24.19921875" style="164" customWidth="1"/>
    <col min="4" max="4" width="4.69921875" style="164" customWidth="1"/>
    <col min="5" max="5" width="11.796875" style="164" customWidth="1"/>
    <col min="6" max="6" width="1" style="164" customWidth="1"/>
    <col min="7" max="7" width="11.796875" style="164" customWidth="1"/>
    <col min="8" max="8" width="1" style="164" customWidth="1"/>
    <col min="9" max="9" width="11.796875" style="164" customWidth="1"/>
    <col min="10" max="10" width="1" style="164" customWidth="1"/>
    <col min="11" max="11" width="11.796875" style="164" customWidth="1"/>
    <col min="12" max="12" width="1" style="164" customWidth="1"/>
    <col min="13" max="13" width="11.796875" style="164" customWidth="1"/>
    <col min="14" max="16384" width="7.09765625" style="164"/>
  </cols>
  <sheetData>
    <row r="1" spans="1:13" ht="16.5" customHeight="1" x14ac:dyDescent="0.2">
      <c r="A1" s="71" t="s">
        <v>0</v>
      </c>
      <c r="B1" s="71"/>
      <c r="C1" s="71"/>
      <c r="D1" s="83"/>
      <c r="E1" s="83"/>
      <c r="F1" s="83"/>
      <c r="G1" s="83"/>
      <c r="H1" s="163"/>
      <c r="I1" s="73"/>
      <c r="J1" s="93"/>
      <c r="K1" s="73"/>
      <c r="L1" s="73"/>
      <c r="M1" s="73"/>
    </row>
    <row r="2" spans="1:13" ht="16.5" customHeight="1" x14ac:dyDescent="0.2">
      <c r="A2" s="71" t="s">
        <v>106</v>
      </c>
      <c r="B2" s="71"/>
      <c r="C2" s="71"/>
      <c r="D2" s="83"/>
      <c r="E2" s="83"/>
      <c r="F2" s="83"/>
      <c r="G2" s="83"/>
      <c r="H2" s="163"/>
      <c r="I2" s="73"/>
      <c r="J2" s="93"/>
      <c r="K2" s="73"/>
      <c r="L2" s="73"/>
      <c r="M2" s="73"/>
    </row>
    <row r="3" spans="1:13" ht="16.5" customHeight="1" x14ac:dyDescent="0.2">
      <c r="A3" s="77" t="str">
        <f>+'6'!A3</f>
        <v>For the three-month period ended 31 March 2024</v>
      </c>
      <c r="B3" s="77"/>
      <c r="C3" s="77"/>
      <c r="D3" s="165"/>
      <c r="E3" s="165"/>
      <c r="F3" s="165"/>
      <c r="G3" s="165"/>
      <c r="H3" s="166"/>
      <c r="I3" s="79"/>
      <c r="J3" s="167"/>
      <c r="K3" s="167"/>
      <c r="L3" s="167"/>
      <c r="M3" s="167"/>
    </row>
    <row r="4" spans="1:13" ht="16.5" customHeight="1" x14ac:dyDescent="0.2">
      <c r="A4" s="71"/>
      <c r="B4" s="71"/>
      <c r="C4" s="71"/>
      <c r="D4" s="83"/>
      <c r="E4" s="83"/>
      <c r="F4" s="83"/>
      <c r="G4" s="83"/>
      <c r="H4" s="163"/>
      <c r="I4" s="73"/>
      <c r="J4" s="93"/>
      <c r="K4" s="93"/>
      <c r="L4" s="93"/>
      <c r="M4" s="93"/>
    </row>
    <row r="5" spans="1:13" ht="16.5" customHeight="1" x14ac:dyDescent="0.2">
      <c r="A5" s="71"/>
      <c r="B5" s="71"/>
      <c r="C5" s="71"/>
      <c r="D5" s="83"/>
      <c r="E5" s="83"/>
      <c r="F5" s="83"/>
      <c r="G5" s="83"/>
      <c r="H5" s="163"/>
      <c r="I5" s="73"/>
      <c r="J5" s="93"/>
      <c r="K5" s="93"/>
      <c r="L5" s="93"/>
      <c r="M5" s="93"/>
    </row>
    <row r="6" spans="1:13" ht="16.5" customHeight="1" x14ac:dyDescent="0.2">
      <c r="A6" s="71"/>
      <c r="B6" s="71"/>
      <c r="C6" s="71"/>
      <c r="D6" s="93"/>
      <c r="E6" s="213" t="s">
        <v>128</v>
      </c>
      <c r="F6" s="211"/>
      <c r="G6" s="211"/>
      <c r="H6" s="211"/>
      <c r="I6" s="211"/>
      <c r="J6" s="211"/>
      <c r="K6" s="211"/>
      <c r="L6" s="211"/>
      <c r="M6" s="211"/>
    </row>
    <row r="7" spans="1:13" ht="16.5" customHeight="1" x14ac:dyDescent="0.2">
      <c r="A7" s="71"/>
      <c r="B7" s="71"/>
      <c r="C7" s="71"/>
      <c r="D7" s="73"/>
      <c r="E7" s="213" t="s">
        <v>109</v>
      </c>
      <c r="F7" s="211"/>
      <c r="G7" s="211"/>
      <c r="H7" s="163"/>
      <c r="I7" s="213" t="s">
        <v>68</v>
      </c>
      <c r="J7" s="211"/>
      <c r="K7" s="211"/>
      <c r="L7" s="83"/>
      <c r="M7" s="83"/>
    </row>
    <row r="8" spans="1:13" ht="16.5" customHeight="1" x14ac:dyDescent="0.2">
      <c r="A8" s="71"/>
      <c r="B8" s="71"/>
      <c r="C8" s="71"/>
      <c r="D8" s="73"/>
      <c r="E8" s="73" t="s">
        <v>110</v>
      </c>
      <c r="F8" s="73"/>
      <c r="G8" s="73"/>
      <c r="H8" s="163"/>
      <c r="I8" s="83"/>
      <c r="J8" s="83"/>
      <c r="K8" s="83"/>
      <c r="L8" s="83"/>
      <c r="M8" s="83"/>
    </row>
    <row r="9" spans="1:13" ht="16.5" customHeight="1" x14ac:dyDescent="0.2">
      <c r="A9" s="71"/>
      <c r="B9" s="71"/>
      <c r="C9" s="71"/>
      <c r="D9" s="73"/>
      <c r="E9" s="73" t="s">
        <v>112</v>
      </c>
      <c r="F9" s="73"/>
      <c r="G9" s="73" t="s">
        <v>113</v>
      </c>
      <c r="H9" s="163"/>
      <c r="I9" s="73" t="s">
        <v>114</v>
      </c>
      <c r="J9" s="93"/>
      <c r="K9" s="73"/>
      <c r="L9" s="73"/>
      <c r="M9" s="73" t="s">
        <v>111</v>
      </c>
    </row>
    <row r="10" spans="1:13" ht="16.5" customHeight="1" x14ac:dyDescent="0.2">
      <c r="A10" s="71"/>
      <c r="B10" s="71"/>
      <c r="C10" s="71"/>
      <c r="D10" s="73"/>
      <c r="E10" s="73" t="s">
        <v>117</v>
      </c>
      <c r="F10" s="73"/>
      <c r="G10" s="73" t="s">
        <v>118</v>
      </c>
      <c r="H10" s="93"/>
      <c r="I10" s="73" t="s">
        <v>129</v>
      </c>
      <c r="J10" s="93"/>
      <c r="K10" s="73" t="s">
        <v>70</v>
      </c>
      <c r="L10" s="73"/>
      <c r="M10" s="73" t="s">
        <v>122</v>
      </c>
    </row>
    <row r="11" spans="1:13" ht="16.5" customHeight="1" x14ac:dyDescent="0.2">
      <c r="A11" s="84"/>
      <c r="B11" s="84"/>
      <c r="C11" s="84"/>
      <c r="D11" s="73"/>
      <c r="E11" s="79" t="s">
        <v>11</v>
      </c>
      <c r="F11" s="73"/>
      <c r="G11" s="79" t="s">
        <v>11</v>
      </c>
      <c r="H11" s="93"/>
      <c r="I11" s="79" t="s">
        <v>11</v>
      </c>
      <c r="J11" s="93"/>
      <c r="K11" s="79" t="s">
        <v>11</v>
      </c>
      <c r="L11" s="73"/>
      <c r="M11" s="79" t="s">
        <v>11</v>
      </c>
    </row>
    <row r="12" spans="1:13" ht="16.5" customHeight="1" x14ac:dyDescent="0.2">
      <c r="A12" s="84"/>
      <c r="B12" s="84"/>
      <c r="C12" s="84"/>
      <c r="D12" s="73"/>
      <c r="E12" s="73"/>
      <c r="F12" s="73"/>
      <c r="G12" s="73"/>
      <c r="H12" s="93"/>
      <c r="I12" s="73"/>
      <c r="J12" s="93"/>
      <c r="K12" s="73"/>
      <c r="L12" s="73"/>
      <c r="M12" s="73"/>
    </row>
    <row r="13" spans="1:13" ht="16.5" customHeight="1" x14ac:dyDescent="0.2">
      <c r="A13" s="71" t="s">
        <v>123</v>
      </c>
      <c r="B13" s="84"/>
      <c r="C13" s="84"/>
      <c r="D13" s="96"/>
      <c r="E13" s="96">
        <v>280000000</v>
      </c>
      <c r="F13" s="96"/>
      <c r="G13" s="96">
        <v>507734162</v>
      </c>
      <c r="H13" s="96"/>
      <c r="I13" s="96">
        <v>13817525</v>
      </c>
      <c r="J13" s="96"/>
      <c r="K13" s="96">
        <v>95633387</v>
      </c>
      <c r="L13" s="96"/>
      <c r="M13" s="96">
        <f>SUM(E13:K13)</f>
        <v>897185074</v>
      </c>
    </row>
    <row r="14" spans="1:13" ht="16.5" customHeight="1" x14ac:dyDescent="0.2">
      <c r="A14" s="84" t="s">
        <v>124</v>
      </c>
      <c r="B14" s="84"/>
      <c r="C14" s="84"/>
      <c r="D14" s="96"/>
      <c r="E14" s="96"/>
      <c r="F14" s="96"/>
      <c r="G14" s="96"/>
      <c r="H14" s="96"/>
      <c r="I14" s="96"/>
      <c r="J14" s="96"/>
      <c r="K14" s="96"/>
      <c r="L14" s="96"/>
      <c r="M14" s="96"/>
    </row>
    <row r="15" spans="1:13" ht="16.5" customHeight="1" x14ac:dyDescent="0.2">
      <c r="A15" s="84" t="s">
        <v>130</v>
      </c>
      <c r="B15" s="84"/>
      <c r="C15" s="84"/>
      <c r="D15" s="96"/>
      <c r="E15" s="104">
        <v>0</v>
      </c>
      <c r="F15" s="96"/>
      <c r="G15" s="104">
        <v>0</v>
      </c>
      <c r="H15" s="96"/>
      <c r="I15" s="104">
        <v>0</v>
      </c>
      <c r="J15" s="96"/>
      <c r="K15" s="104">
        <v>4030516</v>
      </c>
      <c r="L15" s="96"/>
      <c r="M15" s="104">
        <f>SUM(E15:K15)</f>
        <v>4030516</v>
      </c>
    </row>
    <row r="16" spans="1:13" ht="16.5" customHeight="1" x14ac:dyDescent="0.2">
      <c r="A16" s="84"/>
      <c r="B16" s="84"/>
      <c r="C16" s="84"/>
      <c r="D16" s="96"/>
      <c r="E16" s="96"/>
      <c r="F16" s="96"/>
      <c r="G16" s="96"/>
      <c r="H16" s="95"/>
      <c r="I16" s="96"/>
      <c r="J16" s="95"/>
      <c r="K16" s="96"/>
      <c r="L16" s="96"/>
      <c r="M16" s="96"/>
    </row>
    <row r="17" spans="1:13" ht="16.5" customHeight="1" thickBot="1" x14ac:dyDescent="0.25">
      <c r="A17" s="168" t="s">
        <v>125</v>
      </c>
      <c r="B17" s="84"/>
      <c r="C17" s="84"/>
      <c r="D17" s="96"/>
      <c r="E17" s="169">
        <f>SUM(E13:E15)</f>
        <v>280000000</v>
      </c>
      <c r="F17" s="96"/>
      <c r="G17" s="169">
        <f>SUM(G13:G15)</f>
        <v>507734162</v>
      </c>
      <c r="H17" s="95"/>
      <c r="I17" s="169">
        <f>SUM(I13:I15)</f>
        <v>13817525</v>
      </c>
      <c r="J17" s="95"/>
      <c r="K17" s="169">
        <f>SUM(K13:K15)</f>
        <v>99663903</v>
      </c>
      <c r="L17" s="96"/>
      <c r="M17" s="169">
        <f>SUM(M13:M15)</f>
        <v>901215590</v>
      </c>
    </row>
    <row r="18" spans="1:13" ht="16.5" customHeight="1" thickTop="1" x14ac:dyDescent="0.2">
      <c r="A18" s="71"/>
      <c r="B18" s="84"/>
      <c r="C18" s="84"/>
      <c r="D18" s="96"/>
      <c r="E18" s="96"/>
      <c r="F18" s="96"/>
      <c r="G18" s="96"/>
      <c r="H18" s="95"/>
      <c r="I18" s="96"/>
      <c r="J18" s="95"/>
      <c r="K18" s="96"/>
      <c r="L18" s="96"/>
      <c r="M18" s="96"/>
    </row>
    <row r="19" spans="1:13" ht="16.5" customHeight="1" x14ac:dyDescent="0.2">
      <c r="A19" s="71"/>
      <c r="B19" s="84"/>
      <c r="C19" s="84"/>
      <c r="D19" s="96"/>
      <c r="E19" s="96"/>
      <c r="F19" s="96"/>
      <c r="G19" s="96"/>
      <c r="H19" s="95"/>
      <c r="I19" s="96"/>
      <c r="J19" s="95"/>
      <c r="K19" s="96"/>
      <c r="L19" s="96"/>
      <c r="M19" s="96"/>
    </row>
    <row r="20" spans="1:13" ht="16.5" customHeight="1" x14ac:dyDescent="0.2">
      <c r="A20" s="71" t="s">
        <v>126</v>
      </c>
      <c r="B20" s="84"/>
      <c r="C20" s="84"/>
      <c r="D20" s="96"/>
      <c r="E20" s="170">
        <v>280000000</v>
      </c>
      <c r="F20" s="31"/>
      <c r="G20" s="170">
        <v>507734162</v>
      </c>
      <c r="H20" s="145"/>
      <c r="I20" s="170">
        <v>16778762</v>
      </c>
      <c r="J20" s="145"/>
      <c r="K20" s="170">
        <v>151801631</v>
      </c>
      <c r="L20" s="31"/>
      <c r="M20" s="170">
        <f>SUM(E20:K20)</f>
        <v>956314555</v>
      </c>
    </row>
    <row r="21" spans="1:13" ht="16.5" customHeight="1" x14ac:dyDescent="0.2">
      <c r="A21" s="84" t="s">
        <v>124</v>
      </c>
      <c r="B21" s="84"/>
      <c r="C21" s="84"/>
      <c r="D21" s="96"/>
      <c r="E21" s="94"/>
      <c r="F21" s="96"/>
      <c r="G21" s="94"/>
      <c r="H21" s="96"/>
      <c r="I21" s="94"/>
      <c r="J21" s="96"/>
      <c r="K21" s="94"/>
      <c r="L21" s="96"/>
      <c r="M21" s="94"/>
    </row>
    <row r="22" spans="1:13" ht="16.5" customHeight="1" x14ac:dyDescent="0.2">
      <c r="A22" s="84" t="s">
        <v>130</v>
      </c>
      <c r="B22" s="84"/>
      <c r="C22" s="84"/>
      <c r="D22" s="96"/>
      <c r="E22" s="103">
        <v>0</v>
      </c>
      <c r="F22" s="96"/>
      <c r="G22" s="103">
        <v>0</v>
      </c>
      <c r="H22" s="96"/>
      <c r="I22" s="103">
        <v>0</v>
      </c>
      <c r="J22" s="96"/>
      <c r="K22" s="103">
        <v>6682541</v>
      </c>
      <c r="L22" s="96"/>
      <c r="M22" s="103">
        <f>SUM(E22:K22)</f>
        <v>6682541</v>
      </c>
    </row>
    <row r="23" spans="1:13" ht="16.5" customHeight="1" x14ac:dyDescent="0.2">
      <c r="A23" s="84"/>
      <c r="B23" s="84"/>
      <c r="C23" s="84"/>
      <c r="D23" s="96"/>
      <c r="E23" s="94"/>
      <c r="F23" s="96"/>
      <c r="G23" s="94"/>
      <c r="H23" s="95"/>
      <c r="I23" s="94"/>
      <c r="J23" s="95"/>
      <c r="K23" s="94"/>
      <c r="L23" s="96"/>
      <c r="M23" s="94"/>
    </row>
    <row r="24" spans="1:13" ht="16.5" customHeight="1" thickBot="1" x14ac:dyDescent="0.25">
      <c r="A24" s="168" t="s">
        <v>127</v>
      </c>
      <c r="B24" s="84"/>
      <c r="C24" s="84"/>
      <c r="D24" s="96"/>
      <c r="E24" s="171">
        <f>SUM(E20:E22)</f>
        <v>280000000</v>
      </c>
      <c r="F24" s="96"/>
      <c r="G24" s="171">
        <f>SUM(G20:G22)</f>
        <v>507734162</v>
      </c>
      <c r="H24" s="95"/>
      <c r="I24" s="171">
        <f>SUM(I20:I22)</f>
        <v>16778762</v>
      </c>
      <c r="J24" s="95"/>
      <c r="K24" s="171">
        <f>SUM(K20:K22)</f>
        <v>158484172</v>
      </c>
      <c r="L24" s="96"/>
      <c r="M24" s="171">
        <f>SUM(M20:M22)</f>
        <v>962997096</v>
      </c>
    </row>
    <row r="25" spans="1:13" ht="16.5" customHeight="1" thickTop="1" x14ac:dyDescent="0.2">
      <c r="A25" s="71"/>
      <c r="B25" s="84"/>
      <c r="C25" s="84"/>
      <c r="D25" s="96"/>
      <c r="E25" s="96"/>
      <c r="F25" s="96"/>
      <c r="G25" s="96"/>
      <c r="H25" s="95"/>
      <c r="I25" s="96"/>
      <c r="J25" s="95"/>
      <c r="K25" s="96"/>
      <c r="L25" s="96"/>
      <c r="M25" s="96"/>
    </row>
    <row r="26" spans="1:13" ht="16.5" customHeight="1" x14ac:dyDescent="0.2">
      <c r="A26" s="71"/>
      <c r="B26" s="84"/>
      <c r="C26" s="84"/>
      <c r="D26" s="96"/>
      <c r="E26" s="96"/>
      <c r="F26" s="96"/>
      <c r="G26" s="96"/>
      <c r="H26" s="95"/>
      <c r="I26" s="96"/>
      <c r="J26" s="95"/>
      <c r="K26" s="96"/>
      <c r="L26" s="96"/>
      <c r="M26" s="96"/>
    </row>
    <row r="27" spans="1:13" ht="16.5" customHeight="1" x14ac:dyDescent="0.2">
      <c r="A27" s="71"/>
      <c r="B27" s="84"/>
      <c r="C27" s="84"/>
      <c r="D27" s="96"/>
      <c r="E27" s="96"/>
      <c r="F27" s="96"/>
      <c r="G27" s="96"/>
      <c r="H27" s="95"/>
      <c r="I27" s="96"/>
      <c r="J27" s="95"/>
      <c r="K27" s="96"/>
      <c r="L27" s="96"/>
      <c r="M27" s="96"/>
    </row>
    <row r="28" spans="1:13" ht="16.5" customHeight="1" x14ac:dyDescent="0.2">
      <c r="A28" s="71"/>
      <c r="B28" s="84"/>
      <c r="C28" s="84"/>
      <c r="D28" s="96"/>
      <c r="E28" s="96"/>
      <c r="F28" s="96"/>
      <c r="G28" s="96"/>
      <c r="H28" s="95"/>
      <c r="I28" s="96"/>
      <c r="J28" s="95"/>
      <c r="K28" s="96"/>
      <c r="L28" s="96"/>
      <c r="M28" s="96"/>
    </row>
    <row r="29" spans="1:13" ht="16.5" customHeight="1" x14ac:dyDescent="0.2">
      <c r="A29" s="71"/>
      <c r="B29" s="84"/>
      <c r="C29" s="84"/>
      <c r="D29" s="96"/>
      <c r="E29" s="96"/>
      <c r="F29" s="96"/>
      <c r="G29" s="96"/>
      <c r="H29" s="95"/>
      <c r="I29" s="96"/>
      <c r="J29" s="95"/>
      <c r="K29" s="96"/>
      <c r="L29" s="96"/>
      <c r="M29" s="96"/>
    </row>
    <row r="30" spans="1:13" ht="16.5" customHeight="1" x14ac:dyDescent="0.2">
      <c r="A30" s="71"/>
      <c r="B30" s="84"/>
      <c r="C30" s="84"/>
      <c r="D30" s="96"/>
      <c r="E30" s="96"/>
      <c r="F30" s="96"/>
      <c r="G30" s="96"/>
      <c r="H30" s="95"/>
      <c r="I30" s="96"/>
      <c r="J30" s="95"/>
      <c r="K30" s="96"/>
      <c r="L30" s="96"/>
      <c r="M30" s="96"/>
    </row>
    <row r="31" spans="1:13" ht="15" customHeight="1" x14ac:dyDescent="0.2">
      <c r="A31" s="71"/>
      <c r="B31" s="84"/>
      <c r="C31" s="84"/>
      <c r="D31" s="96"/>
      <c r="E31" s="96"/>
      <c r="F31" s="96"/>
      <c r="G31" s="96"/>
      <c r="H31" s="95"/>
      <c r="I31" s="96"/>
      <c r="J31" s="95"/>
      <c r="K31" s="96"/>
      <c r="L31" s="96"/>
      <c r="M31" s="96"/>
    </row>
    <row r="32" spans="1:13" ht="22.35" customHeight="1" x14ac:dyDescent="0.2">
      <c r="A32" s="128" t="s">
        <v>38</v>
      </c>
      <c r="B32" s="128"/>
      <c r="C32" s="128"/>
      <c r="D32" s="172"/>
      <c r="E32" s="172"/>
      <c r="F32" s="172"/>
      <c r="G32" s="172"/>
      <c r="H32" s="173"/>
      <c r="I32" s="104"/>
      <c r="J32" s="174"/>
      <c r="K32" s="174"/>
      <c r="L32" s="174"/>
      <c r="M32" s="174"/>
    </row>
  </sheetData>
  <mergeCells count="3">
    <mergeCell ref="E6:M6"/>
    <mergeCell ref="E7:G7"/>
    <mergeCell ref="I7:K7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2DA15-187D-45AD-928E-979DEAC9D5B9}">
  <sheetPr>
    <tabColor theme="5"/>
  </sheetPr>
  <dimension ref="A1:K110"/>
  <sheetViews>
    <sheetView topLeftCell="A70" zoomScaleNormal="100" zoomScaleSheetLayoutView="96" workbookViewId="0">
      <selection activeCell="I156" sqref="I156"/>
    </sheetView>
  </sheetViews>
  <sheetFormatPr defaultColWidth="7.09765625" defaultRowHeight="16.5" customHeight="1" x14ac:dyDescent="0.2"/>
  <cols>
    <col min="1" max="1" width="1.19921875" style="164" customWidth="1"/>
    <col min="2" max="2" width="37" style="164" customWidth="1"/>
    <col min="3" max="3" width="4.19921875" style="164" customWidth="1"/>
    <col min="4" max="4" width="0.5" style="164" customWidth="1"/>
    <col min="5" max="5" width="9.19921875" style="164" customWidth="1"/>
    <col min="6" max="6" width="0.5" style="164" customWidth="1"/>
    <col min="7" max="7" width="9.19921875" style="164" customWidth="1"/>
    <col min="8" max="8" width="0.5" style="164" customWidth="1"/>
    <col min="9" max="9" width="9.19921875" style="164" customWidth="1"/>
    <col min="10" max="10" width="0.5" style="164" customWidth="1"/>
    <col min="11" max="11" width="9.19921875" style="164" customWidth="1"/>
    <col min="12" max="16384" width="7.09765625" style="164"/>
  </cols>
  <sheetData>
    <row r="1" spans="1:11" ht="16.5" customHeight="1" x14ac:dyDescent="0.2">
      <c r="A1" s="175" t="s">
        <v>0</v>
      </c>
      <c r="B1" s="84"/>
      <c r="C1" s="84"/>
      <c r="D1" s="84"/>
      <c r="E1" s="73"/>
      <c r="F1" s="84"/>
      <c r="G1" s="73"/>
      <c r="H1" s="84"/>
      <c r="I1" s="84"/>
      <c r="J1" s="84"/>
      <c r="K1" s="84"/>
    </row>
    <row r="2" spans="1:11" ht="16.5" customHeight="1" x14ac:dyDescent="0.2">
      <c r="A2" s="176" t="s">
        <v>131</v>
      </c>
      <c r="B2" s="176"/>
      <c r="C2" s="176"/>
      <c r="D2" s="84"/>
      <c r="E2" s="125"/>
      <c r="F2" s="84"/>
      <c r="G2" s="125"/>
      <c r="H2" s="84"/>
      <c r="I2" s="84"/>
      <c r="J2" s="84"/>
      <c r="K2" s="84"/>
    </row>
    <row r="3" spans="1:11" ht="16.5" customHeight="1" x14ac:dyDescent="0.2">
      <c r="A3" s="177" t="str">
        <f>'7'!A3</f>
        <v>For the three-month period ended 31 March 2024</v>
      </c>
      <c r="B3" s="177"/>
      <c r="C3" s="177"/>
      <c r="D3" s="128"/>
      <c r="E3" s="172"/>
      <c r="F3" s="128"/>
      <c r="G3" s="172"/>
      <c r="H3" s="128"/>
      <c r="I3" s="128"/>
      <c r="J3" s="128"/>
      <c r="K3" s="128"/>
    </row>
    <row r="4" spans="1:11" ht="16.149999999999999" customHeight="1" x14ac:dyDescent="0.2">
      <c r="A4" s="176"/>
      <c r="B4" s="176"/>
      <c r="C4" s="176"/>
      <c r="D4" s="84"/>
      <c r="E4" s="125"/>
      <c r="F4" s="84"/>
      <c r="G4" s="125"/>
      <c r="H4" s="84"/>
      <c r="I4" s="84"/>
      <c r="J4" s="84"/>
      <c r="K4" s="84"/>
    </row>
    <row r="5" spans="1:11" ht="16.149999999999999" customHeight="1" x14ac:dyDescent="0.2">
      <c r="A5" s="176"/>
      <c r="B5" s="176"/>
      <c r="C5" s="176"/>
      <c r="D5" s="84"/>
      <c r="E5" s="125"/>
      <c r="F5" s="84"/>
      <c r="G5" s="125"/>
      <c r="H5" s="84"/>
      <c r="I5" s="84"/>
      <c r="J5" s="84"/>
      <c r="K5" s="84"/>
    </row>
    <row r="6" spans="1:11" ht="16.149999999999999" customHeight="1" x14ac:dyDescent="0.2">
      <c r="A6" s="176"/>
      <c r="B6" s="176"/>
      <c r="C6" s="176"/>
      <c r="D6" s="84"/>
      <c r="E6" s="207" t="s">
        <v>3</v>
      </c>
      <c r="F6" s="214"/>
      <c r="G6" s="214"/>
      <c r="H6" s="83"/>
      <c r="I6" s="207" t="s">
        <v>4</v>
      </c>
      <c r="J6" s="214"/>
      <c r="K6" s="214"/>
    </row>
    <row r="7" spans="1:11" ht="16.149999999999999" customHeight="1" x14ac:dyDescent="0.2">
      <c r="A7" s="176"/>
      <c r="B7" s="176"/>
      <c r="C7" s="176"/>
      <c r="D7" s="84"/>
      <c r="E7" s="208" t="s">
        <v>5</v>
      </c>
      <c r="F7" s="211"/>
      <c r="G7" s="211"/>
      <c r="H7" s="82"/>
      <c r="I7" s="208" t="s">
        <v>5</v>
      </c>
      <c r="J7" s="211"/>
      <c r="K7" s="211"/>
    </row>
    <row r="8" spans="1:11" ht="16.149999999999999" customHeight="1" x14ac:dyDescent="0.2">
      <c r="A8" s="178"/>
      <c r="B8" s="178"/>
      <c r="C8" s="84"/>
      <c r="D8" s="93"/>
      <c r="E8" s="85">
        <v>2024</v>
      </c>
      <c r="F8" s="86"/>
      <c r="G8" s="85">
        <v>2023</v>
      </c>
      <c r="H8" s="87"/>
      <c r="I8" s="85">
        <v>2024</v>
      </c>
      <c r="J8" s="86"/>
      <c r="K8" s="85">
        <v>2023</v>
      </c>
    </row>
    <row r="9" spans="1:11" ht="16.149999999999999" customHeight="1" x14ac:dyDescent="0.2">
      <c r="A9" s="178"/>
      <c r="B9" s="178"/>
      <c r="C9" s="78" t="s">
        <v>10</v>
      </c>
      <c r="D9" s="93"/>
      <c r="E9" s="89" t="s">
        <v>11</v>
      </c>
      <c r="F9" s="73"/>
      <c r="G9" s="89" t="s">
        <v>11</v>
      </c>
      <c r="H9" s="73"/>
      <c r="I9" s="89" t="s">
        <v>11</v>
      </c>
      <c r="J9" s="73"/>
      <c r="K9" s="89" t="s">
        <v>11</v>
      </c>
    </row>
    <row r="10" spans="1:11" ht="16.149999999999999" customHeight="1" x14ac:dyDescent="0.2">
      <c r="A10" s="178"/>
      <c r="B10" s="178"/>
      <c r="C10" s="72"/>
      <c r="D10" s="93"/>
      <c r="E10" s="179"/>
      <c r="F10" s="88"/>
      <c r="G10" s="180"/>
      <c r="H10" s="88"/>
      <c r="I10" s="179"/>
      <c r="J10" s="88"/>
      <c r="K10" s="180"/>
    </row>
    <row r="11" spans="1:11" s="183" customFormat="1" ht="15" customHeight="1" x14ac:dyDescent="0.3">
      <c r="A11" s="181" t="s">
        <v>132</v>
      </c>
      <c r="B11" s="182"/>
      <c r="C11" s="182"/>
      <c r="E11" s="184"/>
      <c r="G11" s="185"/>
      <c r="I11" s="184"/>
      <c r="K11" s="185"/>
    </row>
    <row r="12" spans="1:11" ht="16.149999999999999" customHeight="1" x14ac:dyDescent="0.2">
      <c r="A12" s="186" t="s">
        <v>95</v>
      </c>
      <c r="B12" s="186"/>
      <c r="C12" s="186"/>
      <c r="D12" s="84"/>
      <c r="E12" s="187">
        <v>12663953</v>
      </c>
      <c r="F12" s="84"/>
      <c r="G12" s="188">
        <f>+'5'!L36</f>
        <v>14476119</v>
      </c>
      <c r="H12" s="84"/>
      <c r="I12" s="187">
        <v>6439663</v>
      </c>
      <c r="J12" s="84"/>
      <c r="K12" s="188">
        <f>+'5'!P36</f>
        <v>3927167</v>
      </c>
    </row>
    <row r="13" spans="1:11" ht="16.149999999999999" customHeight="1" x14ac:dyDescent="0.2">
      <c r="A13" s="84" t="s">
        <v>133</v>
      </c>
      <c r="B13" s="186"/>
      <c r="C13" s="186"/>
      <c r="D13" s="84"/>
      <c r="E13" s="189"/>
      <c r="F13" s="84"/>
      <c r="G13" s="190"/>
      <c r="H13" s="84"/>
      <c r="I13" s="189"/>
      <c r="J13" s="84"/>
      <c r="K13" s="190"/>
    </row>
    <row r="14" spans="1:11" ht="16.149999999999999" customHeight="1" x14ac:dyDescent="0.2">
      <c r="A14" s="84"/>
      <c r="B14" s="84" t="s">
        <v>134</v>
      </c>
      <c r="C14" s="191">
        <v>9</v>
      </c>
      <c r="D14" s="84"/>
      <c r="E14" s="189">
        <v>16009043</v>
      </c>
      <c r="F14" s="84"/>
      <c r="G14" s="190">
        <v>15726549</v>
      </c>
      <c r="H14" s="84"/>
      <c r="I14" s="189">
        <v>9830868</v>
      </c>
      <c r="J14" s="84"/>
      <c r="K14" s="188">
        <v>9489652</v>
      </c>
    </row>
    <row r="15" spans="1:11" ht="16.149999999999999" customHeight="1" x14ac:dyDescent="0.2">
      <c r="A15" s="84"/>
      <c r="B15" s="84" t="s">
        <v>135</v>
      </c>
      <c r="C15" s="191"/>
      <c r="D15" s="84"/>
      <c r="E15" s="189">
        <v>137736</v>
      </c>
      <c r="F15" s="84"/>
      <c r="G15" s="190">
        <v>0</v>
      </c>
      <c r="H15" s="84"/>
      <c r="I15" s="189">
        <v>-2500</v>
      </c>
      <c r="J15" s="84"/>
      <c r="K15" s="188">
        <v>0</v>
      </c>
    </row>
    <row r="16" spans="1:11" ht="16.149999999999999" customHeight="1" x14ac:dyDescent="0.2">
      <c r="A16" s="84"/>
      <c r="B16" s="84" t="s">
        <v>136</v>
      </c>
      <c r="C16" s="191"/>
      <c r="D16" s="84"/>
      <c r="E16" s="187">
        <v>423280</v>
      </c>
      <c r="F16" s="84"/>
      <c r="G16" s="190">
        <v>1826</v>
      </c>
      <c r="H16" s="84"/>
      <c r="I16" s="187">
        <v>423280</v>
      </c>
      <c r="J16" s="84"/>
      <c r="K16" s="188">
        <v>1826</v>
      </c>
    </row>
    <row r="17" spans="1:11" ht="16.149999999999999" customHeight="1" x14ac:dyDescent="0.2">
      <c r="A17" s="84"/>
      <c r="B17" s="84" t="s">
        <v>137</v>
      </c>
      <c r="C17" s="191"/>
      <c r="D17" s="84"/>
      <c r="E17" s="189">
        <v>0</v>
      </c>
      <c r="F17" s="84"/>
      <c r="G17" s="190">
        <v>63917</v>
      </c>
      <c r="H17" s="84"/>
      <c r="I17" s="189">
        <v>0</v>
      </c>
      <c r="J17" s="84"/>
      <c r="K17" s="190">
        <v>-12479</v>
      </c>
    </row>
    <row r="18" spans="1:11" ht="16.149999999999999" customHeight="1" x14ac:dyDescent="0.2">
      <c r="A18" s="84"/>
      <c r="B18" s="84" t="s">
        <v>138</v>
      </c>
      <c r="C18" s="191"/>
      <c r="D18" s="84"/>
      <c r="E18" s="189">
        <v>-141683</v>
      </c>
      <c r="F18" s="84"/>
      <c r="G18" s="190">
        <v>-15796</v>
      </c>
      <c r="H18" s="84"/>
      <c r="I18" s="187">
        <v>-5901452</v>
      </c>
      <c r="J18" s="84"/>
      <c r="K18" s="188">
        <v>-5296045</v>
      </c>
    </row>
    <row r="19" spans="1:11" ht="16.149999999999999" customHeight="1" x14ac:dyDescent="0.2">
      <c r="A19" s="84"/>
      <c r="B19" s="84" t="s">
        <v>93</v>
      </c>
      <c r="C19" s="191"/>
      <c r="D19" s="84"/>
      <c r="E19" s="189">
        <v>14388615</v>
      </c>
      <c r="F19" s="84"/>
      <c r="G19" s="190">
        <v>11133037</v>
      </c>
      <c r="H19" s="84"/>
      <c r="I19" s="187">
        <v>11003019</v>
      </c>
      <c r="J19" s="84"/>
      <c r="K19" s="188">
        <v>9302346</v>
      </c>
    </row>
    <row r="20" spans="1:11" ht="16.149999999999999" customHeight="1" x14ac:dyDescent="0.2">
      <c r="A20" s="84"/>
      <c r="B20" s="84" t="s">
        <v>55</v>
      </c>
      <c r="C20" s="191"/>
      <c r="D20" s="84"/>
      <c r="E20" s="189">
        <v>3034699</v>
      </c>
      <c r="F20" s="84"/>
      <c r="G20" s="190">
        <v>2778694</v>
      </c>
      <c r="H20" s="84"/>
      <c r="I20" s="187">
        <v>812062</v>
      </c>
      <c r="J20" s="84"/>
      <c r="K20" s="188">
        <v>533376</v>
      </c>
    </row>
    <row r="21" spans="1:11" ht="16.149999999999999" customHeight="1" x14ac:dyDescent="0.2">
      <c r="A21" s="84"/>
      <c r="B21" s="84" t="s">
        <v>94</v>
      </c>
      <c r="C21" s="191">
        <v>8</v>
      </c>
      <c r="D21" s="84"/>
      <c r="E21" s="189">
        <v>10996</v>
      </c>
      <c r="F21" s="84"/>
      <c r="G21" s="190">
        <v>20909</v>
      </c>
      <c r="H21" s="84"/>
      <c r="I21" s="187" t="s">
        <v>21</v>
      </c>
      <c r="J21" s="84"/>
      <c r="K21" s="188">
        <v>0</v>
      </c>
    </row>
    <row r="22" spans="1:11" ht="16.149999999999999" customHeight="1" x14ac:dyDescent="0.2">
      <c r="A22" s="84"/>
      <c r="B22" s="84"/>
      <c r="C22" s="191"/>
      <c r="D22" s="84"/>
      <c r="E22" s="189"/>
      <c r="F22" s="84"/>
      <c r="G22" s="190"/>
      <c r="H22" s="84"/>
      <c r="I22" s="189"/>
      <c r="J22" s="84"/>
      <c r="K22" s="190"/>
    </row>
    <row r="23" spans="1:11" ht="16.149999999999999" customHeight="1" x14ac:dyDescent="0.2">
      <c r="A23" s="84" t="s">
        <v>139</v>
      </c>
      <c r="B23" s="84"/>
      <c r="C23" s="191"/>
      <c r="D23" s="84"/>
      <c r="E23" s="189"/>
      <c r="F23" s="84"/>
      <c r="G23" s="190"/>
      <c r="H23" s="84"/>
      <c r="I23" s="189"/>
      <c r="J23" s="84"/>
      <c r="K23" s="190"/>
    </row>
    <row r="24" spans="1:11" ht="16.149999999999999" customHeight="1" x14ac:dyDescent="0.2">
      <c r="A24" s="84"/>
      <c r="B24" s="192" t="s">
        <v>140</v>
      </c>
      <c r="C24" s="186"/>
      <c r="D24" s="84"/>
      <c r="E24" s="189">
        <v>17228595</v>
      </c>
      <c r="F24" s="84"/>
      <c r="G24" s="190">
        <v>-155289740</v>
      </c>
      <c r="H24" s="84"/>
      <c r="I24" s="187">
        <v>-5749124</v>
      </c>
      <c r="J24" s="84"/>
      <c r="K24" s="188">
        <v>-82254912</v>
      </c>
    </row>
    <row r="25" spans="1:11" ht="16.149999999999999" customHeight="1" x14ac:dyDescent="0.2">
      <c r="A25" s="84"/>
      <c r="B25" s="192" t="s">
        <v>141</v>
      </c>
      <c r="C25" s="186"/>
      <c r="D25" s="84"/>
      <c r="E25" s="189">
        <v>20549969</v>
      </c>
      <c r="F25" s="84"/>
      <c r="G25" s="190">
        <v>-32461022</v>
      </c>
      <c r="H25" s="84"/>
      <c r="I25" s="187">
        <v>10452033</v>
      </c>
      <c r="J25" s="84"/>
      <c r="K25" s="188">
        <v>-14454294</v>
      </c>
    </row>
    <row r="26" spans="1:11" ht="16.149999999999999" customHeight="1" x14ac:dyDescent="0.2">
      <c r="A26" s="84"/>
      <c r="B26" s="192" t="s">
        <v>19</v>
      </c>
      <c r="C26" s="186"/>
      <c r="D26" s="84"/>
      <c r="E26" s="189">
        <v>-23545938</v>
      </c>
      <c r="F26" s="84"/>
      <c r="G26" s="190">
        <v>-80076003</v>
      </c>
      <c r="H26" s="84"/>
      <c r="I26" s="187">
        <v>-12244414</v>
      </c>
      <c r="J26" s="84"/>
      <c r="K26" s="188">
        <v>-44381088</v>
      </c>
    </row>
    <row r="27" spans="1:11" ht="16.149999999999999" customHeight="1" x14ac:dyDescent="0.2">
      <c r="A27" s="84"/>
      <c r="B27" s="84" t="s">
        <v>22</v>
      </c>
      <c r="C27" s="186"/>
      <c r="D27" s="84"/>
      <c r="E27" s="189">
        <v>-4998482</v>
      </c>
      <c r="F27" s="84"/>
      <c r="G27" s="190">
        <v>-12319182</v>
      </c>
      <c r="H27" s="84"/>
      <c r="I27" s="187">
        <v>-3562112</v>
      </c>
      <c r="J27" s="84"/>
      <c r="K27" s="188">
        <v>-5108068</v>
      </c>
    </row>
    <row r="28" spans="1:11" ht="16.149999999999999" customHeight="1" x14ac:dyDescent="0.2">
      <c r="A28" s="84"/>
      <c r="B28" s="192" t="s">
        <v>34</v>
      </c>
      <c r="C28" s="186"/>
      <c r="D28" s="84"/>
      <c r="E28" s="189">
        <v>-3281420</v>
      </c>
      <c r="F28" s="84"/>
      <c r="G28" s="190">
        <v>81864</v>
      </c>
      <c r="H28" s="84"/>
      <c r="I28" s="187">
        <v>-3328870</v>
      </c>
      <c r="J28" s="84"/>
      <c r="K28" s="188">
        <v>34897</v>
      </c>
    </row>
    <row r="29" spans="1:11" ht="16.149999999999999" customHeight="1" x14ac:dyDescent="0.2">
      <c r="A29" s="84"/>
      <c r="B29" s="192" t="s">
        <v>142</v>
      </c>
      <c r="C29" s="186"/>
      <c r="D29" s="84"/>
      <c r="E29" s="189">
        <v>35389174</v>
      </c>
      <c r="F29" s="84"/>
      <c r="G29" s="190">
        <v>113854973</v>
      </c>
      <c r="H29" s="84"/>
      <c r="I29" s="187">
        <v>12407680</v>
      </c>
      <c r="J29" s="84"/>
      <c r="K29" s="188">
        <v>72857765</v>
      </c>
    </row>
    <row r="30" spans="1:11" ht="16.149999999999999" customHeight="1" x14ac:dyDescent="0.2">
      <c r="A30" s="84"/>
      <c r="B30" s="192" t="s">
        <v>143</v>
      </c>
      <c r="C30" s="186"/>
      <c r="D30" s="84"/>
      <c r="E30" s="189">
        <v>-1690714</v>
      </c>
      <c r="F30" s="84"/>
      <c r="G30" s="190">
        <v>-13177505</v>
      </c>
      <c r="H30" s="84"/>
      <c r="I30" s="187">
        <v>2087247</v>
      </c>
      <c r="J30" s="84"/>
      <c r="K30" s="188">
        <v>-41631</v>
      </c>
    </row>
    <row r="31" spans="1:11" ht="16.149999999999999" customHeight="1" x14ac:dyDescent="0.2">
      <c r="A31" s="84"/>
      <c r="B31" s="192" t="s">
        <v>50</v>
      </c>
      <c r="C31" s="186"/>
      <c r="D31" s="84"/>
      <c r="E31" s="94">
        <v>4817352</v>
      </c>
      <c r="F31" s="84"/>
      <c r="G31" s="96">
        <v>8034651</v>
      </c>
      <c r="H31" s="84"/>
      <c r="I31" s="98">
        <v>893590</v>
      </c>
      <c r="J31" s="84"/>
      <c r="K31" s="97">
        <v>1834736</v>
      </c>
    </row>
    <row r="32" spans="1:11" ht="16.149999999999999" customHeight="1" x14ac:dyDescent="0.2">
      <c r="A32" s="84"/>
      <c r="B32" s="192" t="s">
        <v>144</v>
      </c>
      <c r="C32" s="186"/>
      <c r="D32" s="84"/>
      <c r="E32" s="103">
        <v>-143280</v>
      </c>
      <c r="F32" s="84"/>
      <c r="G32" s="104">
        <v>-140100</v>
      </c>
      <c r="H32" s="84"/>
      <c r="I32" s="116" t="s">
        <v>21</v>
      </c>
      <c r="J32" s="84"/>
      <c r="K32" s="118">
        <v>0</v>
      </c>
    </row>
    <row r="33" spans="1:11" ht="16.149999999999999" customHeight="1" x14ac:dyDescent="0.2">
      <c r="A33" s="186"/>
      <c r="B33" s="186"/>
      <c r="C33" s="186"/>
      <c r="D33" s="84"/>
      <c r="E33" s="94"/>
      <c r="F33" s="84"/>
      <c r="G33" s="96"/>
      <c r="H33" s="84"/>
      <c r="I33" s="94"/>
      <c r="J33" s="84"/>
      <c r="K33" s="96"/>
    </row>
    <row r="34" spans="1:11" ht="16.149999999999999" customHeight="1" x14ac:dyDescent="0.2">
      <c r="A34" s="84" t="s">
        <v>145</v>
      </c>
      <c r="B34" s="84"/>
      <c r="C34" s="186"/>
      <c r="D34" s="190"/>
      <c r="E34" s="189">
        <f>SUM(E12:F32)</f>
        <v>90851895</v>
      </c>
      <c r="F34" s="190"/>
      <c r="G34" s="190">
        <f>SUM(G12:H32)</f>
        <v>-127306809</v>
      </c>
      <c r="H34" s="190"/>
      <c r="I34" s="189">
        <f>SUM(I12:J32)</f>
        <v>23560970</v>
      </c>
      <c r="J34" s="190"/>
      <c r="K34" s="190">
        <f>SUM(K12:K32)</f>
        <v>-53566752</v>
      </c>
    </row>
    <row r="35" spans="1:11" ht="16.149999999999999" customHeight="1" x14ac:dyDescent="0.2">
      <c r="A35" s="193"/>
      <c r="B35" s="192" t="s">
        <v>146</v>
      </c>
      <c r="C35" s="84"/>
      <c r="D35" s="84"/>
      <c r="E35" s="94">
        <v>141683</v>
      </c>
      <c r="F35" s="84"/>
      <c r="G35" s="96">
        <v>15796</v>
      </c>
      <c r="H35" s="84"/>
      <c r="I35" s="98">
        <v>141683</v>
      </c>
      <c r="J35" s="84"/>
      <c r="K35" s="97">
        <v>2087448</v>
      </c>
    </row>
    <row r="36" spans="1:11" ht="16.149999999999999" customHeight="1" x14ac:dyDescent="0.2">
      <c r="A36" s="193"/>
      <c r="B36" s="192" t="s">
        <v>147</v>
      </c>
      <c r="C36" s="84"/>
      <c r="D36" s="84"/>
      <c r="E36" s="94">
        <v>-13236535</v>
      </c>
      <c r="F36" s="84"/>
      <c r="G36" s="96">
        <v>-10946321</v>
      </c>
      <c r="H36" s="84"/>
      <c r="I36" s="98">
        <v>-9373555</v>
      </c>
      <c r="J36" s="84"/>
      <c r="K36" s="97">
        <v>-8250546</v>
      </c>
    </row>
    <row r="37" spans="1:11" ht="16.149999999999999" customHeight="1" x14ac:dyDescent="0.2">
      <c r="A37" s="193"/>
      <c r="B37" s="192" t="s">
        <v>148</v>
      </c>
      <c r="C37" s="84"/>
      <c r="D37" s="84"/>
      <c r="E37" s="94">
        <v>12373815</v>
      </c>
      <c r="F37" s="84"/>
      <c r="G37" s="96">
        <v>11015984</v>
      </c>
      <c r="H37" s="84"/>
      <c r="I37" s="94">
        <v>7098836</v>
      </c>
      <c r="J37" s="84"/>
      <c r="K37" s="96">
        <v>8238677</v>
      </c>
    </row>
    <row r="38" spans="1:11" ht="16.149999999999999" customHeight="1" x14ac:dyDescent="0.2">
      <c r="A38" s="193"/>
      <c r="B38" s="192" t="s">
        <v>149</v>
      </c>
      <c r="C38" s="84"/>
      <c r="D38" s="84"/>
      <c r="E38" s="103">
        <v>-3744462</v>
      </c>
      <c r="F38" s="84"/>
      <c r="G38" s="104">
        <v>-2684893</v>
      </c>
      <c r="H38" s="84"/>
      <c r="I38" s="116">
        <v>-1108472</v>
      </c>
      <c r="J38" s="84"/>
      <c r="K38" s="118">
        <v>-907919</v>
      </c>
    </row>
    <row r="39" spans="1:11" ht="16.149999999999999" customHeight="1" x14ac:dyDescent="0.2">
      <c r="A39" s="186"/>
      <c r="B39" s="186"/>
      <c r="C39" s="186"/>
      <c r="D39" s="84"/>
      <c r="E39" s="94"/>
      <c r="F39" s="84"/>
      <c r="G39" s="96"/>
      <c r="H39" s="84"/>
      <c r="I39" s="94"/>
      <c r="J39" s="84"/>
      <c r="K39" s="96"/>
    </row>
    <row r="40" spans="1:11" ht="16.149999999999999" customHeight="1" x14ac:dyDescent="0.2">
      <c r="A40" s="84" t="s">
        <v>150</v>
      </c>
      <c r="B40" s="84"/>
      <c r="C40" s="186"/>
      <c r="D40" s="96"/>
      <c r="E40" s="103">
        <f>SUM(E34:E38)</f>
        <v>86386396</v>
      </c>
      <c r="F40" s="96"/>
      <c r="G40" s="104">
        <f>SUM(G34:G38)</f>
        <v>-129906243</v>
      </c>
      <c r="H40" s="96"/>
      <c r="I40" s="103">
        <f>SUM(I34:I38)</f>
        <v>20319462</v>
      </c>
      <c r="J40" s="96"/>
      <c r="K40" s="104">
        <f>SUM(K34:K38)</f>
        <v>-52399092</v>
      </c>
    </row>
    <row r="41" spans="1:11" ht="16.149999999999999" customHeight="1" x14ac:dyDescent="0.2">
      <c r="A41" s="84"/>
      <c r="B41" s="84"/>
      <c r="C41" s="186"/>
      <c r="D41" s="96"/>
      <c r="E41" s="94"/>
      <c r="F41" s="96"/>
      <c r="G41" s="96"/>
      <c r="H41" s="96"/>
      <c r="I41" s="94"/>
      <c r="J41" s="96"/>
      <c r="K41" s="96"/>
    </row>
    <row r="42" spans="1:11" ht="16.149999999999999" customHeight="1" x14ac:dyDescent="0.2">
      <c r="A42" s="71" t="s">
        <v>151</v>
      </c>
      <c r="B42" s="176"/>
      <c r="C42" s="176"/>
      <c r="D42" s="84"/>
      <c r="E42" s="94"/>
      <c r="F42" s="84"/>
      <c r="G42" s="96"/>
      <c r="H42" s="84"/>
      <c r="I42" s="94"/>
      <c r="J42" s="84"/>
      <c r="K42" s="96"/>
    </row>
    <row r="43" spans="1:11" ht="16.149999999999999" customHeight="1" x14ac:dyDescent="0.2">
      <c r="A43" s="192" t="s">
        <v>152</v>
      </c>
      <c r="B43" s="84"/>
      <c r="C43" s="186"/>
      <c r="D43" s="84"/>
      <c r="E43" s="94">
        <v>-372364</v>
      </c>
      <c r="F43" s="84"/>
      <c r="G43" s="96">
        <v>-18819500</v>
      </c>
      <c r="H43" s="84"/>
      <c r="I43" s="98">
        <v>-569851</v>
      </c>
      <c r="J43" s="84"/>
      <c r="K43" s="97">
        <v>-18819500</v>
      </c>
    </row>
    <row r="44" spans="1:11" ht="16.149999999999999" customHeight="1" x14ac:dyDescent="0.2">
      <c r="A44" s="84" t="s">
        <v>153</v>
      </c>
      <c r="B44" s="84"/>
      <c r="C44" s="91"/>
      <c r="D44" s="84"/>
      <c r="E44" s="94">
        <v>-88031329</v>
      </c>
      <c r="F44" s="84"/>
      <c r="G44" s="96">
        <v>-5785454</v>
      </c>
      <c r="H44" s="84"/>
      <c r="I44" s="98">
        <v>-79929139</v>
      </c>
      <c r="J44" s="84"/>
      <c r="K44" s="97">
        <v>-3517433</v>
      </c>
    </row>
    <row r="45" spans="1:11" ht="16.149999999999999" customHeight="1" x14ac:dyDescent="0.2">
      <c r="A45" s="84" t="s">
        <v>154</v>
      </c>
      <c r="B45" s="84"/>
      <c r="C45" s="91"/>
      <c r="D45" s="84"/>
      <c r="E45" s="94">
        <v>-64400</v>
      </c>
      <c r="F45" s="84"/>
      <c r="G45" s="96">
        <v>0</v>
      </c>
      <c r="H45" s="84"/>
      <c r="I45" s="98">
        <v>-64400</v>
      </c>
      <c r="J45" s="84"/>
      <c r="K45" s="97">
        <v>0</v>
      </c>
    </row>
    <row r="46" spans="1:11" ht="16.149999999999999" customHeight="1" x14ac:dyDescent="0.2">
      <c r="A46" s="84" t="s">
        <v>155</v>
      </c>
      <c r="B46" s="84"/>
      <c r="C46" s="91"/>
      <c r="D46" s="84"/>
      <c r="E46" s="94">
        <v>-55000</v>
      </c>
      <c r="F46" s="84"/>
      <c r="G46" s="96">
        <v>-589170</v>
      </c>
      <c r="H46" s="84"/>
      <c r="I46" s="98">
        <v>-55000</v>
      </c>
      <c r="J46" s="84"/>
      <c r="K46" s="97">
        <v>-551900</v>
      </c>
    </row>
    <row r="47" spans="1:11" ht="16.149999999999999" customHeight="1" x14ac:dyDescent="0.2">
      <c r="A47" s="84" t="s">
        <v>20</v>
      </c>
      <c r="B47" s="84"/>
      <c r="C47" s="91">
        <v>13</v>
      </c>
      <c r="D47" s="84"/>
      <c r="E47" s="94">
        <v>0</v>
      </c>
      <c r="F47" s="84"/>
      <c r="G47" s="96">
        <v>0</v>
      </c>
      <c r="H47" s="84"/>
      <c r="I47" s="98">
        <v>-20450000</v>
      </c>
      <c r="J47" s="84"/>
      <c r="K47" s="97">
        <v>-126700000</v>
      </c>
    </row>
    <row r="48" spans="1:11" ht="16.149999999999999" customHeight="1" x14ac:dyDescent="0.2">
      <c r="A48" s="84" t="s">
        <v>156</v>
      </c>
      <c r="B48" s="84"/>
      <c r="C48" s="91"/>
      <c r="D48" s="84"/>
      <c r="E48" s="94"/>
      <c r="F48" s="84"/>
      <c r="G48" s="96"/>
      <c r="H48" s="84"/>
      <c r="I48" s="98"/>
      <c r="J48" s="84"/>
      <c r="K48" s="97"/>
    </row>
    <row r="49" spans="1:11" ht="16.149999999999999" customHeight="1" x14ac:dyDescent="0.2">
      <c r="A49" s="84"/>
      <c r="B49" s="84" t="s">
        <v>157</v>
      </c>
      <c r="C49" s="91">
        <v>13</v>
      </c>
      <c r="D49" s="84"/>
      <c r="E49" s="94">
        <v>0</v>
      </c>
      <c r="F49" s="84"/>
      <c r="G49" s="96">
        <v>0</v>
      </c>
      <c r="H49" s="84"/>
      <c r="I49" s="94">
        <v>11000000</v>
      </c>
      <c r="J49" s="84"/>
      <c r="K49" s="96">
        <v>36600000</v>
      </c>
    </row>
    <row r="50" spans="1:11" ht="16.149999999999999" customHeight="1" x14ac:dyDescent="0.2">
      <c r="A50" s="84" t="s">
        <v>158</v>
      </c>
      <c r="B50" s="84"/>
      <c r="C50" s="91"/>
      <c r="D50" s="84"/>
      <c r="E50" s="94">
        <v>0</v>
      </c>
      <c r="F50" s="84"/>
      <c r="G50" s="96">
        <v>1790663</v>
      </c>
      <c r="H50" s="84"/>
      <c r="I50" s="98">
        <v>0</v>
      </c>
      <c r="J50" s="84"/>
      <c r="K50" s="97">
        <v>12523</v>
      </c>
    </row>
    <row r="51" spans="1:11" ht="16.149999999999999" customHeight="1" x14ac:dyDescent="0.2">
      <c r="A51" s="186"/>
      <c r="B51" s="186"/>
      <c r="C51" s="186"/>
      <c r="D51" s="84"/>
      <c r="E51" s="194"/>
      <c r="F51" s="84"/>
      <c r="G51" s="195"/>
      <c r="H51" s="84"/>
      <c r="I51" s="194"/>
      <c r="J51" s="84"/>
      <c r="K51" s="195"/>
    </row>
    <row r="52" spans="1:11" ht="16.149999999999999" customHeight="1" x14ac:dyDescent="0.2">
      <c r="A52" s="196" t="s">
        <v>159</v>
      </c>
      <c r="B52" s="196"/>
      <c r="C52" s="196"/>
      <c r="D52" s="84"/>
      <c r="E52" s="103">
        <f>SUM(E43:E50)</f>
        <v>-88523093</v>
      </c>
      <c r="F52" s="84"/>
      <c r="G52" s="104">
        <f>SUM(G43:G50)</f>
        <v>-23403461</v>
      </c>
      <c r="H52" s="84"/>
      <c r="I52" s="103">
        <f>SUM(I43:I50)</f>
        <v>-90068390</v>
      </c>
      <c r="J52" s="84"/>
      <c r="K52" s="104">
        <f>SUM(K43:K50)</f>
        <v>-112976310</v>
      </c>
    </row>
    <row r="53" spans="1:11" ht="16.149999999999999" customHeight="1" x14ac:dyDescent="0.2">
      <c r="A53" s="196"/>
      <c r="B53" s="196"/>
      <c r="C53" s="196"/>
      <c r="D53" s="84"/>
      <c r="E53" s="96"/>
      <c r="F53" s="84"/>
      <c r="G53" s="96"/>
      <c r="H53" s="84"/>
      <c r="I53" s="96"/>
      <c r="J53" s="84"/>
      <c r="K53" s="96"/>
    </row>
    <row r="54" spans="1:11" ht="16.149999999999999" customHeight="1" x14ac:dyDescent="0.2">
      <c r="A54" s="196"/>
      <c r="B54" s="196"/>
      <c r="C54" s="196"/>
      <c r="D54" s="84"/>
      <c r="E54" s="96"/>
      <c r="F54" s="84"/>
      <c r="G54" s="96"/>
      <c r="H54" s="84"/>
      <c r="I54" s="96"/>
      <c r="J54" s="84"/>
      <c r="K54" s="96"/>
    </row>
    <row r="55" spans="1:11" ht="18.75" customHeight="1" x14ac:dyDescent="0.2">
      <c r="A55" s="196"/>
      <c r="B55" s="196"/>
      <c r="C55" s="196"/>
      <c r="D55" s="84"/>
      <c r="E55" s="96"/>
      <c r="F55" s="84"/>
      <c r="G55" s="96"/>
      <c r="H55" s="84"/>
      <c r="I55" s="96"/>
      <c r="J55" s="84"/>
      <c r="K55" s="96"/>
    </row>
    <row r="56" spans="1:11" ht="22.35" customHeight="1" x14ac:dyDescent="0.2">
      <c r="A56" s="197" t="s">
        <v>38</v>
      </c>
      <c r="B56" s="198"/>
      <c r="C56" s="198"/>
      <c r="D56" s="128"/>
      <c r="E56" s="104"/>
      <c r="F56" s="128"/>
      <c r="G56" s="104"/>
      <c r="H56" s="128"/>
      <c r="I56" s="128"/>
      <c r="J56" s="128"/>
      <c r="K56" s="128"/>
    </row>
    <row r="57" spans="1:11" ht="16.5" customHeight="1" x14ac:dyDescent="0.2">
      <c r="A57" s="175" t="s">
        <v>0</v>
      </c>
      <c r="B57" s="186"/>
      <c r="C57" s="186"/>
      <c r="D57" s="84"/>
      <c r="E57" s="96"/>
      <c r="F57" s="84"/>
      <c r="G57" s="96"/>
      <c r="H57" s="84"/>
      <c r="I57" s="84"/>
      <c r="J57" s="84"/>
      <c r="K57" s="84"/>
    </row>
    <row r="58" spans="1:11" ht="16.5" customHeight="1" x14ac:dyDescent="0.2">
      <c r="A58" s="176" t="s">
        <v>131</v>
      </c>
      <c r="B58" s="186"/>
      <c r="C58" s="186"/>
      <c r="D58" s="84"/>
      <c r="E58" s="96"/>
      <c r="F58" s="84"/>
      <c r="G58" s="96"/>
      <c r="H58" s="84"/>
      <c r="I58" s="84"/>
      <c r="J58" s="84"/>
      <c r="K58" s="84"/>
    </row>
    <row r="59" spans="1:11" ht="16.5" customHeight="1" x14ac:dyDescent="0.2">
      <c r="A59" s="177" t="str">
        <f>+A3</f>
        <v>For the three-month period ended 31 March 2024</v>
      </c>
      <c r="B59" s="198"/>
      <c r="C59" s="198"/>
      <c r="D59" s="128"/>
      <c r="E59" s="104"/>
      <c r="F59" s="128"/>
      <c r="G59" s="104"/>
      <c r="H59" s="128"/>
      <c r="I59" s="128"/>
      <c r="J59" s="128"/>
      <c r="K59" s="128"/>
    </row>
    <row r="60" spans="1:11" ht="16.5" customHeight="1" x14ac:dyDescent="0.2">
      <c r="A60" s="176"/>
      <c r="B60" s="186"/>
      <c r="C60" s="186"/>
      <c r="D60" s="84"/>
      <c r="E60" s="96"/>
      <c r="F60" s="84"/>
      <c r="G60" s="96"/>
      <c r="H60" s="84"/>
      <c r="I60" s="84"/>
      <c r="J60" s="84"/>
      <c r="K60" s="84"/>
    </row>
    <row r="61" spans="1:11" ht="16.5" customHeight="1" x14ac:dyDescent="0.2">
      <c r="A61" s="176"/>
      <c r="B61" s="186"/>
      <c r="C61" s="186"/>
      <c r="D61" s="84"/>
      <c r="E61" s="96"/>
      <c r="F61" s="84"/>
      <c r="G61" s="96"/>
      <c r="H61" s="84"/>
      <c r="I61" s="84"/>
      <c r="J61" s="84"/>
      <c r="K61" s="84"/>
    </row>
    <row r="62" spans="1:11" ht="16.5" customHeight="1" x14ac:dyDescent="0.2">
      <c r="A62" s="176"/>
      <c r="B62" s="186"/>
      <c r="C62" s="186"/>
      <c r="D62" s="84"/>
      <c r="E62" s="207" t="s">
        <v>3</v>
      </c>
      <c r="F62" s="214"/>
      <c r="G62" s="214"/>
      <c r="H62" s="83"/>
      <c r="I62" s="207" t="s">
        <v>4</v>
      </c>
      <c r="J62" s="214"/>
      <c r="K62" s="214"/>
    </row>
    <row r="63" spans="1:11" ht="16.5" customHeight="1" x14ac:dyDescent="0.2">
      <c r="A63" s="186"/>
      <c r="B63" s="186"/>
      <c r="C63" s="186"/>
      <c r="D63" s="84"/>
      <c r="E63" s="208" t="s">
        <v>5</v>
      </c>
      <c r="F63" s="211"/>
      <c r="G63" s="211"/>
      <c r="H63" s="82"/>
      <c r="I63" s="208" t="s">
        <v>5</v>
      </c>
      <c r="J63" s="211"/>
      <c r="K63" s="211"/>
    </row>
    <row r="64" spans="1:11" ht="16.5" customHeight="1" x14ac:dyDescent="0.2">
      <c r="A64" s="186"/>
      <c r="B64" s="186"/>
      <c r="C64" s="84"/>
      <c r="D64" s="93"/>
      <c r="E64" s="85">
        <v>2024</v>
      </c>
      <c r="F64" s="86"/>
      <c r="G64" s="85">
        <v>2023</v>
      </c>
      <c r="H64" s="87"/>
      <c r="I64" s="85">
        <v>2024</v>
      </c>
      <c r="J64" s="86"/>
      <c r="K64" s="85">
        <v>2023</v>
      </c>
    </row>
    <row r="65" spans="1:11" ht="16.5" customHeight="1" x14ac:dyDescent="0.2">
      <c r="A65" s="186"/>
      <c r="B65" s="186"/>
      <c r="C65" s="78" t="s">
        <v>10</v>
      </c>
      <c r="D65" s="93"/>
      <c r="E65" s="89" t="s">
        <v>11</v>
      </c>
      <c r="F65" s="73"/>
      <c r="G65" s="89" t="s">
        <v>11</v>
      </c>
      <c r="H65" s="73"/>
      <c r="I65" s="89" t="s">
        <v>11</v>
      </c>
      <c r="J65" s="73"/>
      <c r="K65" s="89" t="s">
        <v>11</v>
      </c>
    </row>
    <row r="66" spans="1:11" ht="16.5" customHeight="1" x14ac:dyDescent="0.2">
      <c r="A66" s="84"/>
      <c r="B66" s="84"/>
      <c r="C66" s="186"/>
      <c r="D66" s="96"/>
      <c r="E66" s="94"/>
      <c r="F66" s="96"/>
      <c r="G66" s="96"/>
      <c r="H66" s="96"/>
      <c r="I66" s="94"/>
      <c r="J66" s="96"/>
      <c r="K66" s="96"/>
    </row>
    <row r="67" spans="1:11" ht="16.5" customHeight="1" x14ac:dyDescent="0.2">
      <c r="A67" s="71" t="s">
        <v>160</v>
      </c>
      <c r="B67" s="178"/>
      <c r="C67" s="191"/>
      <c r="D67" s="84"/>
      <c r="E67" s="94"/>
      <c r="F67" s="84"/>
      <c r="G67" s="96"/>
      <c r="H67" s="84"/>
      <c r="I67" s="94"/>
      <c r="J67" s="84"/>
      <c r="K67" s="96"/>
    </row>
    <row r="68" spans="1:11" ht="16.5" customHeight="1" x14ac:dyDescent="0.2">
      <c r="A68" s="84" t="s">
        <v>161</v>
      </c>
      <c r="B68" s="178"/>
      <c r="C68" s="191"/>
      <c r="D68" s="84"/>
      <c r="E68" s="94">
        <v>13655195</v>
      </c>
      <c r="F68" s="84"/>
      <c r="G68" s="96">
        <v>12741220</v>
      </c>
      <c r="H68" s="84"/>
      <c r="I68" s="98">
        <v>13655195</v>
      </c>
      <c r="J68" s="84"/>
      <c r="K68" s="97">
        <v>13959971</v>
      </c>
    </row>
    <row r="69" spans="1:11" ht="16.5" customHeight="1" x14ac:dyDescent="0.2">
      <c r="A69" s="84" t="s">
        <v>162</v>
      </c>
      <c r="B69" s="178"/>
      <c r="C69" s="191"/>
      <c r="D69" s="84"/>
      <c r="E69" s="94"/>
      <c r="F69" s="84"/>
      <c r="G69" s="96"/>
      <c r="H69" s="84"/>
      <c r="I69" s="98"/>
      <c r="J69" s="84"/>
      <c r="K69" s="97"/>
    </row>
    <row r="70" spans="1:11" ht="16.5" customHeight="1" x14ac:dyDescent="0.2">
      <c r="A70" s="84"/>
      <c r="B70" s="178" t="s">
        <v>163</v>
      </c>
      <c r="C70" s="191"/>
      <c r="D70" s="84"/>
      <c r="E70" s="94">
        <v>222913413</v>
      </c>
      <c r="F70" s="84"/>
      <c r="G70" s="96">
        <v>265555579</v>
      </c>
      <c r="H70" s="84"/>
      <c r="I70" s="94">
        <v>135913413</v>
      </c>
      <c r="J70" s="84"/>
      <c r="K70" s="96">
        <v>168955579</v>
      </c>
    </row>
    <row r="71" spans="1:11" ht="16.5" customHeight="1" x14ac:dyDescent="0.2">
      <c r="A71" s="84" t="s">
        <v>164</v>
      </c>
      <c r="B71" s="178"/>
      <c r="C71" s="91">
        <v>13</v>
      </c>
      <c r="D71" s="84"/>
      <c r="E71" s="94">
        <v>0</v>
      </c>
      <c r="F71" s="84"/>
      <c r="G71" s="96">
        <v>0</v>
      </c>
      <c r="H71" s="84"/>
      <c r="I71" s="94">
        <v>108500000</v>
      </c>
      <c r="J71" s="84"/>
      <c r="K71" s="96">
        <v>73500000</v>
      </c>
    </row>
    <row r="72" spans="1:11" ht="16.5" customHeight="1" x14ac:dyDescent="0.2">
      <c r="A72" s="186" t="s">
        <v>165</v>
      </c>
      <c r="B72" s="186"/>
      <c r="C72" s="91"/>
      <c r="D72" s="84"/>
      <c r="E72" s="94"/>
      <c r="F72" s="84"/>
      <c r="G72" s="96"/>
      <c r="H72" s="84"/>
      <c r="I72" s="98"/>
      <c r="J72" s="84"/>
      <c r="K72" s="97"/>
    </row>
    <row r="73" spans="1:11" ht="16.5" customHeight="1" x14ac:dyDescent="0.2">
      <c r="A73" s="84"/>
      <c r="B73" s="186" t="s">
        <v>163</v>
      </c>
      <c r="C73" s="91"/>
      <c r="D73" s="84"/>
      <c r="E73" s="94">
        <v>-215949672</v>
      </c>
      <c r="F73" s="84"/>
      <c r="G73" s="96">
        <v>-85580067</v>
      </c>
      <c r="H73" s="84"/>
      <c r="I73" s="98">
        <v>-108388811</v>
      </c>
      <c r="J73" s="84"/>
      <c r="K73" s="97">
        <v>-10580067</v>
      </c>
    </row>
    <row r="74" spans="1:11" ht="16.5" customHeight="1" x14ac:dyDescent="0.2">
      <c r="A74" s="84" t="s">
        <v>166</v>
      </c>
      <c r="B74" s="186"/>
      <c r="C74" s="91"/>
      <c r="D74" s="84"/>
      <c r="E74" s="94"/>
      <c r="F74" s="84"/>
      <c r="G74" s="96"/>
      <c r="H74" s="84"/>
      <c r="I74" s="98"/>
      <c r="J74" s="84"/>
      <c r="K74" s="97"/>
    </row>
    <row r="75" spans="1:11" ht="16.5" customHeight="1" x14ac:dyDescent="0.2">
      <c r="A75" s="186"/>
      <c r="B75" s="84" t="s">
        <v>163</v>
      </c>
      <c r="C75" s="91">
        <v>10</v>
      </c>
      <c r="D75" s="84"/>
      <c r="E75" s="94">
        <v>-19918500</v>
      </c>
      <c r="F75" s="84"/>
      <c r="G75" s="96">
        <v>-17218499</v>
      </c>
      <c r="H75" s="84"/>
      <c r="I75" s="94">
        <v>-12506100</v>
      </c>
      <c r="J75" s="84"/>
      <c r="K75" s="96">
        <v>-12506099</v>
      </c>
    </row>
    <row r="76" spans="1:11" ht="16.5" customHeight="1" x14ac:dyDescent="0.2">
      <c r="A76" s="84" t="s">
        <v>167</v>
      </c>
      <c r="B76" s="178"/>
      <c r="C76" s="91"/>
      <c r="D76" s="84"/>
      <c r="E76" s="94">
        <v>-1397624</v>
      </c>
      <c r="F76" s="84"/>
      <c r="G76" s="96">
        <v>-789409</v>
      </c>
      <c r="H76" s="84"/>
      <c r="I76" s="98">
        <v>-1397624</v>
      </c>
      <c r="J76" s="84"/>
      <c r="K76" s="96">
        <v>-789409</v>
      </c>
    </row>
    <row r="77" spans="1:11" ht="16.5" customHeight="1" x14ac:dyDescent="0.2">
      <c r="A77" s="186" t="s">
        <v>168</v>
      </c>
      <c r="B77" s="84"/>
      <c r="C77" s="91">
        <v>13</v>
      </c>
      <c r="D77" s="84"/>
      <c r="E77" s="94">
        <v>0</v>
      </c>
      <c r="F77" s="84"/>
      <c r="G77" s="96">
        <v>0</v>
      </c>
      <c r="H77" s="84"/>
      <c r="I77" s="98">
        <v>-70600000</v>
      </c>
      <c r="J77" s="84"/>
      <c r="K77" s="97">
        <v>-55000000</v>
      </c>
    </row>
    <row r="78" spans="1:11" ht="16.5" customHeight="1" x14ac:dyDescent="0.2">
      <c r="A78" s="186"/>
      <c r="B78" s="186"/>
      <c r="C78" s="191"/>
      <c r="D78" s="84"/>
      <c r="E78" s="194"/>
      <c r="F78" s="84"/>
      <c r="G78" s="195"/>
      <c r="H78" s="84"/>
      <c r="I78" s="194"/>
      <c r="J78" s="84"/>
      <c r="K78" s="195"/>
    </row>
    <row r="79" spans="1:11" ht="16.5" customHeight="1" x14ac:dyDescent="0.2">
      <c r="A79" s="196" t="s">
        <v>169</v>
      </c>
      <c r="B79" s="196"/>
      <c r="C79" s="186"/>
      <c r="D79" s="84"/>
      <c r="E79" s="103">
        <f>SUM(E68:E78)</f>
        <v>-697188</v>
      </c>
      <c r="F79" s="84"/>
      <c r="G79" s="104">
        <f>SUM(G68:G78)</f>
        <v>174708824</v>
      </c>
      <c r="H79" s="84"/>
      <c r="I79" s="103">
        <f>SUM(I68:I78)</f>
        <v>65176073</v>
      </c>
      <c r="J79" s="84"/>
      <c r="K79" s="104">
        <f>SUM(K68:K78)</f>
        <v>177539975</v>
      </c>
    </row>
    <row r="80" spans="1:11" ht="16.5" customHeight="1" x14ac:dyDescent="0.2">
      <c r="A80" s="186"/>
      <c r="B80" s="186"/>
      <c r="C80" s="186"/>
      <c r="D80" s="84"/>
      <c r="E80" s="94"/>
      <c r="F80" s="84"/>
      <c r="G80" s="96"/>
      <c r="H80" s="84"/>
      <c r="I80" s="94"/>
      <c r="J80" s="84"/>
      <c r="K80" s="96"/>
    </row>
    <row r="81" spans="1:11" ht="16.5" customHeight="1" x14ac:dyDescent="0.2">
      <c r="A81" s="176" t="s">
        <v>170</v>
      </c>
      <c r="B81" s="176"/>
      <c r="C81" s="186"/>
      <c r="D81" s="84"/>
      <c r="E81" s="94">
        <f>E79+E52+E40</f>
        <v>-2833885</v>
      </c>
      <c r="F81" s="84"/>
      <c r="G81" s="96">
        <f>G79+G52+G40</f>
        <v>21399120</v>
      </c>
      <c r="H81" s="84"/>
      <c r="I81" s="94">
        <f>I79+I52+I40</f>
        <v>-4572855</v>
      </c>
      <c r="J81" s="84"/>
      <c r="K81" s="96">
        <f>K79+K52+K40</f>
        <v>12164573</v>
      </c>
    </row>
    <row r="82" spans="1:11" ht="16.5" customHeight="1" x14ac:dyDescent="0.2">
      <c r="A82" s="196" t="s">
        <v>171</v>
      </c>
      <c r="B82" s="196"/>
      <c r="C82" s="186"/>
      <c r="D82" s="84"/>
      <c r="E82" s="94">
        <v>75052339</v>
      </c>
      <c r="F82" s="84"/>
      <c r="G82" s="96">
        <v>46379184</v>
      </c>
      <c r="H82" s="84"/>
      <c r="I82" s="98">
        <v>40199657</v>
      </c>
      <c r="J82" s="84"/>
      <c r="K82" s="97">
        <v>20752944</v>
      </c>
    </row>
    <row r="83" spans="1:11" ht="16.5" customHeight="1" x14ac:dyDescent="0.2">
      <c r="A83" s="186"/>
      <c r="B83" s="186"/>
      <c r="C83" s="186"/>
      <c r="D83" s="84"/>
      <c r="E83" s="194"/>
      <c r="F83" s="84"/>
      <c r="G83" s="195"/>
      <c r="H83" s="84"/>
      <c r="I83" s="194"/>
      <c r="J83" s="84"/>
      <c r="K83" s="195"/>
    </row>
    <row r="84" spans="1:11" ht="16.5" customHeight="1" thickBot="1" x14ac:dyDescent="0.25">
      <c r="A84" s="81" t="s">
        <v>172</v>
      </c>
      <c r="B84" s="81"/>
      <c r="C84" s="186"/>
      <c r="D84" s="84"/>
      <c r="E84" s="171">
        <f>SUM(E81:E82)</f>
        <v>72218454</v>
      </c>
      <c r="F84" s="84"/>
      <c r="G84" s="169">
        <f>SUM(G81:G82)</f>
        <v>67778304</v>
      </c>
      <c r="H84" s="84"/>
      <c r="I84" s="171">
        <f>SUM(I81:I82)</f>
        <v>35626802</v>
      </c>
      <c r="J84" s="84"/>
      <c r="K84" s="169">
        <f>SUM(K81:K82)</f>
        <v>32917517</v>
      </c>
    </row>
    <row r="85" spans="1:11" ht="16.5" customHeight="1" thickTop="1" x14ac:dyDescent="0.2">
      <c r="A85" s="81"/>
      <c r="B85" s="186"/>
      <c r="C85" s="186"/>
      <c r="D85" s="84"/>
      <c r="E85" s="110"/>
      <c r="F85" s="84"/>
      <c r="G85" s="111"/>
      <c r="H85" s="84"/>
      <c r="I85" s="110"/>
      <c r="J85" s="84"/>
      <c r="K85" s="111"/>
    </row>
    <row r="86" spans="1:11" ht="16.5" customHeight="1" x14ac:dyDescent="0.2">
      <c r="A86" s="81" t="s">
        <v>173</v>
      </c>
      <c r="B86" s="186"/>
      <c r="C86" s="186"/>
      <c r="D86" s="84"/>
      <c r="E86" s="110"/>
      <c r="F86" s="84"/>
      <c r="G86" s="111"/>
      <c r="H86" s="84"/>
      <c r="I86" s="110"/>
      <c r="J86" s="84"/>
      <c r="K86" s="111"/>
    </row>
    <row r="87" spans="1:11" ht="16.5" customHeight="1" x14ac:dyDescent="0.2">
      <c r="B87" s="186"/>
      <c r="C87" s="186"/>
      <c r="D87" s="84"/>
      <c r="E87" s="110"/>
      <c r="F87" s="84"/>
      <c r="G87" s="111"/>
      <c r="H87" s="84"/>
      <c r="I87" s="110"/>
      <c r="J87" s="84"/>
      <c r="K87" s="111"/>
    </row>
    <row r="88" spans="1:11" ht="16.5" customHeight="1" x14ac:dyDescent="0.2">
      <c r="A88" s="186" t="s">
        <v>174</v>
      </c>
      <c r="B88" s="84"/>
      <c r="C88" s="84"/>
      <c r="D88" s="84"/>
      <c r="E88" s="110"/>
      <c r="F88" s="84"/>
      <c r="G88" s="111"/>
      <c r="H88" s="84"/>
      <c r="I88" s="110"/>
      <c r="J88" s="84"/>
      <c r="K88" s="111"/>
    </row>
    <row r="89" spans="1:11" ht="16.5" customHeight="1" x14ac:dyDescent="0.2">
      <c r="A89" s="186"/>
      <c r="B89" s="84" t="s">
        <v>175</v>
      </c>
      <c r="C89" s="84"/>
      <c r="D89" s="84"/>
      <c r="E89" s="110">
        <v>5828108</v>
      </c>
      <c r="F89" s="84"/>
      <c r="G89" s="111">
        <v>0</v>
      </c>
      <c r="H89" s="84"/>
      <c r="I89" s="112">
        <v>4446950</v>
      </c>
      <c r="J89" s="84"/>
      <c r="K89" s="113">
        <v>0</v>
      </c>
    </row>
    <row r="90" spans="1:11" ht="16.5" customHeight="1" x14ac:dyDescent="0.2">
      <c r="A90" s="186" t="s">
        <v>176</v>
      </c>
      <c r="B90" s="84"/>
      <c r="C90" s="84"/>
      <c r="D90" s="84"/>
      <c r="E90" s="112">
        <v>1062703</v>
      </c>
      <c r="F90" s="84"/>
      <c r="G90" s="111">
        <v>1447051</v>
      </c>
      <c r="H90" s="84"/>
      <c r="I90" s="112">
        <v>1062703</v>
      </c>
      <c r="J90" s="84"/>
      <c r="K90" s="113">
        <v>1447051</v>
      </c>
    </row>
    <row r="91" spans="1:11" ht="16.5" customHeight="1" x14ac:dyDescent="0.2">
      <c r="A91" s="182" t="s">
        <v>177</v>
      </c>
      <c r="B91" s="84"/>
      <c r="C91" s="84"/>
      <c r="D91" s="84"/>
      <c r="E91" s="112"/>
      <c r="F91" s="84"/>
      <c r="G91" s="111"/>
      <c r="H91" s="84"/>
      <c r="I91" s="112"/>
      <c r="J91" s="84"/>
      <c r="K91" s="111"/>
    </row>
    <row r="92" spans="1:11" ht="16.5" customHeight="1" x14ac:dyDescent="0.2">
      <c r="A92" s="182"/>
      <c r="B92" s="84" t="s">
        <v>178</v>
      </c>
      <c r="C92" s="84"/>
      <c r="D92" s="84"/>
      <c r="E92" s="112">
        <v>0</v>
      </c>
      <c r="F92" s="84"/>
      <c r="G92" s="111">
        <v>677000</v>
      </c>
      <c r="H92" s="84"/>
      <c r="I92" s="112">
        <v>0</v>
      </c>
      <c r="J92" s="84"/>
      <c r="K92" s="111">
        <v>0</v>
      </c>
    </row>
    <row r="93" spans="1:11" ht="16.5" customHeight="1" x14ac:dyDescent="0.2">
      <c r="A93" s="182"/>
      <c r="B93" s="84"/>
      <c r="C93" s="84"/>
      <c r="D93" s="84"/>
      <c r="E93" s="111"/>
      <c r="F93" s="84"/>
      <c r="G93" s="111"/>
      <c r="H93" s="84"/>
      <c r="I93" s="111"/>
      <c r="J93" s="84"/>
      <c r="K93" s="111"/>
    </row>
    <row r="94" spans="1:11" ht="16.5" customHeight="1" x14ac:dyDescent="0.2">
      <c r="A94" s="182"/>
      <c r="B94" s="84"/>
      <c r="C94" s="84"/>
      <c r="D94" s="84"/>
      <c r="E94" s="111"/>
      <c r="F94" s="84"/>
      <c r="G94" s="111"/>
      <c r="H94" s="84"/>
      <c r="I94" s="111"/>
      <c r="J94" s="84"/>
      <c r="K94" s="111"/>
    </row>
    <row r="95" spans="1:11" ht="16.5" customHeight="1" x14ac:dyDescent="0.2">
      <c r="A95" s="182"/>
      <c r="B95" s="84"/>
      <c r="C95" s="84"/>
      <c r="D95" s="84"/>
      <c r="E95" s="111"/>
      <c r="F95" s="84"/>
      <c r="G95" s="111"/>
      <c r="H95" s="84"/>
      <c r="I95" s="111"/>
      <c r="J95" s="84"/>
      <c r="K95" s="111"/>
    </row>
    <row r="96" spans="1:11" ht="16.5" customHeight="1" x14ac:dyDescent="0.2">
      <c r="A96" s="182"/>
      <c r="B96" s="84"/>
      <c r="C96" s="84"/>
      <c r="D96" s="84"/>
      <c r="E96" s="111"/>
      <c r="F96" s="84"/>
      <c r="G96" s="111"/>
      <c r="H96" s="84"/>
      <c r="I96" s="111"/>
      <c r="J96" s="84"/>
      <c r="K96" s="111"/>
    </row>
    <row r="97" spans="1:11" ht="16.5" customHeight="1" x14ac:dyDescent="0.2">
      <c r="A97" s="182"/>
      <c r="B97" s="84"/>
      <c r="C97" s="84"/>
      <c r="D97" s="84"/>
      <c r="E97" s="111"/>
      <c r="F97" s="84"/>
      <c r="G97" s="111"/>
      <c r="H97" s="84"/>
      <c r="I97" s="111"/>
      <c r="J97" s="84"/>
      <c r="K97" s="111"/>
    </row>
    <row r="99" spans="1:11" ht="16.5" customHeight="1" x14ac:dyDescent="0.2">
      <c r="A99" s="182"/>
      <c r="B99" s="84"/>
      <c r="C99" s="84"/>
      <c r="D99" s="84"/>
      <c r="E99" s="111"/>
      <c r="F99" s="84"/>
      <c r="G99" s="111"/>
      <c r="H99" s="84"/>
      <c r="I99" s="111"/>
      <c r="J99" s="84"/>
      <c r="K99" s="111"/>
    </row>
    <row r="100" spans="1:11" ht="16.5" customHeight="1" x14ac:dyDescent="0.2">
      <c r="A100" s="182"/>
      <c r="B100" s="84"/>
      <c r="C100" s="84"/>
      <c r="D100" s="84"/>
      <c r="E100" s="111"/>
      <c r="F100" s="84"/>
      <c r="G100" s="111"/>
      <c r="H100" s="84"/>
      <c r="I100" s="111"/>
      <c r="J100" s="84"/>
      <c r="K100" s="111"/>
    </row>
    <row r="101" spans="1:11" ht="16.5" customHeight="1" x14ac:dyDescent="0.2">
      <c r="A101" s="182"/>
      <c r="B101" s="84"/>
      <c r="C101" s="84"/>
      <c r="D101" s="84"/>
      <c r="E101" s="111"/>
      <c r="F101" s="84"/>
      <c r="G101" s="111"/>
      <c r="H101" s="84"/>
      <c r="I101" s="111"/>
      <c r="J101" s="84"/>
      <c r="K101" s="111"/>
    </row>
    <row r="102" spans="1:11" ht="16.5" customHeight="1" x14ac:dyDescent="0.2">
      <c r="A102" s="182"/>
      <c r="B102" s="84"/>
      <c r="C102" s="84"/>
      <c r="D102" s="84"/>
      <c r="E102" s="111"/>
      <c r="F102" s="84"/>
      <c r="G102" s="111"/>
      <c r="H102" s="84"/>
      <c r="I102" s="111"/>
      <c r="J102" s="84"/>
      <c r="K102" s="111"/>
    </row>
    <row r="103" spans="1:11" ht="16.5" customHeight="1" x14ac:dyDescent="0.2">
      <c r="A103" s="182"/>
      <c r="B103" s="84"/>
      <c r="C103" s="84"/>
      <c r="D103" s="84"/>
      <c r="E103" s="111"/>
      <c r="F103" s="84"/>
      <c r="G103" s="111"/>
      <c r="H103" s="84"/>
      <c r="I103" s="111"/>
      <c r="J103" s="84"/>
      <c r="K103" s="111"/>
    </row>
    <row r="104" spans="1:11" ht="16.5" customHeight="1" x14ac:dyDescent="0.2">
      <c r="A104" s="182"/>
      <c r="B104" s="84"/>
      <c r="C104" s="84"/>
      <c r="D104" s="84"/>
      <c r="E104" s="111"/>
      <c r="F104" s="84"/>
      <c r="G104" s="111"/>
      <c r="H104" s="84"/>
      <c r="I104" s="111"/>
      <c r="J104" s="84"/>
      <c r="K104" s="111"/>
    </row>
    <row r="105" spans="1:11" ht="16.5" customHeight="1" x14ac:dyDescent="0.2">
      <c r="A105" s="186"/>
      <c r="B105" s="84"/>
      <c r="C105" s="84"/>
      <c r="D105" s="84"/>
      <c r="E105" s="111"/>
      <c r="F105" s="84"/>
      <c r="G105" s="111"/>
      <c r="H105" s="84"/>
      <c r="I105" s="111"/>
      <c r="J105" s="84"/>
      <c r="K105" s="111"/>
    </row>
    <row r="106" spans="1:11" ht="16.5" customHeight="1" x14ac:dyDescent="0.2">
      <c r="A106" s="186"/>
      <c r="B106" s="84"/>
      <c r="C106" s="84"/>
      <c r="D106" s="84"/>
      <c r="E106" s="111"/>
      <c r="F106" s="84"/>
      <c r="G106" s="111"/>
      <c r="H106" s="84"/>
      <c r="I106" s="111"/>
      <c r="J106" s="84"/>
      <c r="K106" s="111"/>
    </row>
    <row r="107" spans="1:11" ht="26.25" customHeight="1" x14ac:dyDescent="0.2">
      <c r="A107" s="186"/>
      <c r="B107" s="84"/>
      <c r="C107" s="84"/>
      <c r="D107" s="84"/>
      <c r="E107" s="111"/>
      <c r="F107" s="84"/>
      <c r="G107" s="111"/>
      <c r="H107" s="84"/>
      <c r="I107" s="111"/>
      <c r="J107" s="84"/>
      <c r="K107" s="111"/>
    </row>
    <row r="108" spans="1:11" ht="16.5" customHeight="1" x14ac:dyDescent="0.2">
      <c r="A108" s="186"/>
      <c r="B108" s="84"/>
      <c r="C108" s="84"/>
      <c r="D108" s="84"/>
      <c r="E108" s="111"/>
      <c r="F108" s="84"/>
      <c r="G108" s="111"/>
      <c r="H108" s="84"/>
      <c r="I108" s="111"/>
      <c r="J108" s="84"/>
      <c r="K108" s="111"/>
    </row>
    <row r="109" spans="1:11" ht="15.75" customHeight="1" x14ac:dyDescent="0.2">
      <c r="A109" s="186"/>
      <c r="B109" s="84"/>
      <c r="C109" s="84"/>
      <c r="D109" s="84"/>
      <c r="E109" s="111"/>
      <c r="F109" s="84"/>
      <c r="G109" s="111"/>
      <c r="H109" s="84"/>
      <c r="I109" s="111"/>
      <c r="J109" s="84"/>
      <c r="K109" s="111"/>
    </row>
    <row r="110" spans="1:11" ht="22.15" customHeight="1" x14ac:dyDescent="0.2">
      <c r="A110" s="199" t="s">
        <v>38</v>
      </c>
      <c r="B110" s="128"/>
      <c r="C110" s="128"/>
      <c r="D110" s="128"/>
      <c r="E110" s="115"/>
      <c r="F110" s="128"/>
      <c r="G110" s="115"/>
      <c r="H110" s="128"/>
      <c r="I110" s="128"/>
      <c r="J110" s="128"/>
      <c r="K110" s="128"/>
    </row>
  </sheetData>
  <mergeCells count="8">
    <mergeCell ref="E63:G63"/>
    <mergeCell ref="I63:K63"/>
    <mergeCell ref="E6:G6"/>
    <mergeCell ref="I6:K6"/>
    <mergeCell ref="E7:G7"/>
    <mergeCell ref="I7:K7"/>
    <mergeCell ref="E62:G62"/>
    <mergeCell ref="I62:K62"/>
  </mergeCells>
  <pageMargins left="0.8" right="0.5" top="0.5" bottom="0.6" header="0.49" footer="0.4"/>
  <pageSetup paperSize="9" scale="87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 2-4</vt:lpstr>
      <vt:lpstr>5</vt:lpstr>
      <vt:lpstr>6</vt:lpstr>
      <vt:lpstr>7</vt:lpstr>
      <vt:lpstr>8-9</vt:lpstr>
      <vt:lpstr>'5'!Print_Area</vt:lpstr>
      <vt:lpstr>'6'!Print_Area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Pakhathorn Khannarong (TH)</dc:creator>
  <cp:lastModifiedBy>Pakhathorn Khannarong (TH)</cp:lastModifiedBy>
  <cp:lastPrinted>2024-05-09T06:54:51Z</cp:lastPrinted>
  <dcterms:created xsi:type="dcterms:W3CDTF">2024-05-09T04:39:20Z</dcterms:created>
  <dcterms:modified xsi:type="dcterms:W3CDTF">2024-05-09T07:16:33Z</dcterms:modified>
</cp:coreProperties>
</file>