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1 Job\1 งบการเงิน\3 งบการเงินปี 2567 (2024)\"/>
    </mc:Choice>
  </mc:AlternateContent>
  <bookViews>
    <workbookView xWindow="2340" yWindow="435" windowWidth="19935" windowHeight="15045" activeTab="4"/>
  </bookViews>
  <sheets>
    <sheet name="BS" sheetId="1" r:id="rId1"/>
    <sheet name="PL" sheetId="2" r:id="rId2"/>
    <sheet name="EQ" sheetId="3" r:id="rId3"/>
    <sheet name="EQ Conso" sheetId="4" r:id="rId4"/>
    <sheet name="CF" sheetId="5" r:id="rId5"/>
  </sheets>
  <definedNames>
    <definedName name="__123Graph_A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1__123Graph_ATEILM_RKTE" hidden="1">#REF!</definedName>
    <definedName name="_2__123Graph_ATEILM_RKTE2" hidden="1">#REF!</definedName>
    <definedName name="_3__123Graph_XTEILM_RKTE2" hidden="1">#REF!</definedName>
    <definedName name="_FG5" hidden="1">{"cashflow",#N/A,FALSE,"cash flow"}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hidden="1">#REF!</definedName>
    <definedName name="aaaaa" hidden="1">{"conso",#N/A,FALSE,"cash flow"}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qaq" hidden="1">{"cashflow",#N/A,FALSE,"cash flow"}</definedName>
    <definedName name="AS2DocOpenMode" hidden="1">"AS2DocumentEdit"</definedName>
    <definedName name="axaax" hidden="1">{"cashflow",#N/A,FALSE,"cash flow"}</definedName>
    <definedName name="axaxax" hidden="1">{"conso",#N/A,FALSE,"cash flow"}</definedName>
    <definedName name="Chemist" hidden="1">{#N/A,#N/A,FALSE,"Eff-SSC2"}</definedName>
    <definedName name="chutikarn" hidden="1">{#N/A,#N/A,FALSE,"Eff-SSC2"}</definedName>
    <definedName name="eqq" hidden="1">{"cashflow",#N/A,FALSE,"cash flow"}</definedName>
    <definedName name="ert" hidden="1">#REF!</definedName>
    <definedName name="ewew" hidden="1">{"cashflow",#N/A,FALSE,"cash flow"}</definedName>
    <definedName name="hitech" hidden="1">#REF!</definedName>
    <definedName name="hjk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iii" hidden="1">{#N/A,#N/A,FALSE,"Eff-SSC2"}</definedName>
    <definedName name="KHJGDFGFHGHJ" hidden="1">{"cashflow",#N/A,FALSE,"cash flow"}</definedName>
    <definedName name="lloo" hidden="1">#REF!</definedName>
    <definedName name="MH" hidden="1">{#N/A,#N/A,FALSE,"Eff-SSC2"}</definedName>
    <definedName name="nn" hidden="1">{#N/A,#N/A,FALSE,"Eff-SSC2"}</definedName>
    <definedName name="nu" hidden="1">{"cashflow",#N/A,FALSE,"cash flow"}</definedName>
    <definedName name="ok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0">BS!$A$1:$Q$75</definedName>
    <definedName name="_xlnm.Print_Area" localSheetId="4">CF!$A$1:$P$72</definedName>
    <definedName name="_xlnm.Print_Area" localSheetId="2">EQ!$A$1:$N$21</definedName>
    <definedName name="_xlnm.Print_Area" localSheetId="3">'EQ Conso'!$A$1:$U$30</definedName>
    <definedName name="_xlnm.Print_Area" localSheetId="1">PL!$A$1:$O$40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rung" hidden="1">{#N/A,#N/A,FALSE,"Eff-SSC2"}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S" hidden="1">{"Physical Count Securities",#N/A,FALSE,"BFIT B&amp;D Valuation"}</definedName>
    <definedName name="TextRefCopyRangeCount" hidden="1">4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y" hidden="1">{#N/A,#N/A,FALSE,"Eff-SSC2"}</definedName>
    <definedName name="ying" hidden="1">{#N/A,#N/A,FALSE,"Eff-SSC2"}</definedName>
    <definedName name="ykk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ฆ๋ฒ?ฏธ๋?" hidden="1">#REF!</definedName>
    <definedName name="ด" hidden="1">#REF!</definedName>
    <definedName name="ดด" hidden="1">{#N/A,#N/A,FALSE,"Eff-SSC2"}</definedName>
    <definedName name="เท" hidden="1">#REF!</definedName>
    <definedName name="ผู้เข้าประชุมKz" hidden="1">{#N/A,#N/A,FALSE,"Eff-SSC2"}</definedName>
    <definedName name="ฟภ์" hidden="1">#REF!</definedName>
    <definedName name="ส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1" i="5" l="1"/>
  <c r="I53" i="5"/>
  <c r="I63" i="5" l="1"/>
  <c r="I79" i="5" l="1"/>
  <c r="M63" i="5" l="1"/>
  <c r="O61" i="5"/>
  <c r="K61" i="5"/>
  <c r="M61" i="5"/>
  <c r="O53" i="5"/>
  <c r="M53" i="5"/>
  <c r="K53" i="5"/>
  <c r="A37" i="5"/>
  <c r="O22" i="5"/>
  <c r="O29" i="5" s="1"/>
  <c r="O31" i="5" s="1"/>
  <c r="K22" i="5"/>
  <c r="K29" i="5" s="1"/>
  <c r="K31" i="5" s="1"/>
  <c r="A3" i="5"/>
  <c r="A39" i="5" s="1"/>
  <c r="N24" i="4"/>
  <c r="J24" i="4"/>
  <c r="H24" i="4"/>
  <c r="F24" i="4"/>
  <c r="P22" i="4"/>
  <c r="T22" i="4" s="1"/>
  <c r="T21" i="4"/>
  <c r="P20" i="4"/>
  <c r="T20" i="4" s="1"/>
  <c r="P19" i="4"/>
  <c r="T19" i="4" s="1"/>
  <c r="T18" i="4"/>
  <c r="R16" i="4"/>
  <c r="N16" i="4"/>
  <c r="L16" i="4"/>
  <c r="J16" i="4"/>
  <c r="H16" i="4"/>
  <c r="F16" i="4"/>
  <c r="P15" i="4"/>
  <c r="T15" i="4" s="1"/>
  <c r="P14" i="4"/>
  <c r="P16" i="4" s="1"/>
  <c r="T12" i="4"/>
  <c r="T11" i="4"/>
  <c r="A3" i="4"/>
  <c r="A3" i="3" s="1"/>
  <c r="I18" i="3"/>
  <c r="G18" i="3"/>
  <c r="E18" i="3"/>
  <c r="M16" i="3"/>
  <c r="M15" i="3"/>
  <c r="K13" i="3"/>
  <c r="I13" i="3"/>
  <c r="G13" i="3"/>
  <c r="E13" i="3"/>
  <c r="M12" i="3"/>
  <c r="M13" i="3" s="1"/>
  <c r="K33" i="2"/>
  <c r="I33" i="2"/>
  <c r="R23" i="4" s="1"/>
  <c r="R24" i="4" s="1"/>
  <c r="J71" i="1" s="1"/>
  <c r="O12" i="2"/>
  <c r="O10" i="2"/>
  <c r="K10" i="2"/>
  <c r="K13" i="2" s="1"/>
  <c r="K16" i="2" s="1"/>
  <c r="K18" i="2" s="1"/>
  <c r="K20" i="2" s="1"/>
  <c r="H10" i="2"/>
  <c r="H13" i="2" s="1"/>
  <c r="I10" i="2"/>
  <c r="I13" i="2" s="1"/>
  <c r="M10" i="2"/>
  <c r="M13" i="2" s="1"/>
  <c r="P70" i="1"/>
  <c r="P72" i="1" s="1"/>
  <c r="L70" i="1"/>
  <c r="L72" i="1" s="1"/>
  <c r="N64" i="1"/>
  <c r="J64" i="1"/>
  <c r="N62" i="1"/>
  <c r="J62" i="1"/>
  <c r="P57" i="1"/>
  <c r="N57" i="1"/>
  <c r="L57" i="1"/>
  <c r="J57" i="1"/>
  <c r="P52" i="1"/>
  <c r="L52" i="1"/>
  <c r="N52" i="1"/>
  <c r="J52" i="1"/>
  <c r="N42" i="1"/>
  <c r="J42" i="1"/>
  <c r="A38" i="1"/>
  <c r="A36" i="1"/>
  <c r="P27" i="1"/>
  <c r="N27" i="1"/>
  <c r="L27" i="1"/>
  <c r="J27" i="1"/>
  <c r="P16" i="1"/>
  <c r="L16" i="1"/>
  <c r="O13" i="2" l="1"/>
  <c r="O16" i="2" s="1"/>
  <c r="O18" i="2" s="1"/>
  <c r="O20" i="2" s="1"/>
  <c r="O29" i="2" s="1"/>
  <c r="L28" i="1"/>
  <c r="P28" i="1"/>
  <c r="J58" i="1"/>
  <c r="L58" i="1"/>
  <c r="L73" i="1" s="1"/>
  <c r="P58" i="1"/>
  <c r="P73" i="1" s="1"/>
  <c r="K29" i="2"/>
  <c r="K27" i="2" s="1"/>
  <c r="K24" i="2"/>
  <c r="K34" i="2" s="1"/>
  <c r="K32" i="2" s="1"/>
  <c r="N58" i="1"/>
  <c r="O62" i="5"/>
  <c r="O64" i="5" s="1"/>
  <c r="K62" i="5"/>
  <c r="K64" i="5" s="1"/>
  <c r="T14" i="4"/>
  <c r="T16" i="4" s="1"/>
  <c r="O27" i="2" l="1"/>
  <c r="O24" i="2"/>
  <c r="O34" i="2" s="1"/>
  <c r="O32" i="2" s="1"/>
  <c r="P81" i="1"/>
  <c r="L81" i="1"/>
  <c r="M79" i="5"/>
  <c r="N16" i="1"/>
  <c r="N28" i="1" s="1"/>
  <c r="M11" i="5"/>
  <c r="M16" i="2" l="1"/>
  <c r="M18" i="2" s="1"/>
  <c r="M20" i="2" s="1"/>
  <c r="M27" i="2" l="1"/>
  <c r="M37" i="2" s="1"/>
  <c r="M29" i="2"/>
  <c r="M9" i="5"/>
  <c r="M22" i="5" s="1"/>
  <c r="M29" i="5" s="1"/>
  <c r="M31" i="5" s="1"/>
  <c r="M62" i="5" s="1"/>
  <c r="M64" i="5" s="1"/>
  <c r="M80" i="5" s="1"/>
  <c r="M24" i="2"/>
  <c r="M34" i="2" s="1"/>
  <c r="M32" i="2" s="1"/>
  <c r="K17" i="3" s="1"/>
  <c r="I16" i="2"/>
  <c r="M17" i="3" l="1"/>
  <c r="M18" i="3" s="1"/>
  <c r="K18" i="3"/>
  <c r="I18" i="2"/>
  <c r="I20" i="2" s="1"/>
  <c r="I9" i="5" l="1"/>
  <c r="I22" i="5" s="1"/>
  <c r="I29" i="5" s="1"/>
  <c r="I31" i="5" s="1"/>
  <c r="I62" i="5" s="1"/>
  <c r="I64" i="5" s="1"/>
  <c r="I80" i="5" s="1"/>
  <c r="I29" i="2"/>
  <c r="I27" i="2" s="1"/>
  <c r="L23" i="4" s="1"/>
  <c r="L24" i="4" s="1"/>
  <c r="I24" i="2"/>
  <c r="I34" i="2" s="1"/>
  <c r="I32" i="2" s="1"/>
  <c r="N70" i="1"/>
  <c r="N72" i="1" s="1"/>
  <c r="M23" i="3" s="1"/>
  <c r="N73" i="1" l="1"/>
  <c r="N81" i="1" s="1"/>
  <c r="M24" i="3"/>
  <c r="I37" i="2"/>
  <c r="P23" i="4" l="1"/>
  <c r="J68" i="1"/>
  <c r="J70" i="1" s="1"/>
  <c r="J72" i="1" s="1"/>
  <c r="T31" i="4" s="1"/>
  <c r="J73" i="1" l="1"/>
  <c r="T23" i="4"/>
  <c r="T24" i="4" s="1"/>
  <c r="T32" i="4" s="1"/>
  <c r="P24" i="4"/>
  <c r="J16" i="1" l="1"/>
  <c r="J28" i="1" s="1"/>
  <c r="J81" i="1" s="1"/>
</calcChain>
</file>

<file path=xl/sharedStrings.xml><?xml version="1.0" encoding="utf-8"?>
<sst xmlns="http://schemas.openxmlformats.org/spreadsheetml/2006/main" count="232" uniqueCount="158">
  <si>
    <t>บริษัท เดนทัล คอร์ปอเรชั่น จำกัด (มหาชน) และบริษัทย่อย</t>
  </si>
  <si>
    <t>ณ วันที่ 31 มีนาคม 2567</t>
  </si>
  <si>
    <t>หมายเหตุ</t>
  </si>
  <si>
    <t>31 มีนาคม 2567</t>
  </si>
  <si>
    <t>31 ธันวาคม 2566</t>
  </si>
  <si>
    <t>(ยังไม่ได้ตรวจสอบ/</t>
  </si>
  <si>
    <t>(ตรวจสอบแล้ว)</t>
  </si>
  <si>
    <t>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</si>
  <si>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</si>
  <si>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</si>
  <si>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</si>
  <si>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</si>
  <si>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</si>
  <si>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</si>
  <si>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 xml:space="preserve">       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</si>
  <si>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</si>
  <si>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</si>
  <si>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 xml:space="preserve">เงินลงทุนในบริษัทย่อย 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</si>
  <si>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</si>
  <si>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</si>
  <si>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</si>
  <si>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</si>
  <si>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</si>
  <si>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</si>
  <si>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</si>
  <si>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</si>
  <si>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</si>
  <si>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</si>
  <si>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</si>
  <si>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</si>
  <si>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</si>
  <si>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</si>
  <si>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</si>
  <si>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</si>
  <si>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</si>
  <si>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 xml:space="preserve">       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</si>
  <si>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</si>
  <si>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</si>
  <si>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</si>
  <si>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ประมาณการหนี้สินสำหรับผลประโยชน์พนักงาน</t>
  </si>
  <si>
    <t xml:space="preserve">       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</si>
  <si>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</si>
  <si>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</si>
  <si>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</si>
  <si>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</t>
  </si>
  <si>
    <t xml:space="preserve">ทุนจดทะเบียน </t>
  </si>
  <si>
    <t>หุ้นสามัญ 342,196,218 หุ้น  มูลค่าหุ้นละ 0.50 บาท</t>
  </si>
  <si>
    <t>ทุนที่ออกและชำระเต็มมูลค่าแล้ว</t>
  </si>
  <si>
    <t>หุ้นสามัญ 342,195,576 หุ้น  มูลค่าหุ้นละ 0.50 บาท</t>
  </si>
  <si>
    <t>ส่วนเกินกว่ามูลค่าหุ้นสามัญ</t>
  </si>
  <si>
    <t>กำไร (ขาดทุน) สะสม</t>
  </si>
  <si>
    <t xml:space="preserve">จัดสรรแล้ว - สำรองตามกฎหมาย </t>
  </si>
  <si>
    <t xml:space="preserve">ส่วนที่ยังไม่ได้จัดสรร </t>
  </si>
  <si>
    <t>ส่วนต่างจากการรวมกิจการภายใต้การควบคุมเดียวกัน</t>
  </si>
  <si>
    <t xml:space="preserve">       รวมส่วนของบริษัทใหญ่</t>
  </si>
  <si>
    <t>ส่วนได้เสียที่ไม่มีอำนาจควบคุม</t>
  </si>
  <si>
    <t xml:space="preserve">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</si>
  <si>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</si>
  <si>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</si>
  <si>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 3 เดือน สิ้นสุดวันที่ 31 มีนาคม 2567 (ยังไม่ได้ตรวจสอบ/สอบทานแล้ว)</t>
  </si>
  <si>
    <t>รายได้จากการขายและการให้บริการ</t>
  </si>
  <si>
    <t>ต้นทุนขายและต้นทุนการให้บริการ</t>
  </si>
  <si>
    <t>กำไรขั้นต้น</t>
  </si>
  <si>
    <t>เงินปันผลรับ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</si>
  <si>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</si>
  <si>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</si>
  <si>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</si>
  <si>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</si>
  <si>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</si>
  <si>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</si>
  <si>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</si>
  <si>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</si>
  <si>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</si>
  <si>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กำไรขาดทุนเบ็ดเสร็จอื่น</t>
  </si>
  <si>
    <t>กำไร (ขาดทุน) เบ็ดเสร็จอื่นสำหรับงวด - สุทธิภาษีเงินได้</t>
  </si>
  <si>
    <t>กำไร (ขาดทุน) เบ็ดเสร็จรวมสำหรับงวด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</si>
  <si>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</si>
  <si>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</si>
  <si>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</si>
  <si>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</si>
  <si>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</si>
  <si>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</si>
  <si>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</si>
  <si>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หมายเหตุประกอบงบการเงินระหว่างกาลเป็นส่วนหนึ่งของงบการเงินนี้</t>
  </si>
  <si>
    <t xml:space="preserve">กำไร (ขาดทุน) สะสม </t>
  </si>
  <si>
    <t>ทุนที่ออก</t>
  </si>
  <si>
    <t>ส่วนเกิน (ต่ำกว่า)</t>
  </si>
  <si>
    <t>จัดสรรแล้ว</t>
  </si>
  <si>
    <t>รวม</t>
  </si>
  <si>
    <t>และชำระแล้ว</t>
  </si>
  <si>
    <t>มูลค่าหุ้นสามัญ</t>
  </si>
  <si>
    <t>สำรองตามกฎหมาย</t>
  </si>
  <si>
    <t>ยังไม่จัดสรร</t>
  </si>
  <si>
    <t>ยอดคงเหลือ ณ วันที่ 1 มกราคม 2566</t>
  </si>
  <si>
    <t>ยอดคงเหลือ ณ วันที่ 31 มีนาคม 2566</t>
  </si>
  <si>
    <t>ยอดคงเหลือ ณ วันที่ 1 มกราคม 2567</t>
  </si>
  <si>
    <t>สำรองตามกฏหมาย</t>
  </si>
  <si>
    <t>ยอดคงเหลือ ณ วันที่ 31 มีนาคม 2567</t>
  </si>
  <si>
    <t>(ขาดทุนสะสม)</t>
  </si>
  <si>
    <t>ผลต่างจากการรวมกิจการ</t>
  </si>
  <si>
    <t>รวมส่วนของผู้ถือหุ้น</t>
  </si>
  <si>
    <t>ส่วนได้เสียที่ไม่มี</t>
  </si>
  <si>
    <t>ภายใต้การควบคุมเดียวกัน</t>
  </si>
  <si>
    <t>ของบริษัทใหญ่</t>
  </si>
  <si>
    <t>อำนาจควบคุม</t>
  </si>
  <si>
    <t>เงินปันผลจ่าย</t>
  </si>
  <si>
    <t>เงินปันผลที่จ่ายโดยบริษัทย่อยให้กับผู้ถือหุ้น</t>
  </si>
  <si>
    <t xml:space="preserve">ที่ไม่มีอำนาจควบคุมของบริษัทย่อย </t>
  </si>
  <si>
    <t>กำไร(ขาดทุน) เบ็ดเสร็จรวมสำหรับงวด</t>
  </si>
  <si>
    <t>งบกระแสเงินสด</t>
  </si>
  <si>
    <t>กระแสเงินสดจากกิจกรรมดำเนินงาน</t>
  </si>
  <si>
    <t>ปรับกระทบกำไร (ขาดทุน) เป็นเงินสดรับ (จ่าย) จากกิจกรรมดำเนินงาน :-</t>
  </si>
  <si>
    <t>ค่าใช้จ่าย (รายได้) ภาษีเงินได้</t>
  </si>
  <si>
    <t>ค่าเสื่อมราคาและค่าตัดจำหน่าย</t>
  </si>
  <si>
    <t>ขาดทุนจากการปรับมูลค่าสินค้า</t>
  </si>
  <si>
    <t>ขาดทุน (กำไร) จากอัตราแลกเปลี่ยนที่ยังไม่เกิดขึ้นจริง</t>
  </si>
  <si>
    <t>ขาดทุน (กำไร) จากการจำหน่าย/ตัดจำหน่ายทรัพย์สิน</t>
  </si>
  <si>
    <t>ตัดจำหน่ายภาษีถูกหัก ณ ที่จ่าย</t>
  </si>
  <si>
    <t>โอนกลับผลขาดทุนด้านเครดิตที่คาดว่าจะเกิดขึ้น</t>
  </si>
  <si>
    <t>ขาดทุน(กำไร)จากนักคณิตศาสตร์ประกันภัย</t>
  </si>
  <si>
    <t>รายได้ดอกเบี้ยรับ</t>
  </si>
  <si>
    <t>รายได้เงินปันผล</t>
  </si>
  <si>
    <t>การเปลี่ยนแปลงในสินทรัพย์และหนี้สินดำเนินงาน</t>
  </si>
  <si>
    <t xml:space="preserve">กระแสเงินสดสุทธิใช้ไปในการดำเนินงาน </t>
  </si>
  <si>
    <t>ภาษีเงินได้จ่ายออก</t>
  </si>
  <si>
    <t xml:space="preserve">กระแสเงินสดสุทธิใช้ไปในกิจกรรมดำเนินงาน </t>
  </si>
  <si>
    <t>2566</t>
  </si>
  <si>
    <t>2565</t>
  </si>
  <si>
    <t>กระแสเงินสดจากกิจกรรมลงทุน</t>
  </si>
  <si>
    <t>เงินฝากประจำที่ติดภาระค้ำประกันเพิ่มขึ้น</t>
  </si>
  <si>
    <t>เงินสดรับจากการจำหน่ายทรัพย์สิน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</si>
  <si>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</si>
  <si>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</si>
  <si>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เงินสดรับจากการรับชำระคืนเงินเงินให้กู้ยืมระยะสั้นแก่</t>
  </si>
  <si>
    <t>กิจการที่เกี่ยวข้องกัน</t>
  </si>
  <si>
    <t>ดอกเบี้ยรับ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</si>
  <si>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</si>
  <si>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</si>
  <si>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เงินเบิกเกินบัญชีและเงินกู้ยืมระยะสั้นจากสถาบันการเงินลดลง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</si>
  <si>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</si>
  <si>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</si>
  <si>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เงินปันผลที่จ่ายให้กับผู้ถือหุ้นที่ไม่มีอำนาจควบคุมของ</t>
  </si>
  <si>
    <t xml:space="preserve">บริษัทย่อย </t>
  </si>
  <si>
    <t>ต้นทุนทางการเงินจ่าย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</si>
  <si>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</si>
  <si>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</si>
  <si>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</si>
  <si>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</si>
  <si>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งบฐานะการเงิน</t>
  </si>
  <si>
    <t>งบการเปลี่ยนแปลงส่วนของผู้ถือหุ้น</t>
  </si>
  <si>
    <t>รายการที่มิใช่เงินสด</t>
  </si>
  <si>
    <t>เจ้าหนี้จากการซื้อที่ดิน อาคารและอุปกรณ์</t>
  </si>
  <si>
    <t>งบการเงินรวม</t>
  </si>
  <si>
    <t>งบการเงินเฉพาะกิจการ</t>
  </si>
  <si>
    <t xml:space="preserve">งบการเงินเฉพาะกิจการ </t>
  </si>
  <si>
    <t xml:space="preserve">งบการเงินรวม </t>
  </si>
  <si>
    <t xml:space="preserve">งบการเงินเฉพาะกิจการ  </t>
  </si>
  <si>
    <t>(หน่วย : 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</si>
</sst>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_(* #,##0_);_(* \(#,##0\);_(* &quot;-&quot;??_);_(@_)"/>
    <numFmt numFmtId="191" formatCode="#,##0.00_ ;[Red]\-#,##0.00\ "/>
    <numFmt numFmtId="192" formatCode="#,##0.00_);[Blue]\(#,##0.00\)"/>
    <numFmt numFmtId="193" formatCode="#,##0;[Red]\(#,##0\);\-"/>
    <numFmt numFmtId="194" formatCode="_-* #,##0.00000_-;\-* #,##0.00000_-;_-* &quot;-&quot;??_-;_-@_-"/>
    <numFmt numFmtId="195" formatCode="#,##0.00\ ;[Black]\(#,##0.00\)"/>
    <numFmt numFmtId="196" formatCode="#,##0;\(#,##0\)"/>
  </numFmts>
  <fonts count="2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b/>
      <sz val="16"/>
      <name val="Angsana New"/>
      <family val="1"/>
      <charset val="222"/>
    </font>
    <font>
      <sz val="14"/>
      <name val="Angsana New"/>
      <family val="1"/>
      <charset val="222"/>
    </font>
    <font>
      <sz val="11"/>
      <color indexed="8"/>
      <name val="Calibri"/>
      <family val="2"/>
    </font>
    <font>
      <b/>
      <sz val="16"/>
      <color theme="1"/>
      <name val="AngsanaUPC"/>
      <family val="1"/>
    </font>
    <font>
      <sz val="14"/>
      <color theme="1"/>
      <name val="Angsana New"/>
      <family val="1"/>
    </font>
    <font>
      <b/>
      <sz val="14"/>
      <name val="Angsana New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Helv"/>
      <charset val="222"/>
    </font>
    <font>
      <sz val="14"/>
      <name val="Angsana New"/>
      <family val="1"/>
    </font>
    <font>
      <b/>
      <sz val="16"/>
      <color theme="1"/>
      <name val="Angsana New"/>
      <family val="1"/>
    </font>
    <font>
      <b/>
      <sz val="16"/>
      <name val="AngsanaUPC"/>
      <family val="1"/>
      <charset val="222"/>
    </font>
    <font>
      <b/>
      <sz val="14"/>
      <color theme="1"/>
      <name val="Angsana New"/>
      <family val="1"/>
    </font>
    <font>
      <b/>
      <sz val="14"/>
      <name val="Angsana New"/>
      <family val="1"/>
    </font>
    <font>
      <b/>
      <sz val="15"/>
      <name val="Angsana New"/>
      <family val="1"/>
    </font>
    <font>
      <sz val="14"/>
      <color rgb="FFFF0000"/>
      <name val="Angsana New"/>
      <family val="1"/>
    </font>
    <font>
      <b/>
      <sz val="16"/>
      <name val="Angsana New"/>
      <family val="1"/>
    </font>
    <font>
      <sz val="8"/>
      <color theme="1"/>
      <name val="Angsana New"/>
      <family val="1"/>
    </font>
    <font>
      <sz val="10"/>
      <color theme="1"/>
      <name val="Angsana New"/>
      <family val="1"/>
    </font>
    <font>
      <sz val="15"/>
      <name val="Angsana New"/>
      <family val="1"/>
    </font>
    <font>
      <sz val="12"/>
      <name val="Angsana New"/>
      <family val="1"/>
    </font>
    <font>
      <b/>
      <sz val="13"/>
      <color theme="1"/>
      <name val="Angsana New"/>
      <family val="1"/>
    </font>
    <font>
      <sz val="10"/>
      <name val="Cordia New"/>
      <family val="2"/>
    </font>
    <font>
      <b/>
      <sz val="11"/>
      <color theme="1"/>
      <name val="Tahoma"/>
      <family val="2"/>
      <charset val="222"/>
      <scheme val="minor"/>
    </font>
    <font>
      <b/>
      <sz val="14"/>
      <color theme="1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15">
    <xf numFmtId="0" fontId="0" fillId="0" borderId="0"/>
    <xf numFmtId="43" fontId="4" fillId="0" borderId="0" applyFont="0" applyFill="0" applyBorder="0" applyAlignment="0" applyProtection="0"/>
    <xf numFmtId="0" fontId="1" fillId="0" borderId="0"/>
    <xf numFmtId="188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39" fontId="10" fillId="0" borderId="0"/>
    <xf numFmtId="191" fontId="4" fillId="0" borderId="0" applyFont="0" applyFill="0" applyBorder="0" applyAlignment="0" applyProtection="0"/>
    <xf numFmtId="0" fontId="1" fillId="0" borderId="0"/>
    <xf numFmtId="0" fontId="8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21" fillId="0" borderId="0">
      <alignment horizontal="left"/>
    </xf>
    <xf numFmtId="0" fontId="24" fillId="0" borderId="0"/>
    <xf numFmtId="2" fontId="9" fillId="0" borderId="0"/>
  </cellStyleXfs>
  <cellXfs count="219">
    <xf numFmtId="0" fontId="0" fillId="0" borderId="0" xfId="0"/>
    <xf numFmtId="0" fontId="2" fillId="0" borderId="0" xfId="2" applyFont="1"/>
    <xf numFmtId="0" fontId="3" fillId="0" borderId="0" xfId="2" applyFont="1"/>
    <xf numFmtId="0" fontId="3" fillId="0" borderId="0" xfId="2" applyFont="1" applyAlignment="1">
      <alignment horizontal="center"/>
    </xf>
    <xf numFmtId="43" fontId="3" fillId="0" borderId="0" xfId="1" applyFont="1" applyFill="1"/>
    <xf numFmtId="0" fontId="1" fillId="0" borderId="0" xfId="2"/>
    <xf numFmtId="0" fontId="5" fillId="0" borderId="0" xfId="2" applyFont="1"/>
    <xf numFmtId="0" fontId="6" fillId="0" borderId="0" xfId="2" applyFont="1"/>
    <xf numFmtId="189" fontId="7" fillId="0" borderId="0" xfId="2" applyNumberFormat="1" applyFont="1"/>
    <xf numFmtId="189" fontId="3" fillId="0" borderId="0" xfId="2" applyNumberFormat="1" applyFont="1" applyAlignment="1">
      <alignment horizontal="left"/>
    </xf>
    <xf numFmtId="189" fontId="3" fillId="0" borderId="0" xfId="2" applyNumberFormat="1" applyFont="1"/>
    <xf numFmtId="188" fontId="3" fillId="0" borderId="0" xfId="4" applyNumberFormat="1" applyFont="1" applyFill="1"/>
    <xf numFmtId="188" fontId="3" fillId="0" borderId="0" xfId="3" applyFont="1"/>
    <xf numFmtId="188" fontId="1" fillId="0" borderId="0" xfId="2" applyNumberFormat="1"/>
    <xf numFmtId="43" fontId="9" fillId="0" borderId="0" xfId="1" applyFont="1" applyFill="1"/>
    <xf numFmtId="188" fontId="9" fillId="0" borderId="0" xfId="4" applyNumberFormat="1" applyFont="1" applyFill="1"/>
    <xf numFmtId="39" fontId="3" fillId="0" borderId="0" xfId="2" applyNumberFormat="1" applyFont="1"/>
    <xf numFmtId="39" fontId="3" fillId="0" borderId="0" xfId="5" applyFont="1"/>
    <xf numFmtId="192" fontId="3" fillId="0" borderId="0" xfId="5" applyNumberFormat="1" applyFont="1"/>
    <xf numFmtId="39" fontId="3" fillId="0" borderId="0" xfId="5" applyFont="1" applyAlignment="1">
      <alignment horizontal="left"/>
    </xf>
    <xf numFmtId="39" fontId="3" fillId="0" borderId="0" xfId="2" applyNumberFormat="1" applyFont="1" applyAlignment="1">
      <alignment horizontal="left"/>
    </xf>
    <xf numFmtId="39" fontId="3" fillId="0" borderId="0" xfId="2" applyNumberFormat="1" applyFont="1" applyAlignment="1">
      <alignment horizontal="center"/>
    </xf>
    <xf numFmtId="39" fontId="3" fillId="0" borderId="0" xfId="2" applyNumberFormat="1" applyFont="1" applyAlignment="1">
      <alignment horizontal="right"/>
    </xf>
    <xf numFmtId="192" fontId="3" fillId="0" borderId="0" xfId="2" applyNumberFormat="1" applyFont="1"/>
    <xf numFmtId="0" fontId="7" fillId="0" borderId="0" xfId="2" applyFont="1" applyAlignment="1">
      <alignment horizontal="left"/>
    </xf>
    <xf numFmtId="188" fontId="3" fillId="0" borderId="0" xfId="3" applyFont="1" applyFill="1"/>
    <xf numFmtId="43" fontId="3" fillId="0" borderId="0" xfId="2" applyNumberFormat="1" applyFont="1"/>
    <xf numFmtId="0" fontId="7" fillId="0" borderId="0" xfId="2" applyFont="1"/>
    <xf numFmtId="0" fontId="3" fillId="0" borderId="0" xfId="2" applyFont="1" applyAlignment="1">
      <alignment horizontal="left"/>
    </xf>
    <xf numFmtId="0" fontId="9" fillId="0" borderId="0" xfId="2" applyFont="1"/>
    <xf numFmtId="43" fontId="3" fillId="0" borderId="0" xfId="1" applyFont="1" applyFill="1" applyBorder="1"/>
    <xf numFmtId="188" fontId="3" fillId="0" borderId="0" xfId="4" applyNumberFormat="1" applyFont="1" applyFill="1" applyBorder="1"/>
    <xf numFmtId="43" fontId="3" fillId="0" borderId="4" xfId="1" applyFont="1" applyFill="1" applyBorder="1"/>
    <xf numFmtId="188" fontId="3" fillId="0" borderId="4" xfId="4" applyNumberFormat="1" applyFont="1" applyFill="1" applyBorder="1"/>
    <xf numFmtId="193" fontId="3" fillId="0" borderId="0" xfId="2" applyNumberFormat="1" applyFont="1" applyAlignment="1">
      <alignment horizontal="left"/>
    </xf>
    <xf numFmtId="43" fontId="0" fillId="0" borderId="0" xfId="1" applyFont="1"/>
    <xf numFmtId="43" fontId="1" fillId="0" borderId="0" xfId="2" applyNumberFormat="1"/>
    <xf numFmtId="188" fontId="11" fillId="0" borderId="0" xfId="1" applyNumberFormat="1" applyFont="1" applyFill="1" applyBorder="1"/>
    <xf numFmtId="188" fontId="3" fillId="0" borderId="0" xfId="2" applyNumberFormat="1" applyFont="1"/>
    <xf numFmtId="43" fontId="3" fillId="0" borderId="5" xfId="1" applyFont="1" applyFill="1" applyBorder="1"/>
    <xf numFmtId="188" fontId="3" fillId="0" borderId="5" xfId="3" applyFont="1" applyFill="1" applyBorder="1"/>
    <xf numFmtId="43" fontId="3" fillId="0" borderId="1" xfId="1" applyFont="1" applyFill="1" applyBorder="1"/>
    <xf numFmtId="188" fontId="3" fillId="0" borderId="1" xfId="4" applyNumberFormat="1" applyFont="1" applyFill="1" applyBorder="1"/>
    <xf numFmtId="193" fontId="7" fillId="0" borderId="0" xfId="2" applyNumberFormat="1" applyFont="1" applyAlignment="1">
      <alignment horizontal="left"/>
    </xf>
    <xf numFmtId="188" fontId="3" fillId="0" borderId="0" xfId="3" applyFont="1" applyFill="1" applyBorder="1"/>
    <xf numFmtId="39" fontId="11" fillId="0" borderId="0" xfId="2" applyNumberFormat="1" applyFont="1" applyAlignment="1">
      <alignment horizontal="left"/>
    </xf>
    <xf numFmtId="39" fontId="11" fillId="0" borderId="0" xfId="2" applyNumberFormat="1" applyFont="1"/>
    <xf numFmtId="39" fontId="11" fillId="0" borderId="0" xfId="2" applyNumberFormat="1" applyFont="1" applyAlignment="1">
      <alignment horizontal="center"/>
    </xf>
    <xf numFmtId="0" fontId="11" fillId="0" borderId="0" xfId="2" applyFont="1"/>
    <xf numFmtId="43" fontId="11" fillId="0" borderId="0" xfId="1" applyFont="1" applyFill="1"/>
    <xf numFmtId="39" fontId="11" fillId="0" borderId="0" xfId="2" applyNumberFormat="1" applyFont="1" applyAlignment="1">
      <alignment horizontal="right"/>
    </xf>
    <xf numFmtId="0" fontId="12" fillId="0" borderId="0" xfId="2" applyFont="1"/>
    <xf numFmtId="43" fontId="11" fillId="0" borderId="0" xfId="1" applyFont="1"/>
    <xf numFmtId="43" fontId="6" fillId="0" borderId="0" xfId="1" applyFont="1"/>
    <xf numFmtId="189" fontId="13" fillId="0" borderId="0" xfId="2" applyNumberFormat="1" applyFont="1"/>
    <xf numFmtId="0" fontId="6" fillId="0" borderId="0" xfId="2" applyFont="1" applyAlignment="1">
      <alignment horizontal="center"/>
    </xf>
    <xf numFmtId="188" fontId="11" fillId="0" borderId="0" xfId="1" applyNumberFormat="1" applyFont="1" applyFill="1"/>
    <xf numFmtId="188" fontId="11" fillId="0" borderId="0" xfId="1" applyNumberFormat="1" applyFont="1"/>
    <xf numFmtId="188" fontId="6" fillId="0" borderId="0" xfId="1" applyNumberFormat="1" applyFont="1" applyFill="1"/>
    <xf numFmtId="0" fontId="11" fillId="0" borderId="0" xfId="2" applyFont="1" applyAlignment="1">
      <alignment vertical="center"/>
    </xf>
    <xf numFmtId="188" fontId="6" fillId="0" borderId="0" xfId="6" applyNumberFormat="1" applyFont="1" applyFill="1"/>
    <xf numFmtId="188" fontId="11" fillId="0" borderId="1" xfId="1" applyNumberFormat="1" applyFont="1" applyFill="1" applyBorder="1"/>
    <xf numFmtId="0" fontId="14" fillId="0" borderId="0" xfId="2" applyFont="1"/>
    <xf numFmtId="188" fontId="6" fillId="0" borderId="0" xfId="2" applyNumberFormat="1" applyFont="1"/>
    <xf numFmtId="188" fontId="6" fillId="0" borderId="1" xfId="6" applyNumberFormat="1" applyFont="1" applyFill="1" applyBorder="1"/>
    <xf numFmtId="188" fontId="6" fillId="0" borderId="2" xfId="6" applyNumberFormat="1" applyFont="1" applyFill="1" applyBorder="1"/>
    <xf numFmtId="188" fontId="11" fillId="0" borderId="5" xfId="1" applyNumberFormat="1" applyFont="1" applyFill="1" applyBorder="1"/>
    <xf numFmtId="189" fontId="15" fillId="0" borderId="0" xfId="2" applyNumberFormat="1" applyFont="1"/>
    <xf numFmtId="43" fontId="11" fillId="0" borderId="0" xfId="1" applyFont="1" applyFill="1" applyBorder="1"/>
    <xf numFmtId="43" fontId="6" fillId="0" borderId="0" xfId="1" applyFont="1" applyFill="1"/>
    <xf numFmtId="43" fontId="6" fillId="0" borderId="0" xfId="1" applyFont="1" applyFill="1" applyBorder="1"/>
    <xf numFmtId="0" fontId="14" fillId="0" borderId="0" xfId="7" applyFont="1"/>
    <xf numFmtId="0" fontId="16" fillId="0" borderId="0" xfId="2" applyFont="1" applyAlignment="1">
      <alignment horizontal="left"/>
    </xf>
    <xf numFmtId="43" fontId="11" fillId="0" borderId="0" xfId="1" applyFont="1" applyAlignment="1">
      <alignment horizontal="center"/>
    </xf>
    <xf numFmtId="43" fontId="17" fillId="0" borderId="0" xfId="1" applyFont="1" applyAlignment="1">
      <alignment horizontal="center"/>
    </xf>
    <xf numFmtId="43" fontId="11" fillId="0" borderId="1" xfId="1" applyFont="1" applyFill="1" applyBorder="1"/>
    <xf numFmtId="43" fontId="6" fillId="0" borderId="1" xfId="1" applyFont="1" applyFill="1" applyBorder="1"/>
    <xf numFmtId="43" fontId="11" fillId="0" borderId="4" xfId="1" applyFont="1" applyFill="1" applyBorder="1"/>
    <xf numFmtId="43" fontId="6" fillId="0" borderId="4" xfId="1" applyFont="1" applyFill="1" applyBorder="1"/>
    <xf numFmtId="43" fontId="11" fillId="0" borderId="0" xfId="1" applyFont="1" applyFill="1" applyAlignment="1">
      <alignment horizontal="center"/>
    </xf>
    <xf numFmtId="43" fontId="17" fillId="0" borderId="0" xfId="1" applyFont="1" applyFill="1" applyAlignment="1">
      <alignment horizontal="center"/>
    </xf>
    <xf numFmtId="189" fontId="15" fillId="0" borderId="0" xfId="2" applyNumberFormat="1" applyFont="1" applyAlignment="1">
      <alignment horizontal="left"/>
    </xf>
    <xf numFmtId="194" fontId="11" fillId="0" borderId="4" xfId="1" applyNumberFormat="1" applyFont="1" applyFill="1" applyBorder="1"/>
    <xf numFmtId="194" fontId="11" fillId="0" borderId="0" xfId="1" applyNumberFormat="1" applyFont="1" applyFill="1" applyBorder="1"/>
    <xf numFmtId="194" fontId="6" fillId="0" borderId="0" xfId="1" applyNumberFormat="1" applyFont="1" applyFill="1" applyBorder="1"/>
    <xf numFmtId="194" fontId="6" fillId="0" borderId="0" xfId="1" applyNumberFormat="1" applyFont="1" applyFill="1"/>
    <xf numFmtId="0" fontId="11" fillId="0" borderId="0" xfId="7" applyFont="1"/>
    <xf numFmtId="39" fontId="11" fillId="0" borderId="0" xfId="5" applyFont="1" applyAlignment="1">
      <alignment horizontal="left"/>
    </xf>
    <xf numFmtId="189" fontId="12" fillId="0" borderId="0" xfId="2" applyNumberFormat="1" applyFont="1"/>
    <xf numFmtId="189" fontId="18" fillId="0" borderId="0" xfId="2" applyNumberFormat="1" applyFont="1"/>
    <xf numFmtId="0" fontId="15" fillId="0" borderId="0" xfId="2" applyFont="1" applyAlignment="1">
      <alignment horizontal="left"/>
    </xf>
    <xf numFmtId="188" fontId="6" fillId="0" borderId="0" xfId="9" applyNumberFormat="1" applyFont="1" applyFill="1" applyAlignment="1">
      <alignment horizontal="center"/>
    </xf>
    <xf numFmtId="188" fontId="14" fillId="0" borderId="5" xfId="9" applyNumberFormat="1" applyFont="1" applyFill="1" applyBorder="1" applyAlignment="1"/>
    <xf numFmtId="188" fontId="14" fillId="0" borderId="0" xfId="9" applyNumberFormat="1" applyFont="1" applyFill="1" applyAlignment="1"/>
    <xf numFmtId="188" fontId="11" fillId="0" borderId="0" xfId="10" applyNumberFormat="1" applyFont="1" applyFill="1" applyAlignment="1"/>
    <xf numFmtId="188" fontId="6" fillId="0" borderId="0" xfId="9" applyNumberFormat="1" applyFont="1" applyFill="1" applyAlignment="1"/>
    <xf numFmtId="188" fontId="6" fillId="0" borderId="0" xfId="9" applyNumberFormat="1" applyFont="1" applyFill="1" applyBorder="1" applyAlignment="1"/>
    <xf numFmtId="0" fontId="15" fillId="0" borderId="0" xfId="2" applyFont="1"/>
    <xf numFmtId="188" fontId="6" fillId="0" borderId="0" xfId="2" applyNumberFormat="1" applyFont="1" applyAlignment="1">
      <alignment horizontal="center"/>
    </xf>
    <xf numFmtId="188" fontId="14" fillId="0" borderId="3" xfId="9" applyNumberFormat="1" applyFont="1" applyFill="1" applyBorder="1" applyAlignment="1"/>
    <xf numFmtId="188" fontId="14" fillId="0" borderId="0" xfId="9" applyNumberFormat="1" applyFont="1" applyFill="1" applyBorder="1" applyAlignment="1"/>
    <xf numFmtId="188" fontId="6" fillId="0" borderId="0" xfId="10" applyNumberFormat="1" applyFont="1" applyFill="1" applyAlignment="1"/>
    <xf numFmtId="43" fontId="6" fillId="0" borderId="0" xfId="2" applyNumberFormat="1" applyFont="1"/>
    <xf numFmtId="43" fontId="19" fillId="0" borderId="0" xfId="2" applyNumberFormat="1" applyFont="1"/>
    <xf numFmtId="189" fontId="12" fillId="0" borderId="0" xfId="2" applyNumberFormat="1" applyFont="1" applyAlignment="1">
      <alignment vertical="center"/>
    </xf>
    <xf numFmtId="189" fontId="6" fillId="0" borderId="0" xfId="2" applyNumberFormat="1" applyFont="1"/>
    <xf numFmtId="188" fontId="6" fillId="0" borderId="0" xfId="10" applyNumberFormat="1" applyFont="1" applyFill="1" applyAlignment="1">
      <alignment horizontal="center"/>
    </xf>
    <xf numFmtId="188" fontId="6" fillId="0" borderId="0" xfId="10" applyNumberFormat="1" applyFont="1" applyFill="1" applyBorder="1" applyAlignment="1"/>
    <xf numFmtId="0" fontId="14" fillId="0" borderId="0" xfId="2" applyFont="1" applyAlignment="1">
      <alignment horizontal="left"/>
    </xf>
    <xf numFmtId="188" fontId="14" fillId="0" borderId="0" xfId="10" applyNumberFormat="1" applyFont="1" applyFill="1" applyAlignment="1">
      <alignment horizontal="center"/>
    </xf>
    <xf numFmtId="188" fontId="14" fillId="0" borderId="0" xfId="10" applyNumberFormat="1" applyFont="1" applyFill="1" applyBorder="1" applyAlignment="1"/>
    <xf numFmtId="188" fontId="14" fillId="0" borderId="0" xfId="10" applyNumberFormat="1" applyFont="1" applyFill="1" applyAlignment="1"/>
    <xf numFmtId="188" fontId="14" fillId="0" borderId="0" xfId="3" applyFont="1" applyFill="1" applyAlignment="1"/>
    <xf numFmtId="188" fontId="6" fillId="0" borderId="0" xfId="3" applyFont="1" applyFill="1" applyBorder="1" applyAlignment="1"/>
    <xf numFmtId="188" fontId="6" fillId="0" borderId="0" xfId="3" applyFont="1" applyFill="1" applyAlignment="1"/>
    <xf numFmtId="188" fontId="14" fillId="0" borderId="0" xfId="2" applyNumberFormat="1" applyFont="1" applyAlignment="1">
      <alignment horizontal="center"/>
    </xf>
    <xf numFmtId="188" fontId="14" fillId="0" borderId="3" xfId="10" applyNumberFormat="1" applyFont="1" applyFill="1" applyBorder="1" applyAlignment="1"/>
    <xf numFmtId="188" fontId="6" fillId="0" borderId="0" xfId="3" applyFont="1" applyFill="1"/>
    <xf numFmtId="188" fontId="14" fillId="0" borderId="0" xfId="3" applyFont="1" applyFill="1" applyBorder="1" applyAlignment="1"/>
    <xf numFmtId="39" fontId="6" fillId="0" borderId="0" xfId="5" applyFont="1" applyAlignment="1">
      <alignment horizontal="left"/>
    </xf>
    <xf numFmtId="39" fontId="6" fillId="0" borderId="0" xfId="2" applyNumberFormat="1" applyFont="1"/>
    <xf numFmtId="192" fontId="6" fillId="0" borderId="0" xfId="2" applyNumberFormat="1" applyFont="1"/>
    <xf numFmtId="39" fontId="6" fillId="0" borderId="0" xfId="2" applyNumberFormat="1" applyFont="1" applyAlignment="1">
      <alignment horizontal="center"/>
    </xf>
    <xf numFmtId="43" fontId="20" fillId="0" borderId="0" xfId="2" applyNumberFormat="1" applyFont="1"/>
    <xf numFmtId="188" fontId="6" fillId="0" borderId="0" xfId="3" applyFont="1" applyFill="1" applyBorder="1"/>
    <xf numFmtId="195" fontId="6" fillId="0" borderId="0" xfId="3" applyNumberFormat="1" applyFont="1" applyFill="1"/>
    <xf numFmtId="4" fontId="6" fillId="0" borderId="0" xfId="2" applyNumberFormat="1" applyFont="1"/>
    <xf numFmtId="195" fontId="6" fillId="0" borderId="0" xfId="2" applyNumberFormat="1" applyFont="1"/>
    <xf numFmtId="196" fontId="6" fillId="0" borderId="0" xfId="2" applyNumberFormat="1" applyFont="1" applyAlignment="1">
      <alignment horizontal="left"/>
    </xf>
    <xf numFmtId="188" fontId="11" fillId="0" borderId="0" xfId="3" applyFont="1" applyFill="1"/>
    <xf numFmtId="188" fontId="11" fillId="0" borderId="0" xfId="3" applyFont="1" applyFill="1" applyBorder="1"/>
    <xf numFmtId="196" fontId="6" fillId="0" borderId="0" xfId="2" applyNumberFormat="1" applyFont="1" applyAlignment="1">
      <alignment horizontal="left" indent="1"/>
    </xf>
    <xf numFmtId="43" fontId="6" fillId="0" borderId="0" xfId="1" applyFont="1" applyFill="1" applyAlignment="1">
      <alignment horizontal="left" indent="1"/>
    </xf>
    <xf numFmtId="195" fontId="11" fillId="0" borderId="0" xfId="3" applyNumberFormat="1" applyFont="1" applyFill="1" applyBorder="1"/>
    <xf numFmtId="196" fontId="6" fillId="0" borderId="0" xfId="7" applyNumberFormat="1" applyFont="1" applyAlignment="1">
      <alignment horizontal="left" indent="1"/>
    </xf>
    <xf numFmtId="195" fontId="11" fillId="0" borderId="0" xfId="3" applyNumberFormat="1" applyFont="1" applyFill="1"/>
    <xf numFmtId="189" fontId="11" fillId="0" borderId="0" xfId="3" applyNumberFormat="1" applyFont="1" applyFill="1"/>
    <xf numFmtId="188" fontId="11" fillId="0" borderId="1" xfId="3" applyFont="1" applyFill="1" applyBorder="1"/>
    <xf numFmtId="0" fontId="11" fillId="0" borderId="0" xfId="2" applyFont="1" applyAlignment="1">
      <alignment horizontal="left"/>
    </xf>
    <xf numFmtId="195" fontId="17" fillId="0" borderId="0" xfId="3" applyNumberFormat="1" applyFont="1" applyFill="1" applyBorder="1"/>
    <xf numFmtId="188" fontId="11" fillId="0" borderId="0" xfId="3" quotePrefix="1" applyFont="1" applyFill="1"/>
    <xf numFmtId="195" fontId="11" fillId="0" borderId="0" xfId="3" quotePrefix="1" applyNumberFormat="1" applyFont="1" applyFill="1" applyBorder="1"/>
    <xf numFmtId="188" fontId="11" fillId="0" borderId="0" xfId="3" quotePrefix="1" applyFont="1" applyFill="1" applyBorder="1"/>
    <xf numFmtId="189" fontId="11" fillId="0" borderId="0" xfId="3" applyNumberFormat="1" applyFont="1" applyFill="1" applyBorder="1"/>
    <xf numFmtId="195" fontId="11" fillId="0" borderId="1" xfId="3" applyNumberFormat="1" applyFont="1" applyFill="1" applyBorder="1"/>
    <xf numFmtId="189" fontId="11" fillId="0" borderId="1" xfId="3" applyNumberFormat="1" applyFont="1" applyFill="1" applyBorder="1"/>
    <xf numFmtId="196" fontId="6" fillId="0" borderId="0" xfId="2" applyNumberFormat="1" applyFont="1"/>
    <xf numFmtId="43" fontId="6" fillId="0" borderId="0" xfId="1" applyFont="1" applyFill="1" applyAlignment="1">
      <alignment horizontal="left"/>
    </xf>
    <xf numFmtId="196" fontId="6" fillId="0" borderId="0" xfId="2" applyNumberFormat="1" applyFont="1" applyAlignment="1">
      <alignment horizontal="left" indent="2"/>
    </xf>
    <xf numFmtId="187" fontId="11" fillId="0" borderId="0" xfId="2" applyNumberFormat="1" applyFont="1"/>
    <xf numFmtId="43" fontId="11" fillId="0" borderId="0" xfId="2" applyNumberFormat="1" applyFont="1"/>
    <xf numFmtId="192" fontId="11" fillId="0" borderId="0" xfId="2" applyNumberFormat="1" applyFont="1" applyAlignment="1">
      <alignment horizontal="center"/>
    </xf>
    <xf numFmtId="188" fontId="11" fillId="0" borderId="0" xfId="11" applyNumberFormat="1" applyFont="1" applyFill="1"/>
    <xf numFmtId="0" fontId="6" fillId="0" borderId="0" xfId="2" applyFont="1" applyAlignment="1">
      <alignment horizontal="left"/>
    </xf>
    <xf numFmtId="195" fontId="11" fillId="0" borderId="0" xfId="11" applyNumberFormat="1" applyFont="1" applyFill="1"/>
    <xf numFmtId="189" fontId="11" fillId="0" borderId="0" xfId="11" applyNumberFormat="1" applyFont="1" applyFill="1"/>
    <xf numFmtId="188" fontId="11" fillId="0" borderId="2" xfId="11" applyNumberFormat="1" applyFont="1" applyFill="1" applyBorder="1"/>
    <xf numFmtId="188" fontId="11" fillId="0" borderId="0" xfId="11" applyNumberFormat="1" applyFont="1" applyFill="1" applyBorder="1"/>
    <xf numFmtId="49" fontId="21" fillId="0" borderId="0" xfId="12" applyNumberFormat="1" applyAlignment="1"/>
    <xf numFmtId="188" fontId="6" fillId="0" borderId="0" xfId="11" applyNumberFormat="1" applyFont="1" applyFill="1"/>
    <xf numFmtId="188" fontId="6" fillId="0" borderId="3" xfId="2" applyNumberFormat="1" applyFont="1" applyBorder="1"/>
    <xf numFmtId="188" fontId="22" fillId="0" borderId="0" xfId="3" applyFont="1" applyFill="1"/>
    <xf numFmtId="43" fontId="22" fillId="0" borderId="0" xfId="2" applyNumberFormat="1" applyFont="1"/>
    <xf numFmtId="0" fontId="22" fillId="0" borderId="0" xfId="2" applyFont="1"/>
    <xf numFmtId="188" fontId="11" fillId="0" borderId="0" xfId="1" applyNumberFormat="1" applyFont="1" applyFill="1" applyAlignment="1">
      <alignment horizontal="right"/>
    </xf>
    <xf numFmtId="0" fontId="14" fillId="0" borderId="1" xfId="2" applyFont="1" applyBorder="1" applyAlignment="1">
      <alignment horizontal="center"/>
    </xf>
    <xf numFmtId="43" fontId="15" fillId="0" borderId="2" xfId="1" applyFont="1" applyFill="1" applyBorder="1"/>
    <xf numFmtId="188" fontId="15" fillId="0" borderId="0" xfId="4" applyNumberFormat="1" applyFont="1" applyFill="1"/>
    <xf numFmtId="188" fontId="15" fillId="0" borderId="2" xfId="4" applyNumberFormat="1" applyFont="1" applyFill="1" applyBorder="1"/>
    <xf numFmtId="43" fontId="15" fillId="0" borderId="3" xfId="1" applyFont="1" applyFill="1" applyBorder="1"/>
    <xf numFmtId="188" fontId="15" fillId="0" borderId="3" xfId="4" applyNumberFormat="1" applyFont="1" applyFill="1" applyBorder="1"/>
    <xf numFmtId="188" fontId="15" fillId="0" borderId="2" xfId="3" applyFont="1" applyFill="1" applyBorder="1"/>
    <xf numFmtId="189" fontId="11" fillId="0" borderId="0" xfId="2" applyNumberFormat="1" applyFont="1" applyAlignment="1">
      <alignment horizontal="left"/>
    </xf>
    <xf numFmtId="188" fontId="15" fillId="0" borderId="2" xfId="1" applyNumberFormat="1" applyFont="1" applyFill="1" applyBorder="1"/>
    <xf numFmtId="188" fontId="15" fillId="0" borderId="0" xfId="1" applyNumberFormat="1" applyFont="1" applyFill="1"/>
    <xf numFmtId="188" fontId="15" fillId="0" borderId="0" xfId="1" applyNumberFormat="1" applyFont="1"/>
    <xf numFmtId="188" fontId="14" fillId="0" borderId="0" xfId="1" applyNumberFormat="1" applyFont="1" applyFill="1"/>
    <xf numFmtId="188" fontId="14" fillId="0" borderId="2" xfId="1" applyNumberFormat="1" applyFont="1" applyFill="1" applyBorder="1"/>
    <xf numFmtId="43" fontId="15" fillId="0" borderId="0" xfId="1" applyFont="1" applyFill="1"/>
    <xf numFmtId="43" fontId="14" fillId="0" borderId="0" xfId="1" applyFont="1" applyFill="1"/>
    <xf numFmtId="0" fontId="14" fillId="0" borderId="2" xfId="2" quotePrefix="1" applyFont="1" applyBorder="1" applyAlignment="1">
      <alignment horizontal="center"/>
    </xf>
    <xf numFmtId="0" fontId="15" fillId="0" borderId="0" xfId="2" applyFont="1" applyAlignment="1">
      <alignment horizontal="center"/>
    </xf>
    <xf numFmtId="43" fontId="15" fillId="0" borderId="2" xfId="1" quotePrefix="1" applyFont="1" applyFill="1" applyBorder="1" applyAlignment="1">
      <alignment horizontal="center"/>
    </xf>
    <xf numFmtId="15" fontId="15" fillId="0" borderId="2" xfId="2" quotePrefix="1" applyNumberFormat="1" applyFont="1" applyBorder="1" applyAlignment="1">
      <alignment horizontal="center"/>
    </xf>
    <xf numFmtId="43" fontId="16" fillId="0" borderId="0" xfId="1" quotePrefix="1" applyFont="1" applyFill="1" applyBorder="1" applyAlignment="1">
      <alignment horizontal="center"/>
    </xf>
    <xf numFmtId="0" fontId="16" fillId="0" borderId="0" xfId="2" applyFont="1"/>
    <xf numFmtId="189" fontId="16" fillId="0" borderId="0" xfId="2" applyNumberFormat="1" applyFont="1"/>
    <xf numFmtId="190" fontId="16" fillId="0" borderId="0" xfId="3" quotePrefix="1" applyNumberFormat="1" applyFont="1" applyFill="1" applyBorder="1" applyAlignment="1">
      <alignment horizontal="center"/>
    </xf>
    <xf numFmtId="43" fontId="16" fillId="0" borderId="0" xfId="1" quotePrefix="1" applyFont="1" applyFill="1" applyAlignment="1">
      <alignment horizontal="center"/>
    </xf>
    <xf numFmtId="188" fontId="16" fillId="0" borderId="0" xfId="3" quotePrefix="1" applyFont="1" applyFill="1" applyBorder="1" applyAlignment="1">
      <alignment horizontal="center"/>
    </xf>
    <xf numFmtId="0" fontId="15" fillId="0" borderId="1" xfId="2" applyFont="1" applyBorder="1"/>
    <xf numFmtId="43" fontId="15" fillId="0" borderId="0" xfId="1" applyFont="1"/>
    <xf numFmtId="0" fontId="14" fillId="0" borderId="0" xfId="2" applyFont="1" applyAlignment="1">
      <alignment horizontal="center"/>
    </xf>
    <xf numFmtId="0" fontId="15" fillId="0" borderId="2" xfId="1" quotePrefix="1" applyNumberFormat="1" applyFont="1" applyBorder="1" applyAlignment="1">
      <alignment horizontal="center"/>
    </xf>
    <xf numFmtId="0" fontId="15" fillId="0" borderId="0" xfId="1" applyNumberFormat="1" applyFont="1"/>
    <xf numFmtId="0" fontId="14" fillId="0" borderId="0" xfId="2" applyFont="1" applyAlignment="1">
      <alignment wrapText="1"/>
    </xf>
    <xf numFmtId="0" fontId="14" fillId="0" borderId="0" xfId="2" applyFont="1" applyAlignment="1">
      <alignment horizontal="center" wrapText="1"/>
    </xf>
    <xf numFmtId="0" fontId="14" fillId="0" borderId="1" xfId="2" applyFont="1" applyBorder="1" applyAlignment="1">
      <alignment horizontal="center" wrapText="1"/>
    </xf>
    <xf numFmtId="39" fontId="15" fillId="0" borderId="1" xfId="8" applyNumberFormat="1" applyFont="1" applyBorder="1" applyAlignment="1">
      <alignment horizontal="center"/>
    </xf>
    <xf numFmtId="0" fontId="14" fillId="0" borderId="5" xfId="2" applyFont="1" applyBorder="1"/>
    <xf numFmtId="39" fontId="23" fillId="0" borderId="0" xfId="8" applyNumberFormat="1" applyFont="1" applyAlignment="1">
      <alignment horizontal="center"/>
    </xf>
    <xf numFmtId="39" fontId="23" fillId="0" borderId="1" xfId="8" applyNumberFormat="1" applyFont="1" applyBorder="1" applyAlignment="1">
      <alignment horizontal="center"/>
    </xf>
    <xf numFmtId="188" fontId="15" fillId="0" borderId="5" xfId="1" applyNumberFormat="1" applyFont="1" applyFill="1" applyBorder="1"/>
    <xf numFmtId="188" fontId="14" fillId="0" borderId="5" xfId="1" applyNumberFormat="1" applyFont="1" applyFill="1" applyBorder="1"/>
    <xf numFmtId="196" fontId="16" fillId="0" borderId="0" xfId="13" applyNumberFormat="1" applyFont="1" applyAlignment="1">
      <alignment horizontal="left" vertical="center"/>
    </xf>
    <xf numFmtId="196" fontId="21" fillId="0" borderId="0" xfId="14" applyNumberFormat="1" applyFont="1" applyAlignment="1">
      <alignment horizontal="left" vertical="center"/>
    </xf>
    <xf numFmtId="196" fontId="21" fillId="0" borderId="0" xfId="14" quotePrefix="1" applyNumberFormat="1" applyFont="1" applyAlignment="1">
      <alignment horizontal="left" vertical="center"/>
    </xf>
    <xf numFmtId="0" fontId="15" fillId="0" borderId="0" xfId="2" applyFont="1" applyAlignment="1">
      <alignment horizontal="right"/>
    </xf>
    <xf numFmtId="188" fontId="26" fillId="0" borderId="0" xfId="9" applyNumberFormat="1" applyFont="1" applyFill="1" applyAlignment="1">
      <alignment horizontal="center"/>
    </xf>
    <xf numFmtId="0" fontId="26" fillId="0" borderId="0" xfId="2" applyFont="1"/>
    <xf numFmtId="188" fontId="26" fillId="0" borderId="0" xfId="9" applyNumberFormat="1" applyFont="1" applyFill="1" applyAlignment="1"/>
    <xf numFmtId="188" fontId="26" fillId="0" borderId="0" xfId="9" applyNumberFormat="1" applyFont="1" applyFill="1" applyBorder="1" applyAlignment="1"/>
    <xf numFmtId="0" fontId="25" fillId="0" borderId="0" xfId="2" applyFont="1"/>
    <xf numFmtId="0" fontId="15" fillId="0" borderId="1" xfId="2" applyFont="1" applyBorder="1" applyAlignment="1">
      <alignment horizontal="center"/>
    </xf>
    <xf numFmtId="0" fontId="14" fillId="0" borderId="1" xfId="2" applyFont="1" applyBorder="1" applyAlignment="1">
      <alignment horizontal="center"/>
    </xf>
    <xf numFmtId="43" fontId="15" fillId="0" borderId="1" xfId="1" applyFont="1" applyBorder="1" applyAlignment="1">
      <alignment horizontal="center"/>
    </xf>
    <xf numFmtId="43" fontId="14" fillId="0" borderId="1" xfId="1" applyFont="1" applyBorder="1" applyAlignment="1">
      <alignment horizontal="center"/>
    </xf>
    <xf numFmtId="43" fontId="14" fillId="2" borderId="1" xfId="1" applyFont="1" applyFill="1" applyBorder="1" applyAlignment="1">
      <alignment horizontal="center"/>
    </xf>
    <xf numFmtId="0" fontId="14" fillId="0" borderId="5" xfId="2" applyFont="1" applyBorder="1" applyAlignment="1">
      <alignment horizontal="center"/>
    </xf>
  </cellXfs>
  <cellStyles count="15">
    <cellStyle name="Comma" xfId="1" builtinId="3"/>
    <cellStyle name="Comma 15 2 2" xfId="3"/>
    <cellStyle name="Comma 30 4" xfId="4"/>
    <cellStyle name="Comma 31 2" xfId="6"/>
    <cellStyle name="Comma 33 2 3" xfId="10"/>
    <cellStyle name="Comma 34 2 3" xfId="9"/>
    <cellStyle name="Comma 35 2" xfId="11"/>
    <cellStyle name="Normal" xfId="0" builtinId="0"/>
    <cellStyle name="Normal - Style1 10" xfId="14"/>
    <cellStyle name="Normal 120 2" xfId="8"/>
    <cellStyle name="Normal 2 3 8" xfId="2"/>
    <cellStyle name="Normal 2 3 8 2" xfId="7"/>
    <cellStyle name="Normal 219" xfId="12"/>
    <cellStyle name="Normal_EGCO_June10 TE" xfId="13"/>
    <cellStyle name="ปกติ_Sheet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9.9978637043366805E-2"/>
  </sheetPr>
  <dimension ref="A1:AA81"/>
  <sheetViews>
    <sheetView view="pageBreakPreview" zoomScaleNormal="85" zoomScaleSheetLayoutView="100" workbookViewId="0">
      <selection activeCell="R23" sqref="R23"/>
    </sheetView>
  </sheetViews>
  <sheetFormatPr defaultColWidth="8.875" defaultRowHeight="21" x14ac:dyDescent="0.45"/>
  <cols>
    <col min="1" max="2" width="4.125" style="2" customWidth="1"/>
    <col min="3" max="6" width="9.125" style="2" customWidth="1"/>
    <col min="7" max="7" width="1.75" style="2" customWidth="1"/>
    <col min="8" max="8" width="6.25" style="3" customWidth="1"/>
    <col min="9" max="9" width="1.25" style="2" customWidth="1"/>
    <col min="10" max="10" width="14.75" style="4" customWidth="1"/>
    <col min="11" max="11" width="0.875" style="2" customWidth="1"/>
    <col min="12" max="12" width="14.75" style="4" customWidth="1"/>
    <col min="13" max="13" width="0.875" style="2" customWidth="1"/>
    <col min="14" max="14" width="14.75" style="4" customWidth="1"/>
    <col min="15" max="15" width="0.875" style="2" customWidth="1"/>
    <col min="16" max="16" width="14.75" style="2" customWidth="1"/>
    <col min="17" max="17" width="0.875" style="2" customWidth="1"/>
    <col min="18" max="18" width="12.875" style="2" bestFit="1" customWidth="1"/>
    <col min="19" max="19" width="12" style="5" bestFit="1" customWidth="1"/>
    <col min="20" max="21" width="8.875" style="5"/>
    <col min="22" max="22" width="15.25" style="5" bestFit="1" customWidth="1"/>
    <col min="23" max="23" width="8.875" style="5"/>
    <col min="24" max="24" width="15.25" style="5" bestFit="1" customWidth="1"/>
    <col min="25" max="27" width="8.875" style="5"/>
    <col min="28" max="191" width="8.875" style="2"/>
    <col min="192" max="192" width="2.25" style="2" customWidth="1"/>
    <col min="193" max="193" width="1.875" style="2" customWidth="1"/>
    <col min="194" max="194" width="34.25" style="2" customWidth="1"/>
    <col min="195" max="195" width="0.625" style="2" customWidth="1"/>
    <col min="196" max="196" width="6.25" style="2" customWidth="1"/>
    <col min="197" max="197" width="0.25" style="2" customWidth="1"/>
    <col min="198" max="198" width="14.625" style="2" customWidth="1"/>
    <col min="199" max="199" width="0.25" style="2" customWidth="1"/>
    <col min="200" max="200" width="15.125" style="2" customWidth="1"/>
    <col min="201" max="201" width="1" style="2" customWidth="1"/>
    <col min="202" max="202" width="13.25" style="2" customWidth="1"/>
    <col min="203" max="203" width="0.25" style="2" customWidth="1"/>
    <col min="204" max="204" width="14.25" style="2" customWidth="1"/>
    <col min="205" max="205" width="0.25" style="2" customWidth="1"/>
    <col min="206" max="206" width="15.25" style="2" customWidth="1"/>
    <col min="207" max="207" width="0.25" style="2" customWidth="1"/>
    <col min="208" max="208" width="13.25" style="2" customWidth="1"/>
    <col min="209" max="209" width="3.25" style="2" customWidth="1"/>
    <col min="210" max="211" width="0" style="2" hidden="1" customWidth="1"/>
    <col min="212" max="447" width="8.875" style="2"/>
    <col min="448" max="448" width="2.25" style="2" customWidth="1"/>
    <col min="449" max="449" width="1.875" style="2" customWidth="1"/>
    <col min="450" max="450" width="34.25" style="2" customWidth="1"/>
    <col min="451" max="451" width="0.625" style="2" customWidth="1"/>
    <col min="452" max="452" width="6.25" style="2" customWidth="1"/>
    <col min="453" max="453" width="0.25" style="2" customWidth="1"/>
    <col min="454" max="454" width="14.625" style="2" customWidth="1"/>
    <col min="455" max="455" width="0.25" style="2" customWidth="1"/>
    <col min="456" max="456" width="15.125" style="2" customWidth="1"/>
    <col min="457" max="457" width="1" style="2" customWidth="1"/>
    <col min="458" max="458" width="13.25" style="2" customWidth="1"/>
    <col min="459" max="459" width="0.25" style="2" customWidth="1"/>
    <col min="460" max="460" width="14.25" style="2" customWidth="1"/>
    <col min="461" max="461" width="0.25" style="2" customWidth="1"/>
    <col min="462" max="462" width="15.25" style="2" customWidth="1"/>
    <col min="463" max="463" width="0.25" style="2" customWidth="1"/>
    <col min="464" max="464" width="13.25" style="2" customWidth="1"/>
    <col min="465" max="465" width="3.25" style="2" customWidth="1"/>
    <col min="466" max="467" width="0" style="2" hidden="1" customWidth="1"/>
    <col min="468" max="703" width="8.875" style="2"/>
    <col min="704" max="704" width="2.25" style="2" customWidth="1"/>
    <col min="705" max="705" width="1.875" style="2" customWidth="1"/>
    <col min="706" max="706" width="34.25" style="2" customWidth="1"/>
    <col min="707" max="707" width="0.625" style="2" customWidth="1"/>
    <col min="708" max="708" width="6.25" style="2" customWidth="1"/>
    <col min="709" max="709" width="0.25" style="2" customWidth="1"/>
    <col min="710" max="710" width="14.625" style="2" customWidth="1"/>
    <col min="711" max="711" width="0.25" style="2" customWidth="1"/>
    <col min="712" max="712" width="15.125" style="2" customWidth="1"/>
    <col min="713" max="713" width="1" style="2" customWidth="1"/>
    <col min="714" max="714" width="13.25" style="2" customWidth="1"/>
    <col min="715" max="715" width="0.25" style="2" customWidth="1"/>
    <col min="716" max="716" width="14.25" style="2" customWidth="1"/>
    <col min="717" max="717" width="0.25" style="2" customWidth="1"/>
    <col min="718" max="718" width="15.25" style="2" customWidth="1"/>
    <col min="719" max="719" width="0.25" style="2" customWidth="1"/>
    <col min="720" max="720" width="13.25" style="2" customWidth="1"/>
    <col min="721" max="721" width="3.25" style="2" customWidth="1"/>
    <col min="722" max="723" width="0" style="2" hidden="1" customWidth="1"/>
    <col min="724" max="959" width="8.875" style="2"/>
    <col min="960" max="960" width="2.25" style="2" customWidth="1"/>
    <col min="961" max="961" width="1.875" style="2" customWidth="1"/>
    <col min="962" max="962" width="34.25" style="2" customWidth="1"/>
    <col min="963" max="963" width="0.625" style="2" customWidth="1"/>
    <col min="964" max="964" width="6.25" style="2" customWidth="1"/>
    <col min="965" max="965" width="0.25" style="2" customWidth="1"/>
    <col min="966" max="966" width="14.625" style="2" customWidth="1"/>
    <col min="967" max="967" width="0.25" style="2" customWidth="1"/>
    <col min="968" max="968" width="15.125" style="2" customWidth="1"/>
    <col min="969" max="969" width="1" style="2" customWidth="1"/>
    <col min="970" max="970" width="13.25" style="2" customWidth="1"/>
    <col min="971" max="971" width="0.25" style="2" customWidth="1"/>
    <col min="972" max="972" width="14.25" style="2" customWidth="1"/>
    <col min="973" max="973" width="0.25" style="2" customWidth="1"/>
    <col min="974" max="974" width="15.25" style="2" customWidth="1"/>
    <col min="975" max="975" width="0.25" style="2" customWidth="1"/>
    <col min="976" max="976" width="13.25" style="2" customWidth="1"/>
    <col min="977" max="977" width="3.25" style="2" customWidth="1"/>
    <col min="978" max="979" width="0" style="2" hidden="1" customWidth="1"/>
    <col min="980" max="1215" width="8.875" style="2"/>
    <col min="1216" max="1216" width="2.25" style="2" customWidth="1"/>
    <col min="1217" max="1217" width="1.875" style="2" customWidth="1"/>
    <col min="1218" max="1218" width="34.25" style="2" customWidth="1"/>
    <col min="1219" max="1219" width="0.625" style="2" customWidth="1"/>
    <col min="1220" max="1220" width="6.25" style="2" customWidth="1"/>
    <col min="1221" max="1221" width="0.25" style="2" customWidth="1"/>
    <col min="1222" max="1222" width="14.625" style="2" customWidth="1"/>
    <col min="1223" max="1223" width="0.25" style="2" customWidth="1"/>
    <col min="1224" max="1224" width="15.125" style="2" customWidth="1"/>
    <col min="1225" max="1225" width="1" style="2" customWidth="1"/>
    <col min="1226" max="1226" width="13.25" style="2" customWidth="1"/>
    <col min="1227" max="1227" width="0.25" style="2" customWidth="1"/>
    <col min="1228" max="1228" width="14.25" style="2" customWidth="1"/>
    <col min="1229" max="1229" width="0.25" style="2" customWidth="1"/>
    <col min="1230" max="1230" width="15.25" style="2" customWidth="1"/>
    <col min="1231" max="1231" width="0.25" style="2" customWidth="1"/>
    <col min="1232" max="1232" width="13.25" style="2" customWidth="1"/>
    <col min="1233" max="1233" width="3.25" style="2" customWidth="1"/>
    <col min="1234" max="1235" width="0" style="2" hidden="1" customWidth="1"/>
    <col min="1236" max="1471" width="8.875" style="2"/>
    <col min="1472" max="1472" width="2.25" style="2" customWidth="1"/>
    <col min="1473" max="1473" width="1.875" style="2" customWidth="1"/>
    <col min="1474" max="1474" width="34.25" style="2" customWidth="1"/>
    <col min="1475" max="1475" width="0.625" style="2" customWidth="1"/>
    <col min="1476" max="1476" width="6.25" style="2" customWidth="1"/>
    <col min="1477" max="1477" width="0.25" style="2" customWidth="1"/>
    <col min="1478" max="1478" width="14.625" style="2" customWidth="1"/>
    <col min="1479" max="1479" width="0.25" style="2" customWidth="1"/>
    <col min="1480" max="1480" width="15.125" style="2" customWidth="1"/>
    <col min="1481" max="1481" width="1" style="2" customWidth="1"/>
    <col min="1482" max="1482" width="13.25" style="2" customWidth="1"/>
    <col min="1483" max="1483" width="0.25" style="2" customWidth="1"/>
    <col min="1484" max="1484" width="14.25" style="2" customWidth="1"/>
    <col min="1485" max="1485" width="0.25" style="2" customWidth="1"/>
    <col min="1486" max="1486" width="15.25" style="2" customWidth="1"/>
    <col min="1487" max="1487" width="0.25" style="2" customWidth="1"/>
    <col min="1488" max="1488" width="13.25" style="2" customWidth="1"/>
    <col min="1489" max="1489" width="3.25" style="2" customWidth="1"/>
    <col min="1490" max="1491" width="0" style="2" hidden="1" customWidth="1"/>
    <col min="1492" max="1727" width="8.875" style="2"/>
    <col min="1728" max="1728" width="2.25" style="2" customWidth="1"/>
    <col min="1729" max="1729" width="1.875" style="2" customWidth="1"/>
    <col min="1730" max="1730" width="34.25" style="2" customWidth="1"/>
    <col min="1731" max="1731" width="0.625" style="2" customWidth="1"/>
    <col min="1732" max="1732" width="6.25" style="2" customWidth="1"/>
    <col min="1733" max="1733" width="0.25" style="2" customWidth="1"/>
    <col min="1734" max="1734" width="14.625" style="2" customWidth="1"/>
    <col min="1735" max="1735" width="0.25" style="2" customWidth="1"/>
    <col min="1736" max="1736" width="15.125" style="2" customWidth="1"/>
    <col min="1737" max="1737" width="1" style="2" customWidth="1"/>
    <col min="1738" max="1738" width="13.25" style="2" customWidth="1"/>
    <col min="1739" max="1739" width="0.25" style="2" customWidth="1"/>
    <col min="1740" max="1740" width="14.25" style="2" customWidth="1"/>
    <col min="1741" max="1741" width="0.25" style="2" customWidth="1"/>
    <col min="1742" max="1742" width="15.25" style="2" customWidth="1"/>
    <col min="1743" max="1743" width="0.25" style="2" customWidth="1"/>
    <col min="1744" max="1744" width="13.25" style="2" customWidth="1"/>
    <col min="1745" max="1745" width="3.25" style="2" customWidth="1"/>
    <col min="1746" max="1747" width="0" style="2" hidden="1" customWidth="1"/>
    <col min="1748" max="1983" width="8.875" style="2"/>
    <col min="1984" max="1984" width="2.25" style="2" customWidth="1"/>
    <col min="1985" max="1985" width="1.875" style="2" customWidth="1"/>
    <col min="1986" max="1986" width="34.25" style="2" customWidth="1"/>
    <col min="1987" max="1987" width="0.625" style="2" customWidth="1"/>
    <col min="1988" max="1988" width="6.25" style="2" customWidth="1"/>
    <col min="1989" max="1989" width="0.25" style="2" customWidth="1"/>
    <col min="1990" max="1990" width="14.625" style="2" customWidth="1"/>
    <col min="1991" max="1991" width="0.25" style="2" customWidth="1"/>
    <col min="1992" max="1992" width="15.125" style="2" customWidth="1"/>
    <col min="1993" max="1993" width="1" style="2" customWidth="1"/>
    <col min="1994" max="1994" width="13.25" style="2" customWidth="1"/>
    <col min="1995" max="1995" width="0.25" style="2" customWidth="1"/>
    <col min="1996" max="1996" width="14.25" style="2" customWidth="1"/>
    <col min="1997" max="1997" width="0.25" style="2" customWidth="1"/>
    <col min="1998" max="1998" width="15.25" style="2" customWidth="1"/>
    <col min="1999" max="1999" width="0.25" style="2" customWidth="1"/>
    <col min="2000" max="2000" width="13.25" style="2" customWidth="1"/>
    <col min="2001" max="2001" width="3.25" style="2" customWidth="1"/>
    <col min="2002" max="2003" width="0" style="2" hidden="1" customWidth="1"/>
    <col min="2004" max="2239" width="8.875" style="2"/>
    <col min="2240" max="2240" width="2.25" style="2" customWidth="1"/>
    <col min="2241" max="2241" width="1.875" style="2" customWidth="1"/>
    <col min="2242" max="2242" width="34.25" style="2" customWidth="1"/>
    <col min="2243" max="2243" width="0.625" style="2" customWidth="1"/>
    <col min="2244" max="2244" width="6.25" style="2" customWidth="1"/>
    <col min="2245" max="2245" width="0.25" style="2" customWidth="1"/>
    <col min="2246" max="2246" width="14.625" style="2" customWidth="1"/>
    <col min="2247" max="2247" width="0.25" style="2" customWidth="1"/>
    <col min="2248" max="2248" width="15.125" style="2" customWidth="1"/>
    <col min="2249" max="2249" width="1" style="2" customWidth="1"/>
    <col min="2250" max="2250" width="13.25" style="2" customWidth="1"/>
    <col min="2251" max="2251" width="0.25" style="2" customWidth="1"/>
    <col min="2252" max="2252" width="14.25" style="2" customWidth="1"/>
    <col min="2253" max="2253" width="0.25" style="2" customWidth="1"/>
    <col min="2254" max="2254" width="15.25" style="2" customWidth="1"/>
    <col min="2255" max="2255" width="0.25" style="2" customWidth="1"/>
    <col min="2256" max="2256" width="13.25" style="2" customWidth="1"/>
    <col min="2257" max="2257" width="3.25" style="2" customWidth="1"/>
    <col min="2258" max="2259" width="0" style="2" hidden="1" customWidth="1"/>
    <col min="2260" max="2495" width="8.875" style="2"/>
    <col min="2496" max="2496" width="2.25" style="2" customWidth="1"/>
    <col min="2497" max="2497" width="1.875" style="2" customWidth="1"/>
    <col min="2498" max="2498" width="34.25" style="2" customWidth="1"/>
    <col min="2499" max="2499" width="0.625" style="2" customWidth="1"/>
    <col min="2500" max="2500" width="6.25" style="2" customWidth="1"/>
    <col min="2501" max="2501" width="0.25" style="2" customWidth="1"/>
    <col min="2502" max="2502" width="14.625" style="2" customWidth="1"/>
    <col min="2503" max="2503" width="0.25" style="2" customWidth="1"/>
    <col min="2504" max="2504" width="15.125" style="2" customWidth="1"/>
    <col min="2505" max="2505" width="1" style="2" customWidth="1"/>
    <col min="2506" max="2506" width="13.25" style="2" customWidth="1"/>
    <col min="2507" max="2507" width="0.25" style="2" customWidth="1"/>
    <col min="2508" max="2508" width="14.25" style="2" customWidth="1"/>
    <col min="2509" max="2509" width="0.25" style="2" customWidth="1"/>
    <col min="2510" max="2510" width="15.25" style="2" customWidth="1"/>
    <col min="2511" max="2511" width="0.25" style="2" customWidth="1"/>
    <col min="2512" max="2512" width="13.25" style="2" customWidth="1"/>
    <col min="2513" max="2513" width="3.25" style="2" customWidth="1"/>
    <col min="2514" max="2515" width="0" style="2" hidden="1" customWidth="1"/>
    <col min="2516" max="2751" width="8.875" style="2"/>
    <col min="2752" max="2752" width="2.25" style="2" customWidth="1"/>
    <col min="2753" max="2753" width="1.875" style="2" customWidth="1"/>
    <col min="2754" max="2754" width="34.25" style="2" customWidth="1"/>
    <col min="2755" max="2755" width="0.625" style="2" customWidth="1"/>
    <col min="2756" max="2756" width="6.25" style="2" customWidth="1"/>
    <col min="2757" max="2757" width="0.25" style="2" customWidth="1"/>
    <col min="2758" max="2758" width="14.625" style="2" customWidth="1"/>
    <col min="2759" max="2759" width="0.25" style="2" customWidth="1"/>
    <col min="2760" max="2760" width="15.125" style="2" customWidth="1"/>
    <col min="2761" max="2761" width="1" style="2" customWidth="1"/>
    <col min="2762" max="2762" width="13.25" style="2" customWidth="1"/>
    <col min="2763" max="2763" width="0.25" style="2" customWidth="1"/>
    <col min="2764" max="2764" width="14.25" style="2" customWidth="1"/>
    <col min="2765" max="2765" width="0.25" style="2" customWidth="1"/>
    <col min="2766" max="2766" width="15.25" style="2" customWidth="1"/>
    <col min="2767" max="2767" width="0.25" style="2" customWidth="1"/>
    <col min="2768" max="2768" width="13.25" style="2" customWidth="1"/>
    <col min="2769" max="2769" width="3.25" style="2" customWidth="1"/>
    <col min="2770" max="2771" width="0" style="2" hidden="1" customWidth="1"/>
    <col min="2772" max="3007" width="8.875" style="2"/>
    <col min="3008" max="3008" width="2.25" style="2" customWidth="1"/>
    <col min="3009" max="3009" width="1.875" style="2" customWidth="1"/>
    <col min="3010" max="3010" width="34.25" style="2" customWidth="1"/>
    <col min="3011" max="3011" width="0.625" style="2" customWidth="1"/>
    <col min="3012" max="3012" width="6.25" style="2" customWidth="1"/>
    <col min="3013" max="3013" width="0.25" style="2" customWidth="1"/>
    <col min="3014" max="3014" width="14.625" style="2" customWidth="1"/>
    <col min="3015" max="3015" width="0.25" style="2" customWidth="1"/>
    <col min="3016" max="3016" width="15.125" style="2" customWidth="1"/>
    <col min="3017" max="3017" width="1" style="2" customWidth="1"/>
    <col min="3018" max="3018" width="13.25" style="2" customWidth="1"/>
    <col min="3019" max="3019" width="0.25" style="2" customWidth="1"/>
    <col min="3020" max="3020" width="14.25" style="2" customWidth="1"/>
    <col min="3021" max="3021" width="0.25" style="2" customWidth="1"/>
    <col min="3022" max="3022" width="15.25" style="2" customWidth="1"/>
    <col min="3023" max="3023" width="0.25" style="2" customWidth="1"/>
    <col min="3024" max="3024" width="13.25" style="2" customWidth="1"/>
    <col min="3025" max="3025" width="3.25" style="2" customWidth="1"/>
    <col min="3026" max="3027" width="0" style="2" hidden="1" customWidth="1"/>
    <col min="3028" max="3263" width="8.875" style="2"/>
    <col min="3264" max="3264" width="2.25" style="2" customWidth="1"/>
    <col min="3265" max="3265" width="1.875" style="2" customWidth="1"/>
    <col min="3266" max="3266" width="34.25" style="2" customWidth="1"/>
    <col min="3267" max="3267" width="0.625" style="2" customWidth="1"/>
    <col min="3268" max="3268" width="6.25" style="2" customWidth="1"/>
    <col min="3269" max="3269" width="0.25" style="2" customWidth="1"/>
    <col min="3270" max="3270" width="14.625" style="2" customWidth="1"/>
    <col min="3271" max="3271" width="0.25" style="2" customWidth="1"/>
    <col min="3272" max="3272" width="15.125" style="2" customWidth="1"/>
    <col min="3273" max="3273" width="1" style="2" customWidth="1"/>
    <col min="3274" max="3274" width="13.25" style="2" customWidth="1"/>
    <col min="3275" max="3275" width="0.25" style="2" customWidth="1"/>
    <col min="3276" max="3276" width="14.25" style="2" customWidth="1"/>
    <col min="3277" max="3277" width="0.25" style="2" customWidth="1"/>
    <col min="3278" max="3278" width="15.25" style="2" customWidth="1"/>
    <col min="3279" max="3279" width="0.25" style="2" customWidth="1"/>
    <col min="3280" max="3280" width="13.25" style="2" customWidth="1"/>
    <col min="3281" max="3281" width="3.25" style="2" customWidth="1"/>
    <col min="3282" max="3283" width="0" style="2" hidden="1" customWidth="1"/>
    <col min="3284" max="3519" width="8.875" style="2"/>
    <col min="3520" max="3520" width="2.25" style="2" customWidth="1"/>
    <col min="3521" max="3521" width="1.875" style="2" customWidth="1"/>
    <col min="3522" max="3522" width="34.25" style="2" customWidth="1"/>
    <col min="3523" max="3523" width="0.625" style="2" customWidth="1"/>
    <col min="3524" max="3524" width="6.25" style="2" customWidth="1"/>
    <col min="3525" max="3525" width="0.25" style="2" customWidth="1"/>
    <col min="3526" max="3526" width="14.625" style="2" customWidth="1"/>
    <col min="3527" max="3527" width="0.25" style="2" customWidth="1"/>
    <col min="3528" max="3528" width="15.125" style="2" customWidth="1"/>
    <col min="3529" max="3529" width="1" style="2" customWidth="1"/>
    <col min="3530" max="3530" width="13.25" style="2" customWidth="1"/>
    <col min="3531" max="3531" width="0.25" style="2" customWidth="1"/>
    <col min="3532" max="3532" width="14.25" style="2" customWidth="1"/>
    <col min="3533" max="3533" width="0.25" style="2" customWidth="1"/>
    <col min="3534" max="3534" width="15.25" style="2" customWidth="1"/>
    <col min="3535" max="3535" width="0.25" style="2" customWidth="1"/>
    <col min="3536" max="3536" width="13.25" style="2" customWidth="1"/>
    <col min="3537" max="3537" width="3.25" style="2" customWidth="1"/>
    <col min="3538" max="3539" width="0" style="2" hidden="1" customWidth="1"/>
    <col min="3540" max="3775" width="8.875" style="2"/>
    <col min="3776" max="3776" width="2.25" style="2" customWidth="1"/>
    <col min="3777" max="3777" width="1.875" style="2" customWidth="1"/>
    <col min="3778" max="3778" width="34.25" style="2" customWidth="1"/>
    <col min="3779" max="3779" width="0.625" style="2" customWidth="1"/>
    <col min="3780" max="3780" width="6.25" style="2" customWidth="1"/>
    <col min="3781" max="3781" width="0.25" style="2" customWidth="1"/>
    <col min="3782" max="3782" width="14.625" style="2" customWidth="1"/>
    <col min="3783" max="3783" width="0.25" style="2" customWidth="1"/>
    <col min="3784" max="3784" width="15.125" style="2" customWidth="1"/>
    <col min="3785" max="3785" width="1" style="2" customWidth="1"/>
    <col min="3786" max="3786" width="13.25" style="2" customWidth="1"/>
    <col min="3787" max="3787" width="0.25" style="2" customWidth="1"/>
    <col min="3788" max="3788" width="14.25" style="2" customWidth="1"/>
    <col min="3789" max="3789" width="0.25" style="2" customWidth="1"/>
    <col min="3790" max="3790" width="15.25" style="2" customWidth="1"/>
    <col min="3791" max="3791" width="0.25" style="2" customWidth="1"/>
    <col min="3792" max="3792" width="13.25" style="2" customWidth="1"/>
    <col min="3793" max="3793" width="3.25" style="2" customWidth="1"/>
    <col min="3794" max="3795" width="0" style="2" hidden="1" customWidth="1"/>
    <col min="3796" max="4031" width="8.875" style="2"/>
    <col min="4032" max="4032" width="2.25" style="2" customWidth="1"/>
    <col min="4033" max="4033" width="1.875" style="2" customWidth="1"/>
    <col min="4034" max="4034" width="34.25" style="2" customWidth="1"/>
    <col min="4035" max="4035" width="0.625" style="2" customWidth="1"/>
    <col min="4036" max="4036" width="6.25" style="2" customWidth="1"/>
    <col min="4037" max="4037" width="0.25" style="2" customWidth="1"/>
    <col min="4038" max="4038" width="14.625" style="2" customWidth="1"/>
    <col min="4039" max="4039" width="0.25" style="2" customWidth="1"/>
    <col min="4040" max="4040" width="15.125" style="2" customWidth="1"/>
    <col min="4041" max="4041" width="1" style="2" customWidth="1"/>
    <col min="4042" max="4042" width="13.25" style="2" customWidth="1"/>
    <col min="4043" max="4043" width="0.25" style="2" customWidth="1"/>
    <col min="4044" max="4044" width="14.25" style="2" customWidth="1"/>
    <col min="4045" max="4045" width="0.25" style="2" customWidth="1"/>
    <col min="4046" max="4046" width="15.25" style="2" customWidth="1"/>
    <col min="4047" max="4047" width="0.25" style="2" customWidth="1"/>
    <col min="4048" max="4048" width="13.25" style="2" customWidth="1"/>
    <col min="4049" max="4049" width="3.25" style="2" customWidth="1"/>
    <col min="4050" max="4051" width="0" style="2" hidden="1" customWidth="1"/>
    <col min="4052" max="4287" width="8.875" style="2"/>
    <col min="4288" max="4288" width="2.25" style="2" customWidth="1"/>
    <col min="4289" max="4289" width="1.875" style="2" customWidth="1"/>
    <col min="4290" max="4290" width="34.25" style="2" customWidth="1"/>
    <col min="4291" max="4291" width="0.625" style="2" customWidth="1"/>
    <col min="4292" max="4292" width="6.25" style="2" customWidth="1"/>
    <col min="4293" max="4293" width="0.25" style="2" customWidth="1"/>
    <col min="4294" max="4294" width="14.625" style="2" customWidth="1"/>
    <col min="4295" max="4295" width="0.25" style="2" customWidth="1"/>
    <col min="4296" max="4296" width="15.125" style="2" customWidth="1"/>
    <col min="4297" max="4297" width="1" style="2" customWidth="1"/>
    <col min="4298" max="4298" width="13.25" style="2" customWidth="1"/>
    <col min="4299" max="4299" width="0.25" style="2" customWidth="1"/>
    <col min="4300" max="4300" width="14.25" style="2" customWidth="1"/>
    <col min="4301" max="4301" width="0.25" style="2" customWidth="1"/>
    <col min="4302" max="4302" width="15.25" style="2" customWidth="1"/>
    <col min="4303" max="4303" width="0.25" style="2" customWidth="1"/>
    <col min="4304" max="4304" width="13.25" style="2" customWidth="1"/>
    <col min="4305" max="4305" width="3.25" style="2" customWidth="1"/>
    <col min="4306" max="4307" width="0" style="2" hidden="1" customWidth="1"/>
    <col min="4308" max="4543" width="8.875" style="2"/>
    <col min="4544" max="4544" width="2.25" style="2" customWidth="1"/>
    <col min="4545" max="4545" width="1.875" style="2" customWidth="1"/>
    <col min="4546" max="4546" width="34.25" style="2" customWidth="1"/>
    <col min="4547" max="4547" width="0.625" style="2" customWidth="1"/>
    <col min="4548" max="4548" width="6.25" style="2" customWidth="1"/>
    <col min="4549" max="4549" width="0.25" style="2" customWidth="1"/>
    <col min="4550" max="4550" width="14.625" style="2" customWidth="1"/>
    <col min="4551" max="4551" width="0.25" style="2" customWidth="1"/>
    <col min="4552" max="4552" width="15.125" style="2" customWidth="1"/>
    <col min="4553" max="4553" width="1" style="2" customWidth="1"/>
    <col min="4554" max="4554" width="13.25" style="2" customWidth="1"/>
    <col min="4555" max="4555" width="0.25" style="2" customWidth="1"/>
    <col min="4556" max="4556" width="14.25" style="2" customWidth="1"/>
    <col min="4557" max="4557" width="0.25" style="2" customWidth="1"/>
    <col min="4558" max="4558" width="15.25" style="2" customWidth="1"/>
    <col min="4559" max="4559" width="0.25" style="2" customWidth="1"/>
    <col min="4560" max="4560" width="13.25" style="2" customWidth="1"/>
    <col min="4561" max="4561" width="3.25" style="2" customWidth="1"/>
    <col min="4562" max="4563" width="0" style="2" hidden="1" customWidth="1"/>
    <col min="4564" max="4799" width="8.875" style="2"/>
    <col min="4800" max="4800" width="2.25" style="2" customWidth="1"/>
    <col min="4801" max="4801" width="1.875" style="2" customWidth="1"/>
    <col min="4802" max="4802" width="34.25" style="2" customWidth="1"/>
    <col min="4803" max="4803" width="0.625" style="2" customWidth="1"/>
    <col min="4804" max="4804" width="6.25" style="2" customWidth="1"/>
    <col min="4805" max="4805" width="0.25" style="2" customWidth="1"/>
    <col min="4806" max="4806" width="14.625" style="2" customWidth="1"/>
    <col min="4807" max="4807" width="0.25" style="2" customWidth="1"/>
    <col min="4808" max="4808" width="15.125" style="2" customWidth="1"/>
    <col min="4809" max="4809" width="1" style="2" customWidth="1"/>
    <col min="4810" max="4810" width="13.25" style="2" customWidth="1"/>
    <col min="4811" max="4811" width="0.25" style="2" customWidth="1"/>
    <col min="4812" max="4812" width="14.25" style="2" customWidth="1"/>
    <col min="4813" max="4813" width="0.25" style="2" customWidth="1"/>
    <col min="4814" max="4814" width="15.25" style="2" customWidth="1"/>
    <col min="4815" max="4815" width="0.25" style="2" customWidth="1"/>
    <col min="4816" max="4816" width="13.25" style="2" customWidth="1"/>
    <col min="4817" max="4817" width="3.25" style="2" customWidth="1"/>
    <col min="4818" max="4819" width="0" style="2" hidden="1" customWidth="1"/>
    <col min="4820" max="5055" width="8.875" style="2"/>
    <col min="5056" max="5056" width="2.25" style="2" customWidth="1"/>
    <col min="5057" max="5057" width="1.875" style="2" customWidth="1"/>
    <col min="5058" max="5058" width="34.25" style="2" customWidth="1"/>
    <col min="5059" max="5059" width="0.625" style="2" customWidth="1"/>
    <col min="5060" max="5060" width="6.25" style="2" customWidth="1"/>
    <col min="5061" max="5061" width="0.25" style="2" customWidth="1"/>
    <col min="5062" max="5062" width="14.625" style="2" customWidth="1"/>
    <col min="5063" max="5063" width="0.25" style="2" customWidth="1"/>
    <col min="5064" max="5064" width="15.125" style="2" customWidth="1"/>
    <col min="5065" max="5065" width="1" style="2" customWidth="1"/>
    <col min="5066" max="5066" width="13.25" style="2" customWidth="1"/>
    <col min="5067" max="5067" width="0.25" style="2" customWidth="1"/>
    <col min="5068" max="5068" width="14.25" style="2" customWidth="1"/>
    <col min="5069" max="5069" width="0.25" style="2" customWidth="1"/>
    <col min="5070" max="5070" width="15.25" style="2" customWidth="1"/>
    <col min="5071" max="5071" width="0.25" style="2" customWidth="1"/>
    <col min="5072" max="5072" width="13.25" style="2" customWidth="1"/>
    <col min="5073" max="5073" width="3.25" style="2" customWidth="1"/>
    <col min="5074" max="5075" width="0" style="2" hidden="1" customWidth="1"/>
    <col min="5076" max="5311" width="8.875" style="2"/>
    <col min="5312" max="5312" width="2.25" style="2" customWidth="1"/>
    <col min="5313" max="5313" width="1.875" style="2" customWidth="1"/>
    <col min="5314" max="5314" width="34.25" style="2" customWidth="1"/>
    <col min="5315" max="5315" width="0.625" style="2" customWidth="1"/>
    <col min="5316" max="5316" width="6.25" style="2" customWidth="1"/>
    <col min="5317" max="5317" width="0.25" style="2" customWidth="1"/>
    <col min="5318" max="5318" width="14.625" style="2" customWidth="1"/>
    <col min="5319" max="5319" width="0.25" style="2" customWidth="1"/>
    <col min="5320" max="5320" width="15.125" style="2" customWidth="1"/>
    <col min="5321" max="5321" width="1" style="2" customWidth="1"/>
    <col min="5322" max="5322" width="13.25" style="2" customWidth="1"/>
    <col min="5323" max="5323" width="0.25" style="2" customWidth="1"/>
    <col min="5324" max="5324" width="14.25" style="2" customWidth="1"/>
    <col min="5325" max="5325" width="0.25" style="2" customWidth="1"/>
    <col min="5326" max="5326" width="15.25" style="2" customWidth="1"/>
    <col min="5327" max="5327" width="0.25" style="2" customWidth="1"/>
    <col min="5328" max="5328" width="13.25" style="2" customWidth="1"/>
    <col min="5329" max="5329" width="3.25" style="2" customWidth="1"/>
    <col min="5330" max="5331" width="0" style="2" hidden="1" customWidth="1"/>
    <col min="5332" max="5567" width="8.875" style="2"/>
    <col min="5568" max="5568" width="2.25" style="2" customWidth="1"/>
    <col min="5569" max="5569" width="1.875" style="2" customWidth="1"/>
    <col min="5570" max="5570" width="34.25" style="2" customWidth="1"/>
    <col min="5571" max="5571" width="0.625" style="2" customWidth="1"/>
    <col min="5572" max="5572" width="6.25" style="2" customWidth="1"/>
    <col min="5573" max="5573" width="0.25" style="2" customWidth="1"/>
    <col min="5574" max="5574" width="14.625" style="2" customWidth="1"/>
    <col min="5575" max="5575" width="0.25" style="2" customWidth="1"/>
    <col min="5576" max="5576" width="15.125" style="2" customWidth="1"/>
    <col min="5577" max="5577" width="1" style="2" customWidth="1"/>
    <col min="5578" max="5578" width="13.25" style="2" customWidth="1"/>
    <col min="5579" max="5579" width="0.25" style="2" customWidth="1"/>
    <col min="5580" max="5580" width="14.25" style="2" customWidth="1"/>
    <col min="5581" max="5581" width="0.25" style="2" customWidth="1"/>
    <col min="5582" max="5582" width="15.25" style="2" customWidth="1"/>
    <col min="5583" max="5583" width="0.25" style="2" customWidth="1"/>
    <col min="5584" max="5584" width="13.25" style="2" customWidth="1"/>
    <col min="5585" max="5585" width="3.25" style="2" customWidth="1"/>
    <col min="5586" max="5587" width="0" style="2" hidden="1" customWidth="1"/>
    <col min="5588" max="5823" width="8.875" style="2"/>
    <col min="5824" max="5824" width="2.25" style="2" customWidth="1"/>
    <col min="5825" max="5825" width="1.875" style="2" customWidth="1"/>
    <col min="5826" max="5826" width="34.25" style="2" customWidth="1"/>
    <col min="5827" max="5827" width="0.625" style="2" customWidth="1"/>
    <col min="5828" max="5828" width="6.25" style="2" customWidth="1"/>
    <col min="5829" max="5829" width="0.25" style="2" customWidth="1"/>
    <col min="5830" max="5830" width="14.625" style="2" customWidth="1"/>
    <col min="5831" max="5831" width="0.25" style="2" customWidth="1"/>
    <col min="5832" max="5832" width="15.125" style="2" customWidth="1"/>
    <col min="5833" max="5833" width="1" style="2" customWidth="1"/>
    <col min="5834" max="5834" width="13.25" style="2" customWidth="1"/>
    <col min="5835" max="5835" width="0.25" style="2" customWidth="1"/>
    <col min="5836" max="5836" width="14.25" style="2" customWidth="1"/>
    <col min="5837" max="5837" width="0.25" style="2" customWidth="1"/>
    <col min="5838" max="5838" width="15.25" style="2" customWidth="1"/>
    <col min="5839" max="5839" width="0.25" style="2" customWidth="1"/>
    <col min="5840" max="5840" width="13.25" style="2" customWidth="1"/>
    <col min="5841" max="5841" width="3.25" style="2" customWidth="1"/>
    <col min="5842" max="5843" width="0" style="2" hidden="1" customWidth="1"/>
    <col min="5844" max="6079" width="8.875" style="2"/>
    <col min="6080" max="6080" width="2.25" style="2" customWidth="1"/>
    <col min="6081" max="6081" width="1.875" style="2" customWidth="1"/>
    <col min="6082" max="6082" width="34.25" style="2" customWidth="1"/>
    <col min="6083" max="6083" width="0.625" style="2" customWidth="1"/>
    <col min="6084" max="6084" width="6.25" style="2" customWidth="1"/>
    <col min="6085" max="6085" width="0.25" style="2" customWidth="1"/>
    <col min="6086" max="6086" width="14.625" style="2" customWidth="1"/>
    <col min="6087" max="6087" width="0.25" style="2" customWidth="1"/>
    <col min="6088" max="6088" width="15.125" style="2" customWidth="1"/>
    <col min="6089" max="6089" width="1" style="2" customWidth="1"/>
    <col min="6090" max="6090" width="13.25" style="2" customWidth="1"/>
    <col min="6091" max="6091" width="0.25" style="2" customWidth="1"/>
    <col min="6092" max="6092" width="14.25" style="2" customWidth="1"/>
    <col min="6093" max="6093" width="0.25" style="2" customWidth="1"/>
    <col min="6094" max="6094" width="15.25" style="2" customWidth="1"/>
    <col min="6095" max="6095" width="0.25" style="2" customWidth="1"/>
    <col min="6096" max="6096" width="13.25" style="2" customWidth="1"/>
    <col min="6097" max="6097" width="3.25" style="2" customWidth="1"/>
    <col min="6098" max="6099" width="0" style="2" hidden="1" customWidth="1"/>
    <col min="6100" max="6335" width="8.875" style="2"/>
    <col min="6336" max="6336" width="2.25" style="2" customWidth="1"/>
    <col min="6337" max="6337" width="1.875" style="2" customWidth="1"/>
    <col min="6338" max="6338" width="34.25" style="2" customWidth="1"/>
    <col min="6339" max="6339" width="0.625" style="2" customWidth="1"/>
    <col min="6340" max="6340" width="6.25" style="2" customWidth="1"/>
    <col min="6341" max="6341" width="0.25" style="2" customWidth="1"/>
    <col min="6342" max="6342" width="14.625" style="2" customWidth="1"/>
    <col min="6343" max="6343" width="0.25" style="2" customWidth="1"/>
    <col min="6344" max="6344" width="15.125" style="2" customWidth="1"/>
    <col min="6345" max="6345" width="1" style="2" customWidth="1"/>
    <col min="6346" max="6346" width="13.25" style="2" customWidth="1"/>
    <col min="6347" max="6347" width="0.25" style="2" customWidth="1"/>
    <col min="6348" max="6348" width="14.25" style="2" customWidth="1"/>
    <col min="6349" max="6349" width="0.25" style="2" customWidth="1"/>
    <col min="6350" max="6350" width="15.25" style="2" customWidth="1"/>
    <col min="6351" max="6351" width="0.25" style="2" customWidth="1"/>
    <col min="6352" max="6352" width="13.25" style="2" customWidth="1"/>
    <col min="6353" max="6353" width="3.25" style="2" customWidth="1"/>
    <col min="6354" max="6355" width="0" style="2" hidden="1" customWidth="1"/>
    <col min="6356" max="6591" width="8.875" style="2"/>
    <col min="6592" max="6592" width="2.25" style="2" customWidth="1"/>
    <col min="6593" max="6593" width="1.875" style="2" customWidth="1"/>
    <col min="6594" max="6594" width="34.25" style="2" customWidth="1"/>
    <col min="6595" max="6595" width="0.625" style="2" customWidth="1"/>
    <col min="6596" max="6596" width="6.25" style="2" customWidth="1"/>
    <col min="6597" max="6597" width="0.25" style="2" customWidth="1"/>
    <col min="6598" max="6598" width="14.625" style="2" customWidth="1"/>
    <col min="6599" max="6599" width="0.25" style="2" customWidth="1"/>
    <col min="6600" max="6600" width="15.125" style="2" customWidth="1"/>
    <col min="6601" max="6601" width="1" style="2" customWidth="1"/>
    <col min="6602" max="6602" width="13.25" style="2" customWidth="1"/>
    <col min="6603" max="6603" width="0.25" style="2" customWidth="1"/>
    <col min="6604" max="6604" width="14.25" style="2" customWidth="1"/>
    <col min="6605" max="6605" width="0.25" style="2" customWidth="1"/>
    <col min="6606" max="6606" width="15.25" style="2" customWidth="1"/>
    <col min="6607" max="6607" width="0.25" style="2" customWidth="1"/>
    <col min="6608" max="6608" width="13.25" style="2" customWidth="1"/>
    <col min="6609" max="6609" width="3.25" style="2" customWidth="1"/>
    <col min="6610" max="6611" width="0" style="2" hidden="1" customWidth="1"/>
    <col min="6612" max="6847" width="8.875" style="2"/>
    <col min="6848" max="6848" width="2.25" style="2" customWidth="1"/>
    <col min="6849" max="6849" width="1.875" style="2" customWidth="1"/>
    <col min="6850" max="6850" width="34.25" style="2" customWidth="1"/>
    <col min="6851" max="6851" width="0.625" style="2" customWidth="1"/>
    <col min="6852" max="6852" width="6.25" style="2" customWidth="1"/>
    <col min="6853" max="6853" width="0.25" style="2" customWidth="1"/>
    <col min="6854" max="6854" width="14.625" style="2" customWidth="1"/>
    <col min="6855" max="6855" width="0.25" style="2" customWidth="1"/>
    <col min="6856" max="6856" width="15.125" style="2" customWidth="1"/>
    <col min="6857" max="6857" width="1" style="2" customWidth="1"/>
    <col min="6858" max="6858" width="13.25" style="2" customWidth="1"/>
    <col min="6859" max="6859" width="0.25" style="2" customWidth="1"/>
    <col min="6860" max="6860" width="14.25" style="2" customWidth="1"/>
    <col min="6861" max="6861" width="0.25" style="2" customWidth="1"/>
    <col min="6862" max="6862" width="15.25" style="2" customWidth="1"/>
    <col min="6863" max="6863" width="0.25" style="2" customWidth="1"/>
    <col min="6864" max="6864" width="13.25" style="2" customWidth="1"/>
    <col min="6865" max="6865" width="3.25" style="2" customWidth="1"/>
    <col min="6866" max="6867" width="0" style="2" hidden="1" customWidth="1"/>
    <col min="6868" max="7103" width="8.875" style="2"/>
    <col min="7104" max="7104" width="2.25" style="2" customWidth="1"/>
    <col min="7105" max="7105" width="1.875" style="2" customWidth="1"/>
    <col min="7106" max="7106" width="34.25" style="2" customWidth="1"/>
    <col min="7107" max="7107" width="0.625" style="2" customWidth="1"/>
    <col min="7108" max="7108" width="6.25" style="2" customWidth="1"/>
    <col min="7109" max="7109" width="0.25" style="2" customWidth="1"/>
    <col min="7110" max="7110" width="14.625" style="2" customWidth="1"/>
    <col min="7111" max="7111" width="0.25" style="2" customWidth="1"/>
    <col min="7112" max="7112" width="15.125" style="2" customWidth="1"/>
    <col min="7113" max="7113" width="1" style="2" customWidth="1"/>
    <col min="7114" max="7114" width="13.25" style="2" customWidth="1"/>
    <col min="7115" max="7115" width="0.25" style="2" customWidth="1"/>
    <col min="7116" max="7116" width="14.25" style="2" customWidth="1"/>
    <col min="7117" max="7117" width="0.25" style="2" customWidth="1"/>
    <col min="7118" max="7118" width="15.25" style="2" customWidth="1"/>
    <col min="7119" max="7119" width="0.25" style="2" customWidth="1"/>
    <col min="7120" max="7120" width="13.25" style="2" customWidth="1"/>
    <col min="7121" max="7121" width="3.25" style="2" customWidth="1"/>
    <col min="7122" max="7123" width="0" style="2" hidden="1" customWidth="1"/>
    <col min="7124" max="7359" width="8.875" style="2"/>
    <col min="7360" max="7360" width="2.25" style="2" customWidth="1"/>
    <col min="7361" max="7361" width="1.875" style="2" customWidth="1"/>
    <col min="7362" max="7362" width="34.25" style="2" customWidth="1"/>
    <col min="7363" max="7363" width="0.625" style="2" customWidth="1"/>
    <col min="7364" max="7364" width="6.25" style="2" customWidth="1"/>
    <col min="7365" max="7365" width="0.25" style="2" customWidth="1"/>
    <col min="7366" max="7366" width="14.625" style="2" customWidth="1"/>
    <col min="7367" max="7367" width="0.25" style="2" customWidth="1"/>
    <col min="7368" max="7368" width="15.125" style="2" customWidth="1"/>
    <col min="7369" max="7369" width="1" style="2" customWidth="1"/>
    <col min="7370" max="7370" width="13.25" style="2" customWidth="1"/>
    <col min="7371" max="7371" width="0.25" style="2" customWidth="1"/>
    <col min="7372" max="7372" width="14.25" style="2" customWidth="1"/>
    <col min="7373" max="7373" width="0.25" style="2" customWidth="1"/>
    <col min="7374" max="7374" width="15.25" style="2" customWidth="1"/>
    <col min="7375" max="7375" width="0.25" style="2" customWidth="1"/>
    <col min="7376" max="7376" width="13.25" style="2" customWidth="1"/>
    <col min="7377" max="7377" width="3.25" style="2" customWidth="1"/>
    <col min="7378" max="7379" width="0" style="2" hidden="1" customWidth="1"/>
    <col min="7380" max="7615" width="8.875" style="2"/>
    <col min="7616" max="7616" width="2.25" style="2" customWidth="1"/>
    <col min="7617" max="7617" width="1.875" style="2" customWidth="1"/>
    <col min="7618" max="7618" width="34.25" style="2" customWidth="1"/>
    <col min="7619" max="7619" width="0.625" style="2" customWidth="1"/>
    <col min="7620" max="7620" width="6.25" style="2" customWidth="1"/>
    <col min="7621" max="7621" width="0.25" style="2" customWidth="1"/>
    <col min="7622" max="7622" width="14.625" style="2" customWidth="1"/>
    <col min="7623" max="7623" width="0.25" style="2" customWidth="1"/>
    <col min="7624" max="7624" width="15.125" style="2" customWidth="1"/>
    <col min="7625" max="7625" width="1" style="2" customWidth="1"/>
    <col min="7626" max="7626" width="13.25" style="2" customWidth="1"/>
    <col min="7627" max="7627" width="0.25" style="2" customWidth="1"/>
    <col min="7628" max="7628" width="14.25" style="2" customWidth="1"/>
    <col min="7629" max="7629" width="0.25" style="2" customWidth="1"/>
    <col min="7630" max="7630" width="15.25" style="2" customWidth="1"/>
    <col min="7631" max="7631" width="0.25" style="2" customWidth="1"/>
    <col min="7632" max="7632" width="13.25" style="2" customWidth="1"/>
    <col min="7633" max="7633" width="3.25" style="2" customWidth="1"/>
    <col min="7634" max="7635" width="0" style="2" hidden="1" customWidth="1"/>
    <col min="7636" max="7871" width="8.875" style="2"/>
    <col min="7872" max="7872" width="2.25" style="2" customWidth="1"/>
    <col min="7873" max="7873" width="1.875" style="2" customWidth="1"/>
    <col min="7874" max="7874" width="34.25" style="2" customWidth="1"/>
    <col min="7875" max="7875" width="0.625" style="2" customWidth="1"/>
    <col min="7876" max="7876" width="6.25" style="2" customWidth="1"/>
    <col min="7877" max="7877" width="0.25" style="2" customWidth="1"/>
    <col min="7878" max="7878" width="14.625" style="2" customWidth="1"/>
    <col min="7879" max="7879" width="0.25" style="2" customWidth="1"/>
    <col min="7880" max="7880" width="15.125" style="2" customWidth="1"/>
    <col min="7881" max="7881" width="1" style="2" customWidth="1"/>
    <col min="7882" max="7882" width="13.25" style="2" customWidth="1"/>
    <col min="7883" max="7883" width="0.25" style="2" customWidth="1"/>
    <col min="7884" max="7884" width="14.25" style="2" customWidth="1"/>
    <col min="7885" max="7885" width="0.25" style="2" customWidth="1"/>
    <col min="7886" max="7886" width="15.25" style="2" customWidth="1"/>
    <col min="7887" max="7887" width="0.25" style="2" customWidth="1"/>
    <col min="7888" max="7888" width="13.25" style="2" customWidth="1"/>
    <col min="7889" max="7889" width="3.25" style="2" customWidth="1"/>
    <col min="7890" max="7891" width="0" style="2" hidden="1" customWidth="1"/>
    <col min="7892" max="8127" width="8.875" style="2"/>
    <col min="8128" max="8128" width="2.25" style="2" customWidth="1"/>
    <col min="8129" max="8129" width="1.875" style="2" customWidth="1"/>
    <col min="8130" max="8130" width="34.25" style="2" customWidth="1"/>
    <col min="8131" max="8131" width="0.625" style="2" customWidth="1"/>
    <col min="8132" max="8132" width="6.25" style="2" customWidth="1"/>
    <col min="8133" max="8133" width="0.25" style="2" customWidth="1"/>
    <col min="8134" max="8134" width="14.625" style="2" customWidth="1"/>
    <col min="8135" max="8135" width="0.25" style="2" customWidth="1"/>
    <col min="8136" max="8136" width="15.125" style="2" customWidth="1"/>
    <col min="8137" max="8137" width="1" style="2" customWidth="1"/>
    <col min="8138" max="8138" width="13.25" style="2" customWidth="1"/>
    <col min="8139" max="8139" width="0.25" style="2" customWidth="1"/>
    <col min="8140" max="8140" width="14.25" style="2" customWidth="1"/>
    <col min="8141" max="8141" width="0.25" style="2" customWidth="1"/>
    <col min="8142" max="8142" width="15.25" style="2" customWidth="1"/>
    <col min="8143" max="8143" width="0.25" style="2" customWidth="1"/>
    <col min="8144" max="8144" width="13.25" style="2" customWidth="1"/>
    <col min="8145" max="8145" width="3.25" style="2" customWidth="1"/>
    <col min="8146" max="8147" width="0" style="2" hidden="1" customWidth="1"/>
    <col min="8148" max="8383" width="8.875" style="2"/>
    <col min="8384" max="8384" width="2.25" style="2" customWidth="1"/>
    <col min="8385" max="8385" width="1.875" style="2" customWidth="1"/>
    <col min="8386" max="8386" width="34.25" style="2" customWidth="1"/>
    <col min="8387" max="8387" width="0.625" style="2" customWidth="1"/>
    <col min="8388" max="8388" width="6.25" style="2" customWidth="1"/>
    <col min="8389" max="8389" width="0.25" style="2" customWidth="1"/>
    <col min="8390" max="8390" width="14.625" style="2" customWidth="1"/>
    <col min="8391" max="8391" width="0.25" style="2" customWidth="1"/>
    <col min="8392" max="8392" width="15.125" style="2" customWidth="1"/>
    <col min="8393" max="8393" width="1" style="2" customWidth="1"/>
    <col min="8394" max="8394" width="13.25" style="2" customWidth="1"/>
    <col min="8395" max="8395" width="0.25" style="2" customWidth="1"/>
    <col min="8396" max="8396" width="14.25" style="2" customWidth="1"/>
    <col min="8397" max="8397" width="0.25" style="2" customWidth="1"/>
    <col min="8398" max="8398" width="15.25" style="2" customWidth="1"/>
    <col min="8399" max="8399" width="0.25" style="2" customWidth="1"/>
    <col min="8400" max="8400" width="13.25" style="2" customWidth="1"/>
    <col min="8401" max="8401" width="3.25" style="2" customWidth="1"/>
    <col min="8402" max="8403" width="0" style="2" hidden="1" customWidth="1"/>
    <col min="8404" max="8639" width="8.875" style="2"/>
    <col min="8640" max="8640" width="2.25" style="2" customWidth="1"/>
    <col min="8641" max="8641" width="1.875" style="2" customWidth="1"/>
    <col min="8642" max="8642" width="34.25" style="2" customWidth="1"/>
    <col min="8643" max="8643" width="0.625" style="2" customWidth="1"/>
    <col min="8644" max="8644" width="6.25" style="2" customWidth="1"/>
    <col min="8645" max="8645" width="0.25" style="2" customWidth="1"/>
    <col min="8646" max="8646" width="14.625" style="2" customWidth="1"/>
    <col min="8647" max="8647" width="0.25" style="2" customWidth="1"/>
    <col min="8648" max="8648" width="15.125" style="2" customWidth="1"/>
    <col min="8649" max="8649" width="1" style="2" customWidth="1"/>
    <col min="8650" max="8650" width="13.25" style="2" customWidth="1"/>
    <col min="8651" max="8651" width="0.25" style="2" customWidth="1"/>
    <col min="8652" max="8652" width="14.25" style="2" customWidth="1"/>
    <col min="8653" max="8653" width="0.25" style="2" customWidth="1"/>
    <col min="8654" max="8654" width="15.25" style="2" customWidth="1"/>
    <col min="8655" max="8655" width="0.25" style="2" customWidth="1"/>
    <col min="8656" max="8656" width="13.25" style="2" customWidth="1"/>
    <col min="8657" max="8657" width="3.25" style="2" customWidth="1"/>
    <col min="8658" max="8659" width="0" style="2" hidden="1" customWidth="1"/>
    <col min="8660" max="8895" width="8.875" style="2"/>
    <col min="8896" max="8896" width="2.25" style="2" customWidth="1"/>
    <col min="8897" max="8897" width="1.875" style="2" customWidth="1"/>
    <col min="8898" max="8898" width="34.25" style="2" customWidth="1"/>
    <col min="8899" max="8899" width="0.625" style="2" customWidth="1"/>
    <col min="8900" max="8900" width="6.25" style="2" customWidth="1"/>
    <col min="8901" max="8901" width="0.25" style="2" customWidth="1"/>
    <col min="8902" max="8902" width="14.625" style="2" customWidth="1"/>
    <col min="8903" max="8903" width="0.25" style="2" customWidth="1"/>
    <col min="8904" max="8904" width="15.125" style="2" customWidth="1"/>
    <col min="8905" max="8905" width="1" style="2" customWidth="1"/>
    <col min="8906" max="8906" width="13.25" style="2" customWidth="1"/>
    <col min="8907" max="8907" width="0.25" style="2" customWidth="1"/>
    <col min="8908" max="8908" width="14.25" style="2" customWidth="1"/>
    <col min="8909" max="8909" width="0.25" style="2" customWidth="1"/>
    <col min="8910" max="8910" width="15.25" style="2" customWidth="1"/>
    <col min="8911" max="8911" width="0.25" style="2" customWidth="1"/>
    <col min="8912" max="8912" width="13.25" style="2" customWidth="1"/>
    <col min="8913" max="8913" width="3.25" style="2" customWidth="1"/>
    <col min="8914" max="8915" width="0" style="2" hidden="1" customWidth="1"/>
    <col min="8916" max="9151" width="8.875" style="2"/>
    <col min="9152" max="9152" width="2.25" style="2" customWidth="1"/>
    <col min="9153" max="9153" width="1.875" style="2" customWidth="1"/>
    <col min="9154" max="9154" width="34.25" style="2" customWidth="1"/>
    <col min="9155" max="9155" width="0.625" style="2" customWidth="1"/>
    <col min="9156" max="9156" width="6.25" style="2" customWidth="1"/>
    <col min="9157" max="9157" width="0.25" style="2" customWidth="1"/>
    <col min="9158" max="9158" width="14.625" style="2" customWidth="1"/>
    <col min="9159" max="9159" width="0.25" style="2" customWidth="1"/>
    <col min="9160" max="9160" width="15.125" style="2" customWidth="1"/>
    <col min="9161" max="9161" width="1" style="2" customWidth="1"/>
    <col min="9162" max="9162" width="13.25" style="2" customWidth="1"/>
    <col min="9163" max="9163" width="0.25" style="2" customWidth="1"/>
    <col min="9164" max="9164" width="14.25" style="2" customWidth="1"/>
    <col min="9165" max="9165" width="0.25" style="2" customWidth="1"/>
    <col min="9166" max="9166" width="15.25" style="2" customWidth="1"/>
    <col min="9167" max="9167" width="0.25" style="2" customWidth="1"/>
    <col min="9168" max="9168" width="13.25" style="2" customWidth="1"/>
    <col min="9169" max="9169" width="3.25" style="2" customWidth="1"/>
    <col min="9170" max="9171" width="0" style="2" hidden="1" customWidth="1"/>
    <col min="9172" max="9407" width="8.875" style="2"/>
    <col min="9408" max="9408" width="2.25" style="2" customWidth="1"/>
    <col min="9409" max="9409" width="1.875" style="2" customWidth="1"/>
    <col min="9410" max="9410" width="34.25" style="2" customWidth="1"/>
    <col min="9411" max="9411" width="0.625" style="2" customWidth="1"/>
    <col min="9412" max="9412" width="6.25" style="2" customWidth="1"/>
    <col min="9413" max="9413" width="0.25" style="2" customWidth="1"/>
    <col min="9414" max="9414" width="14.625" style="2" customWidth="1"/>
    <col min="9415" max="9415" width="0.25" style="2" customWidth="1"/>
    <col min="9416" max="9416" width="15.125" style="2" customWidth="1"/>
    <col min="9417" max="9417" width="1" style="2" customWidth="1"/>
    <col min="9418" max="9418" width="13.25" style="2" customWidth="1"/>
    <col min="9419" max="9419" width="0.25" style="2" customWidth="1"/>
    <col min="9420" max="9420" width="14.25" style="2" customWidth="1"/>
    <col min="9421" max="9421" width="0.25" style="2" customWidth="1"/>
    <col min="9422" max="9422" width="15.25" style="2" customWidth="1"/>
    <col min="9423" max="9423" width="0.25" style="2" customWidth="1"/>
    <col min="9424" max="9424" width="13.25" style="2" customWidth="1"/>
    <col min="9425" max="9425" width="3.25" style="2" customWidth="1"/>
    <col min="9426" max="9427" width="0" style="2" hidden="1" customWidth="1"/>
    <col min="9428" max="9663" width="8.875" style="2"/>
    <col min="9664" max="9664" width="2.25" style="2" customWidth="1"/>
    <col min="9665" max="9665" width="1.875" style="2" customWidth="1"/>
    <col min="9666" max="9666" width="34.25" style="2" customWidth="1"/>
    <col min="9667" max="9667" width="0.625" style="2" customWidth="1"/>
    <col min="9668" max="9668" width="6.25" style="2" customWidth="1"/>
    <col min="9669" max="9669" width="0.25" style="2" customWidth="1"/>
    <col min="9670" max="9670" width="14.625" style="2" customWidth="1"/>
    <col min="9671" max="9671" width="0.25" style="2" customWidth="1"/>
    <col min="9672" max="9672" width="15.125" style="2" customWidth="1"/>
    <col min="9673" max="9673" width="1" style="2" customWidth="1"/>
    <col min="9674" max="9674" width="13.25" style="2" customWidth="1"/>
    <col min="9675" max="9675" width="0.25" style="2" customWidth="1"/>
    <col min="9676" max="9676" width="14.25" style="2" customWidth="1"/>
    <col min="9677" max="9677" width="0.25" style="2" customWidth="1"/>
    <col min="9678" max="9678" width="15.25" style="2" customWidth="1"/>
    <col min="9679" max="9679" width="0.25" style="2" customWidth="1"/>
    <col min="9680" max="9680" width="13.25" style="2" customWidth="1"/>
    <col min="9681" max="9681" width="3.25" style="2" customWidth="1"/>
    <col min="9682" max="9683" width="0" style="2" hidden="1" customWidth="1"/>
    <col min="9684" max="9919" width="8.875" style="2"/>
    <col min="9920" max="9920" width="2.25" style="2" customWidth="1"/>
    <col min="9921" max="9921" width="1.875" style="2" customWidth="1"/>
    <col min="9922" max="9922" width="34.25" style="2" customWidth="1"/>
    <col min="9923" max="9923" width="0.625" style="2" customWidth="1"/>
    <col min="9924" max="9924" width="6.25" style="2" customWidth="1"/>
    <col min="9925" max="9925" width="0.25" style="2" customWidth="1"/>
    <col min="9926" max="9926" width="14.625" style="2" customWidth="1"/>
    <col min="9927" max="9927" width="0.25" style="2" customWidth="1"/>
    <col min="9928" max="9928" width="15.125" style="2" customWidth="1"/>
    <col min="9929" max="9929" width="1" style="2" customWidth="1"/>
    <col min="9930" max="9930" width="13.25" style="2" customWidth="1"/>
    <col min="9931" max="9931" width="0.25" style="2" customWidth="1"/>
    <col min="9932" max="9932" width="14.25" style="2" customWidth="1"/>
    <col min="9933" max="9933" width="0.25" style="2" customWidth="1"/>
    <col min="9934" max="9934" width="15.25" style="2" customWidth="1"/>
    <col min="9935" max="9935" width="0.25" style="2" customWidth="1"/>
    <col min="9936" max="9936" width="13.25" style="2" customWidth="1"/>
    <col min="9937" max="9937" width="3.25" style="2" customWidth="1"/>
    <col min="9938" max="9939" width="0" style="2" hidden="1" customWidth="1"/>
    <col min="9940" max="10175" width="8.875" style="2"/>
    <col min="10176" max="10176" width="2.25" style="2" customWidth="1"/>
    <col min="10177" max="10177" width="1.875" style="2" customWidth="1"/>
    <col min="10178" max="10178" width="34.25" style="2" customWidth="1"/>
    <col min="10179" max="10179" width="0.625" style="2" customWidth="1"/>
    <col min="10180" max="10180" width="6.25" style="2" customWidth="1"/>
    <col min="10181" max="10181" width="0.25" style="2" customWidth="1"/>
    <col min="10182" max="10182" width="14.625" style="2" customWidth="1"/>
    <col min="10183" max="10183" width="0.25" style="2" customWidth="1"/>
    <col min="10184" max="10184" width="15.125" style="2" customWidth="1"/>
    <col min="10185" max="10185" width="1" style="2" customWidth="1"/>
    <col min="10186" max="10186" width="13.25" style="2" customWidth="1"/>
    <col min="10187" max="10187" width="0.25" style="2" customWidth="1"/>
    <col min="10188" max="10188" width="14.25" style="2" customWidth="1"/>
    <col min="10189" max="10189" width="0.25" style="2" customWidth="1"/>
    <col min="10190" max="10190" width="15.25" style="2" customWidth="1"/>
    <col min="10191" max="10191" width="0.25" style="2" customWidth="1"/>
    <col min="10192" max="10192" width="13.25" style="2" customWidth="1"/>
    <col min="10193" max="10193" width="3.25" style="2" customWidth="1"/>
    <col min="10194" max="10195" width="0" style="2" hidden="1" customWidth="1"/>
    <col min="10196" max="10431" width="8.875" style="2"/>
    <col min="10432" max="10432" width="2.25" style="2" customWidth="1"/>
    <col min="10433" max="10433" width="1.875" style="2" customWidth="1"/>
    <col min="10434" max="10434" width="34.25" style="2" customWidth="1"/>
    <col min="10435" max="10435" width="0.625" style="2" customWidth="1"/>
    <col min="10436" max="10436" width="6.25" style="2" customWidth="1"/>
    <col min="10437" max="10437" width="0.25" style="2" customWidth="1"/>
    <col min="10438" max="10438" width="14.625" style="2" customWidth="1"/>
    <col min="10439" max="10439" width="0.25" style="2" customWidth="1"/>
    <col min="10440" max="10440" width="15.125" style="2" customWidth="1"/>
    <col min="10441" max="10441" width="1" style="2" customWidth="1"/>
    <col min="10442" max="10442" width="13.25" style="2" customWidth="1"/>
    <col min="10443" max="10443" width="0.25" style="2" customWidth="1"/>
    <col min="10444" max="10444" width="14.25" style="2" customWidth="1"/>
    <col min="10445" max="10445" width="0.25" style="2" customWidth="1"/>
    <col min="10446" max="10446" width="15.25" style="2" customWidth="1"/>
    <col min="10447" max="10447" width="0.25" style="2" customWidth="1"/>
    <col min="10448" max="10448" width="13.25" style="2" customWidth="1"/>
    <col min="10449" max="10449" width="3.25" style="2" customWidth="1"/>
    <col min="10450" max="10451" width="0" style="2" hidden="1" customWidth="1"/>
    <col min="10452" max="10687" width="8.875" style="2"/>
    <col min="10688" max="10688" width="2.25" style="2" customWidth="1"/>
    <col min="10689" max="10689" width="1.875" style="2" customWidth="1"/>
    <col min="10690" max="10690" width="34.25" style="2" customWidth="1"/>
    <col min="10691" max="10691" width="0.625" style="2" customWidth="1"/>
    <col min="10692" max="10692" width="6.25" style="2" customWidth="1"/>
    <col min="10693" max="10693" width="0.25" style="2" customWidth="1"/>
    <col min="10694" max="10694" width="14.625" style="2" customWidth="1"/>
    <col min="10695" max="10695" width="0.25" style="2" customWidth="1"/>
    <col min="10696" max="10696" width="15.125" style="2" customWidth="1"/>
    <col min="10697" max="10697" width="1" style="2" customWidth="1"/>
    <col min="10698" max="10698" width="13.25" style="2" customWidth="1"/>
    <col min="10699" max="10699" width="0.25" style="2" customWidth="1"/>
    <col min="10700" max="10700" width="14.25" style="2" customWidth="1"/>
    <col min="10701" max="10701" width="0.25" style="2" customWidth="1"/>
    <col min="10702" max="10702" width="15.25" style="2" customWidth="1"/>
    <col min="10703" max="10703" width="0.25" style="2" customWidth="1"/>
    <col min="10704" max="10704" width="13.25" style="2" customWidth="1"/>
    <col min="10705" max="10705" width="3.25" style="2" customWidth="1"/>
    <col min="10706" max="10707" width="0" style="2" hidden="1" customWidth="1"/>
    <col min="10708" max="10943" width="8.875" style="2"/>
    <col min="10944" max="10944" width="2.25" style="2" customWidth="1"/>
    <col min="10945" max="10945" width="1.875" style="2" customWidth="1"/>
    <col min="10946" max="10946" width="34.25" style="2" customWidth="1"/>
    <col min="10947" max="10947" width="0.625" style="2" customWidth="1"/>
    <col min="10948" max="10948" width="6.25" style="2" customWidth="1"/>
    <col min="10949" max="10949" width="0.25" style="2" customWidth="1"/>
    <col min="10950" max="10950" width="14.625" style="2" customWidth="1"/>
    <col min="10951" max="10951" width="0.25" style="2" customWidth="1"/>
    <col min="10952" max="10952" width="15.125" style="2" customWidth="1"/>
    <col min="10953" max="10953" width="1" style="2" customWidth="1"/>
    <col min="10954" max="10954" width="13.25" style="2" customWidth="1"/>
    <col min="10955" max="10955" width="0.25" style="2" customWidth="1"/>
    <col min="10956" max="10956" width="14.25" style="2" customWidth="1"/>
    <col min="10957" max="10957" width="0.25" style="2" customWidth="1"/>
    <col min="10958" max="10958" width="15.25" style="2" customWidth="1"/>
    <col min="10959" max="10959" width="0.25" style="2" customWidth="1"/>
    <col min="10960" max="10960" width="13.25" style="2" customWidth="1"/>
    <col min="10961" max="10961" width="3.25" style="2" customWidth="1"/>
    <col min="10962" max="10963" width="0" style="2" hidden="1" customWidth="1"/>
    <col min="10964" max="11199" width="8.875" style="2"/>
    <col min="11200" max="11200" width="2.25" style="2" customWidth="1"/>
    <col min="11201" max="11201" width="1.875" style="2" customWidth="1"/>
    <col min="11202" max="11202" width="34.25" style="2" customWidth="1"/>
    <col min="11203" max="11203" width="0.625" style="2" customWidth="1"/>
    <col min="11204" max="11204" width="6.25" style="2" customWidth="1"/>
    <col min="11205" max="11205" width="0.25" style="2" customWidth="1"/>
    <col min="11206" max="11206" width="14.625" style="2" customWidth="1"/>
    <col min="11207" max="11207" width="0.25" style="2" customWidth="1"/>
    <col min="11208" max="11208" width="15.125" style="2" customWidth="1"/>
    <col min="11209" max="11209" width="1" style="2" customWidth="1"/>
    <col min="11210" max="11210" width="13.25" style="2" customWidth="1"/>
    <col min="11211" max="11211" width="0.25" style="2" customWidth="1"/>
    <col min="11212" max="11212" width="14.25" style="2" customWidth="1"/>
    <col min="11213" max="11213" width="0.25" style="2" customWidth="1"/>
    <col min="11214" max="11214" width="15.25" style="2" customWidth="1"/>
    <col min="11215" max="11215" width="0.25" style="2" customWidth="1"/>
    <col min="11216" max="11216" width="13.25" style="2" customWidth="1"/>
    <col min="11217" max="11217" width="3.25" style="2" customWidth="1"/>
    <col min="11218" max="11219" width="0" style="2" hidden="1" customWidth="1"/>
    <col min="11220" max="11455" width="8.875" style="2"/>
    <col min="11456" max="11456" width="2.25" style="2" customWidth="1"/>
    <col min="11457" max="11457" width="1.875" style="2" customWidth="1"/>
    <col min="11458" max="11458" width="34.25" style="2" customWidth="1"/>
    <col min="11459" max="11459" width="0.625" style="2" customWidth="1"/>
    <col min="11460" max="11460" width="6.25" style="2" customWidth="1"/>
    <col min="11461" max="11461" width="0.25" style="2" customWidth="1"/>
    <col min="11462" max="11462" width="14.625" style="2" customWidth="1"/>
    <col min="11463" max="11463" width="0.25" style="2" customWidth="1"/>
    <col min="11464" max="11464" width="15.125" style="2" customWidth="1"/>
    <col min="11465" max="11465" width="1" style="2" customWidth="1"/>
    <col min="11466" max="11466" width="13.25" style="2" customWidth="1"/>
    <col min="11467" max="11467" width="0.25" style="2" customWidth="1"/>
    <col min="11468" max="11468" width="14.25" style="2" customWidth="1"/>
    <col min="11469" max="11469" width="0.25" style="2" customWidth="1"/>
    <col min="11470" max="11470" width="15.25" style="2" customWidth="1"/>
    <col min="11471" max="11471" width="0.25" style="2" customWidth="1"/>
    <col min="11472" max="11472" width="13.25" style="2" customWidth="1"/>
    <col min="11473" max="11473" width="3.25" style="2" customWidth="1"/>
    <col min="11474" max="11475" width="0" style="2" hidden="1" customWidth="1"/>
    <col min="11476" max="11711" width="8.875" style="2"/>
    <col min="11712" max="11712" width="2.25" style="2" customWidth="1"/>
    <col min="11713" max="11713" width="1.875" style="2" customWidth="1"/>
    <col min="11714" max="11714" width="34.25" style="2" customWidth="1"/>
    <col min="11715" max="11715" width="0.625" style="2" customWidth="1"/>
    <col min="11716" max="11716" width="6.25" style="2" customWidth="1"/>
    <col min="11717" max="11717" width="0.25" style="2" customWidth="1"/>
    <col min="11718" max="11718" width="14.625" style="2" customWidth="1"/>
    <col min="11719" max="11719" width="0.25" style="2" customWidth="1"/>
    <col min="11720" max="11720" width="15.125" style="2" customWidth="1"/>
    <col min="11721" max="11721" width="1" style="2" customWidth="1"/>
    <col min="11722" max="11722" width="13.25" style="2" customWidth="1"/>
    <col min="11723" max="11723" width="0.25" style="2" customWidth="1"/>
    <col min="11724" max="11724" width="14.25" style="2" customWidth="1"/>
    <col min="11725" max="11725" width="0.25" style="2" customWidth="1"/>
    <col min="11726" max="11726" width="15.25" style="2" customWidth="1"/>
    <col min="11727" max="11727" width="0.25" style="2" customWidth="1"/>
    <col min="11728" max="11728" width="13.25" style="2" customWidth="1"/>
    <col min="11729" max="11729" width="3.25" style="2" customWidth="1"/>
    <col min="11730" max="11731" width="0" style="2" hidden="1" customWidth="1"/>
    <col min="11732" max="11967" width="8.875" style="2"/>
    <col min="11968" max="11968" width="2.25" style="2" customWidth="1"/>
    <col min="11969" max="11969" width="1.875" style="2" customWidth="1"/>
    <col min="11970" max="11970" width="34.25" style="2" customWidth="1"/>
    <col min="11971" max="11971" width="0.625" style="2" customWidth="1"/>
    <col min="11972" max="11972" width="6.25" style="2" customWidth="1"/>
    <col min="11973" max="11973" width="0.25" style="2" customWidth="1"/>
    <col min="11974" max="11974" width="14.625" style="2" customWidth="1"/>
    <col min="11975" max="11975" width="0.25" style="2" customWidth="1"/>
    <col min="11976" max="11976" width="15.125" style="2" customWidth="1"/>
    <col min="11977" max="11977" width="1" style="2" customWidth="1"/>
    <col min="11978" max="11978" width="13.25" style="2" customWidth="1"/>
    <col min="11979" max="11979" width="0.25" style="2" customWidth="1"/>
    <col min="11980" max="11980" width="14.25" style="2" customWidth="1"/>
    <col min="11981" max="11981" width="0.25" style="2" customWidth="1"/>
    <col min="11982" max="11982" width="15.25" style="2" customWidth="1"/>
    <col min="11983" max="11983" width="0.25" style="2" customWidth="1"/>
    <col min="11984" max="11984" width="13.25" style="2" customWidth="1"/>
    <col min="11985" max="11985" width="3.25" style="2" customWidth="1"/>
    <col min="11986" max="11987" width="0" style="2" hidden="1" customWidth="1"/>
    <col min="11988" max="12223" width="8.875" style="2"/>
    <col min="12224" max="12224" width="2.25" style="2" customWidth="1"/>
    <col min="12225" max="12225" width="1.875" style="2" customWidth="1"/>
    <col min="12226" max="12226" width="34.25" style="2" customWidth="1"/>
    <col min="12227" max="12227" width="0.625" style="2" customWidth="1"/>
    <col min="12228" max="12228" width="6.25" style="2" customWidth="1"/>
    <col min="12229" max="12229" width="0.25" style="2" customWidth="1"/>
    <col min="12230" max="12230" width="14.625" style="2" customWidth="1"/>
    <col min="12231" max="12231" width="0.25" style="2" customWidth="1"/>
    <col min="12232" max="12232" width="15.125" style="2" customWidth="1"/>
    <col min="12233" max="12233" width="1" style="2" customWidth="1"/>
    <col min="12234" max="12234" width="13.25" style="2" customWidth="1"/>
    <col min="12235" max="12235" width="0.25" style="2" customWidth="1"/>
    <col min="12236" max="12236" width="14.25" style="2" customWidth="1"/>
    <col min="12237" max="12237" width="0.25" style="2" customWidth="1"/>
    <col min="12238" max="12238" width="15.25" style="2" customWidth="1"/>
    <col min="12239" max="12239" width="0.25" style="2" customWidth="1"/>
    <col min="12240" max="12240" width="13.25" style="2" customWidth="1"/>
    <col min="12241" max="12241" width="3.25" style="2" customWidth="1"/>
    <col min="12242" max="12243" width="0" style="2" hidden="1" customWidth="1"/>
    <col min="12244" max="12479" width="8.875" style="2"/>
    <col min="12480" max="12480" width="2.25" style="2" customWidth="1"/>
    <col min="12481" max="12481" width="1.875" style="2" customWidth="1"/>
    <col min="12482" max="12482" width="34.25" style="2" customWidth="1"/>
    <col min="12483" max="12483" width="0.625" style="2" customWidth="1"/>
    <col min="12484" max="12484" width="6.25" style="2" customWidth="1"/>
    <col min="12485" max="12485" width="0.25" style="2" customWidth="1"/>
    <col min="12486" max="12486" width="14.625" style="2" customWidth="1"/>
    <col min="12487" max="12487" width="0.25" style="2" customWidth="1"/>
    <col min="12488" max="12488" width="15.125" style="2" customWidth="1"/>
    <col min="12489" max="12489" width="1" style="2" customWidth="1"/>
    <col min="12490" max="12490" width="13.25" style="2" customWidth="1"/>
    <col min="12491" max="12491" width="0.25" style="2" customWidth="1"/>
    <col min="12492" max="12492" width="14.25" style="2" customWidth="1"/>
    <col min="12493" max="12493" width="0.25" style="2" customWidth="1"/>
    <col min="12494" max="12494" width="15.25" style="2" customWidth="1"/>
    <col min="12495" max="12495" width="0.25" style="2" customWidth="1"/>
    <col min="12496" max="12496" width="13.25" style="2" customWidth="1"/>
    <col min="12497" max="12497" width="3.25" style="2" customWidth="1"/>
    <col min="12498" max="12499" width="0" style="2" hidden="1" customWidth="1"/>
    <col min="12500" max="12735" width="8.875" style="2"/>
    <col min="12736" max="12736" width="2.25" style="2" customWidth="1"/>
    <col min="12737" max="12737" width="1.875" style="2" customWidth="1"/>
    <col min="12738" max="12738" width="34.25" style="2" customWidth="1"/>
    <col min="12739" max="12739" width="0.625" style="2" customWidth="1"/>
    <col min="12740" max="12740" width="6.25" style="2" customWidth="1"/>
    <col min="12741" max="12741" width="0.25" style="2" customWidth="1"/>
    <col min="12742" max="12742" width="14.625" style="2" customWidth="1"/>
    <col min="12743" max="12743" width="0.25" style="2" customWidth="1"/>
    <col min="12744" max="12744" width="15.125" style="2" customWidth="1"/>
    <col min="12745" max="12745" width="1" style="2" customWidth="1"/>
    <col min="12746" max="12746" width="13.25" style="2" customWidth="1"/>
    <col min="12747" max="12747" width="0.25" style="2" customWidth="1"/>
    <col min="12748" max="12748" width="14.25" style="2" customWidth="1"/>
    <col min="12749" max="12749" width="0.25" style="2" customWidth="1"/>
    <col min="12750" max="12750" width="15.25" style="2" customWidth="1"/>
    <col min="12751" max="12751" width="0.25" style="2" customWidth="1"/>
    <col min="12752" max="12752" width="13.25" style="2" customWidth="1"/>
    <col min="12753" max="12753" width="3.25" style="2" customWidth="1"/>
    <col min="12754" max="12755" width="0" style="2" hidden="1" customWidth="1"/>
    <col min="12756" max="12991" width="8.875" style="2"/>
    <col min="12992" max="12992" width="2.25" style="2" customWidth="1"/>
    <col min="12993" max="12993" width="1.875" style="2" customWidth="1"/>
    <col min="12994" max="12994" width="34.25" style="2" customWidth="1"/>
    <col min="12995" max="12995" width="0.625" style="2" customWidth="1"/>
    <col min="12996" max="12996" width="6.25" style="2" customWidth="1"/>
    <col min="12997" max="12997" width="0.25" style="2" customWidth="1"/>
    <col min="12998" max="12998" width="14.625" style="2" customWidth="1"/>
    <col min="12999" max="12999" width="0.25" style="2" customWidth="1"/>
    <col min="13000" max="13000" width="15.125" style="2" customWidth="1"/>
    <col min="13001" max="13001" width="1" style="2" customWidth="1"/>
    <col min="13002" max="13002" width="13.25" style="2" customWidth="1"/>
    <col min="13003" max="13003" width="0.25" style="2" customWidth="1"/>
    <col min="13004" max="13004" width="14.25" style="2" customWidth="1"/>
    <col min="13005" max="13005" width="0.25" style="2" customWidth="1"/>
    <col min="13006" max="13006" width="15.25" style="2" customWidth="1"/>
    <col min="13007" max="13007" width="0.25" style="2" customWidth="1"/>
    <col min="13008" max="13008" width="13.25" style="2" customWidth="1"/>
    <col min="13009" max="13009" width="3.25" style="2" customWidth="1"/>
    <col min="13010" max="13011" width="0" style="2" hidden="1" customWidth="1"/>
    <col min="13012" max="13247" width="8.875" style="2"/>
    <col min="13248" max="13248" width="2.25" style="2" customWidth="1"/>
    <col min="13249" max="13249" width="1.875" style="2" customWidth="1"/>
    <col min="13250" max="13250" width="34.25" style="2" customWidth="1"/>
    <col min="13251" max="13251" width="0.625" style="2" customWidth="1"/>
    <col min="13252" max="13252" width="6.25" style="2" customWidth="1"/>
    <col min="13253" max="13253" width="0.25" style="2" customWidth="1"/>
    <col min="13254" max="13254" width="14.625" style="2" customWidth="1"/>
    <col min="13255" max="13255" width="0.25" style="2" customWidth="1"/>
    <col min="13256" max="13256" width="15.125" style="2" customWidth="1"/>
    <col min="13257" max="13257" width="1" style="2" customWidth="1"/>
    <col min="13258" max="13258" width="13.25" style="2" customWidth="1"/>
    <col min="13259" max="13259" width="0.25" style="2" customWidth="1"/>
    <col min="13260" max="13260" width="14.25" style="2" customWidth="1"/>
    <col min="13261" max="13261" width="0.25" style="2" customWidth="1"/>
    <col min="13262" max="13262" width="15.25" style="2" customWidth="1"/>
    <col min="13263" max="13263" width="0.25" style="2" customWidth="1"/>
    <col min="13264" max="13264" width="13.25" style="2" customWidth="1"/>
    <col min="13265" max="13265" width="3.25" style="2" customWidth="1"/>
    <col min="13266" max="13267" width="0" style="2" hidden="1" customWidth="1"/>
    <col min="13268" max="13503" width="8.875" style="2"/>
    <col min="13504" max="13504" width="2.25" style="2" customWidth="1"/>
    <col min="13505" max="13505" width="1.875" style="2" customWidth="1"/>
    <col min="13506" max="13506" width="34.25" style="2" customWidth="1"/>
    <col min="13507" max="13507" width="0.625" style="2" customWidth="1"/>
    <col min="13508" max="13508" width="6.25" style="2" customWidth="1"/>
    <col min="13509" max="13509" width="0.25" style="2" customWidth="1"/>
    <col min="13510" max="13510" width="14.625" style="2" customWidth="1"/>
    <col min="13511" max="13511" width="0.25" style="2" customWidth="1"/>
    <col min="13512" max="13512" width="15.125" style="2" customWidth="1"/>
    <col min="13513" max="13513" width="1" style="2" customWidth="1"/>
    <col min="13514" max="13514" width="13.25" style="2" customWidth="1"/>
    <col min="13515" max="13515" width="0.25" style="2" customWidth="1"/>
    <col min="13516" max="13516" width="14.25" style="2" customWidth="1"/>
    <col min="13517" max="13517" width="0.25" style="2" customWidth="1"/>
    <col min="13518" max="13518" width="15.25" style="2" customWidth="1"/>
    <col min="13519" max="13519" width="0.25" style="2" customWidth="1"/>
    <col min="13520" max="13520" width="13.25" style="2" customWidth="1"/>
    <col min="13521" max="13521" width="3.25" style="2" customWidth="1"/>
    <col min="13522" max="13523" width="0" style="2" hidden="1" customWidth="1"/>
    <col min="13524" max="13759" width="8.875" style="2"/>
    <col min="13760" max="13760" width="2.25" style="2" customWidth="1"/>
    <col min="13761" max="13761" width="1.875" style="2" customWidth="1"/>
    <col min="13762" max="13762" width="34.25" style="2" customWidth="1"/>
    <col min="13763" max="13763" width="0.625" style="2" customWidth="1"/>
    <col min="13764" max="13764" width="6.25" style="2" customWidth="1"/>
    <col min="13765" max="13765" width="0.25" style="2" customWidth="1"/>
    <col min="13766" max="13766" width="14.625" style="2" customWidth="1"/>
    <col min="13767" max="13767" width="0.25" style="2" customWidth="1"/>
    <col min="13768" max="13768" width="15.125" style="2" customWidth="1"/>
    <col min="13769" max="13769" width="1" style="2" customWidth="1"/>
    <col min="13770" max="13770" width="13.25" style="2" customWidth="1"/>
    <col min="13771" max="13771" width="0.25" style="2" customWidth="1"/>
    <col min="13772" max="13772" width="14.25" style="2" customWidth="1"/>
    <col min="13773" max="13773" width="0.25" style="2" customWidth="1"/>
    <col min="13774" max="13774" width="15.25" style="2" customWidth="1"/>
    <col min="13775" max="13775" width="0.25" style="2" customWidth="1"/>
    <col min="13776" max="13776" width="13.25" style="2" customWidth="1"/>
    <col min="13777" max="13777" width="3.25" style="2" customWidth="1"/>
    <col min="13778" max="13779" width="0" style="2" hidden="1" customWidth="1"/>
    <col min="13780" max="14015" width="8.875" style="2"/>
    <col min="14016" max="14016" width="2.25" style="2" customWidth="1"/>
    <col min="14017" max="14017" width="1.875" style="2" customWidth="1"/>
    <col min="14018" max="14018" width="34.25" style="2" customWidth="1"/>
    <col min="14019" max="14019" width="0.625" style="2" customWidth="1"/>
    <col min="14020" max="14020" width="6.25" style="2" customWidth="1"/>
    <col min="14021" max="14021" width="0.25" style="2" customWidth="1"/>
    <col min="14022" max="14022" width="14.625" style="2" customWidth="1"/>
    <col min="14023" max="14023" width="0.25" style="2" customWidth="1"/>
    <col min="14024" max="14024" width="15.125" style="2" customWidth="1"/>
    <col min="14025" max="14025" width="1" style="2" customWidth="1"/>
    <col min="14026" max="14026" width="13.25" style="2" customWidth="1"/>
    <col min="14027" max="14027" width="0.25" style="2" customWidth="1"/>
    <col min="14028" max="14028" width="14.25" style="2" customWidth="1"/>
    <col min="14029" max="14029" width="0.25" style="2" customWidth="1"/>
    <col min="14030" max="14030" width="15.25" style="2" customWidth="1"/>
    <col min="14031" max="14031" width="0.25" style="2" customWidth="1"/>
    <col min="14032" max="14032" width="13.25" style="2" customWidth="1"/>
    <col min="14033" max="14033" width="3.25" style="2" customWidth="1"/>
    <col min="14034" max="14035" width="0" style="2" hidden="1" customWidth="1"/>
    <col min="14036" max="14271" width="8.875" style="2"/>
    <col min="14272" max="14272" width="2.25" style="2" customWidth="1"/>
    <col min="14273" max="14273" width="1.875" style="2" customWidth="1"/>
    <col min="14274" max="14274" width="34.25" style="2" customWidth="1"/>
    <col min="14275" max="14275" width="0.625" style="2" customWidth="1"/>
    <col min="14276" max="14276" width="6.25" style="2" customWidth="1"/>
    <col min="14277" max="14277" width="0.25" style="2" customWidth="1"/>
    <col min="14278" max="14278" width="14.625" style="2" customWidth="1"/>
    <col min="14279" max="14279" width="0.25" style="2" customWidth="1"/>
    <col min="14280" max="14280" width="15.125" style="2" customWidth="1"/>
    <col min="14281" max="14281" width="1" style="2" customWidth="1"/>
    <col min="14282" max="14282" width="13.25" style="2" customWidth="1"/>
    <col min="14283" max="14283" width="0.25" style="2" customWidth="1"/>
    <col min="14284" max="14284" width="14.25" style="2" customWidth="1"/>
    <col min="14285" max="14285" width="0.25" style="2" customWidth="1"/>
    <col min="14286" max="14286" width="15.25" style="2" customWidth="1"/>
    <col min="14287" max="14287" width="0.25" style="2" customWidth="1"/>
    <col min="14288" max="14288" width="13.25" style="2" customWidth="1"/>
    <col min="14289" max="14289" width="3.25" style="2" customWidth="1"/>
    <col min="14290" max="14291" width="0" style="2" hidden="1" customWidth="1"/>
    <col min="14292" max="14527" width="8.875" style="2"/>
    <col min="14528" max="14528" width="2.25" style="2" customWidth="1"/>
    <col min="14529" max="14529" width="1.875" style="2" customWidth="1"/>
    <col min="14530" max="14530" width="34.25" style="2" customWidth="1"/>
    <col min="14531" max="14531" width="0.625" style="2" customWidth="1"/>
    <col min="14532" max="14532" width="6.25" style="2" customWidth="1"/>
    <col min="14533" max="14533" width="0.25" style="2" customWidth="1"/>
    <col min="14534" max="14534" width="14.625" style="2" customWidth="1"/>
    <col min="14535" max="14535" width="0.25" style="2" customWidth="1"/>
    <col min="14536" max="14536" width="15.125" style="2" customWidth="1"/>
    <col min="14537" max="14537" width="1" style="2" customWidth="1"/>
    <col min="14538" max="14538" width="13.25" style="2" customWidth="1"/>
    <col min="14539" max="14539" width="0.25" style="2" customWidth="1"/>
    <col min="14540" max="14540" width="14.25" style="2" customWidth="1"/>
    <col min="14541" max="14541" width="0.25" style="2" customWidth="1"/>
    <col min="14542" max="14542" width="15.25" style="2" customWidth="1"/>
    <col min="14543" max="14543" width="0.25" style="2" customWidth="1"/>
    <col min="14544" max="14544" width="13.25" style="2" customWidth="1"/>
    <col min="14545" max="14545" width="3.25" style="2" customWidth="1"/>
    <col min="14546" max="14547" width="0" style="2" hidden="1" customWidth="1"/>
    <col min="14548" max="14783" width="8.875" style="2"/>
    <col min="14784" max="14784" width="2.25" style="2" customWidth="1"/>
    <col min="14785" max="14785" width="1.875" style="2" customWidth="1"/>
    <col min="14786" max="14786" width="34.25" style="2" customWidth="1"/>
    <col min="14787" max="14787" width="0.625" style="2" customWidth="1"/>
    <col min="14788" max="14788" width="6.25" style="2" customWidth="1"/>
    <col min="14789" max="14789" width="0.25" style="2" customWidth="1"/>
    <col min="14790" max="14790" width="14.625" style="2" customWidth="1"/>
    <col min="14791" max="14791" width="0.25" style="2" customWidth="1"/>
    <col min="14792" max="14792" width="15.125" style="2" customWidth="1"/>
    <col min="14793" max="14793" width="1" style="2" customWidth="1"/>
    <col min="14794" max="14794" width="13.25" style="2" customWidth="1"/>
    <col min="14795" max="14795" width="0.25" style="2" customWidth="1"/>
    <col min="14796" max="14796" width="14.25" style="2" customWidth="1"/>
    <col min="14797" max="14797" width="0.25" style="2" customWidth="1"/>
    <col min="14798" max="14798" width="15.25" style="2" customWidth="1"/>
    <col min="14799" max="14799" width="0.25" style="2" customWidth="1"/>
    <col min="14800" max="14800" width="13.25" style="2" customWidth="1"/>
    <col min="14801" max="14801" width="3.25" style="2" customWidth="1"/>
    <col min="14802" max="14803" width="0" style="2" hidden="1" customWidth="1"/>
    <col min="14804" max="15039" width="8.875" style="2"/>
    <col min="15040" max="15040" width="2.25" style="2" customWidth="1"/>
    <col min="15041" max="15041" width="1.875" style="2" customWidth="1"/>
    <col min="15042" max="15042" width="34.25" style="2" customWidth="1"/>
    <col min="15043" max="15043" width="0.625" style="2" customWidth="1"/>
    <col min="15044" max="15044" width="6.25" style="2" customWidth="1"/>
    <col min="15045" max="15045" width="0.25" style="2" customWidth="1"/>
    <col min="15046" max="15046" width="14.625" style="2" customWidth="1"/>
    <col min="15047" max="15047" width="0.25" style="2" customWidth="1"/>
    <col min="15048" max="15048" width="15.125" style="2" customWidth="1"/>
    <col min="15049" max="15049" width="1" style="2" customWidth="1"/>
    <col min="15050" max="15050" width="13.25" style="2" customWidth="1"/>
    <col min="15051" max="15051" width="0.25" style="2" customWidth="1"/>
    <col min="15052" max="15052" width="14.25" style="2" customWidth="1"/>
    <col min="15053" max="15053" width="0.25" style="2" customWidth="1"/>
    <col min="15054" max="15054" width="15.25" style="2" customWidth="1"/>
    <col min="15055" max="15055" width="0.25" style="2" customWidth="1"/>
    <col min="15056" max="15056" width="13.25" style="2" customWidth="1"/>
    <col min="15057" max="15057" width="3.25" style="2" customWidth="1"/>
    <col min="15058" max="15059" width="0" style="2" hidden="1" customWidth="1"/>
    <col min="15060" max="15295" width="8.875" style="2"/>
    <col min="15296" max="15296" width="2.25" style="2" customWidth="1"/>
    <col min="15297" max="15297" width="1.875" style="2" customWidth="1"/>
    <col min="15298" max="15298" width="34.25" style="2" customWidth="1"/>
    <col min="15299" max="15299" width="0.625" style="2" customWidth="1"/>
    <col min="15300" max="15300" width="6.25" style="2" customWidth="1"/>
    <col min="15301" max="15301" width="0.25" style="2" customWidth="1"/>
    <col min="15302" max="15302" width="14.625" style="2" customWidth="1"/>
    <col min="15303" max="15303" width="0.25" style="2" customWidth="1"/>
    <col min="15304" max="15304" width="15.125" style="2" customWidth="1"/>
    <col min="15305" max="15305" width="1" style="2" customWidth="1"/>
    <col min="15306" max="15306" width="13.25" style="2" customWidth="1"/>
    <col min="15307" max="15307" width="0.25" style="2" customWidth="1"/>
    <col min="15308" max="15308" width="14.25" style="2" customWidth="1"/>
    <col min="15309" max="15309" width="0.25" style="2" customWidth="1"/>
    <col min="15310" max="15310" width="15.25" style="2" customWidth="1"/>
    <col min="15311" max="15311" width="0.25" style="2" customWidth="1"/>
    <col min="15312" max="15312" width="13.25" style="2" customWidth="1"/>
    <col min="15313" max="15313" width="3.25" style="2" customWidth="1"/>
    <col min="15314" max="15315" width="0" style="2" hidden="1" customWidth="1"/>
    <col min="15316" max="15551" width="8.875" style="2"/>
    <col min="15552" max="15552" width="2.25" style="2" customWidth="1"/>
    <col min="15553" max="15553" width="1.875" style="2" customWidth="1"/>
    <col min="15554" max="15554" width="34.25" style="2" customWidth="1"/>
    <col min="15555" max="15555" width="0.625" style="2" customWidth="1"/>
    <col min="15556" max="15556" width="6.25" style="2" customWidth="1"/>
    <col min="15557" max="15557" width="0.25" style="2" customWidth="1"/>
    <col min="15558" max="15558" width="14.625" style="2" customWidth="1"/>
    <col min="15559" max="15559" width="0.25" style="2" customWidth="1"/>
    <col min="15560" max="15560" width="15.125" style="2" customWidth="1"/>
    <col min="15561" max="15561" width="1" style="2" customWidth="1"/>
    <col min="15562" max="15562" width="13.25" style="2" customWidth="1"/>
    <col min="15563" max="15563" width="0.25" style="2" customWidth="1"/>
    <col min="15564" max="15564" width="14.25" style="2" customWidth="1"/>
    <col min="15565" max="15565" width="0.25" style="2" customWidth="1"/>
    <col min="15566" max="15566" width="15.25" style="2" customWidth="1"/>
    <col min="15567" max="15567" width="0.25" style="2" customWidth="1"/>
    <col min="15568" max="15568" width="13.25" style="2" customWidth="1"/>
    <col min="15569" max="15569" width="3.25" style="2" customWidth="1"/>
    <col min="15570" max="15571" width="0" style="2" hidden="1" customWidth="1"/>
    <col min="15572" max="15807" width="8.875" style="2"/>
    <col min="15808" max="15808" width="2.25" style="2" customWidth="1"/>
    <col min="15809" max="15809" width="1.875" style="2" customWidth="1"/>
    <col min="15810" max="15810" width="34.25" style="2" customWidth="1"/>
    <col min="15811" max="15811" width="0.625" style="2" customWidth="1"/>
    <col min="15812" max="15812" width="6.25" style="2" customWidth="1"/>
    <col min="15813" max="15813" width="0.25" style="2" customWidth="1"/>
    <col min="15814" max="15814" width="14.625" style="2" customWidth="1"/>
    <col min="15815" max="15815" width="0.25" style="2" customWidth="1"/>
    <col min="15816" max="15816" width="15.125" style="2" customWidth="1"/>
    <col min="15817" max="15817" width="1" style="2" customWidth="1"/>
    <col min="15818" max="15818" width="13.25" style="2" customWidth="1"/>
    <col min="15819" max="15819" width="0.25" style="2" customWidth="1"/>
    <col min="15820" max="15820" width="14.25" style="2" customWidth="1"/>
    <col min="15821" max="15821" width="0.25" style="2" customWidth="1"/>
    <col min="15822" max="15822" width="15.25" style="2" customWidth="1"/>
    <col min="15823" max="15823" width="0.25" style="2" customWidth="1"/>
    <col min="15824" max="15824" width="13.25" style="2" customWidth="1"/>
    <col min="15825" max="15825" width="3.25" style="2" customWidth="1"/>
    <col min="15826" max="15827" width="0" style="2" hidden="1" customWidth="1"/>
    <col min="15828" max="16063" width="8.875" style="2"/>
    <col min="16064" max="16064" width="2.25" style="2" customWidth="1"/>
    <col min="16065" max="16065" width="1.875" style="2" customWidth="1"/>
    <col min="16066" max="16066" width="34.25" style="2" customWidth="1"/>
    <col min="16067" max="16067" width="0.625" style="2" customWidth="1"/>
    <col min="16068" max="16068" width="6.25" style="2" customWidth="1"/>
    <col min="16069" max="16069" width="0.25" style="2" customWidth="1"/>
    <col min="16070" max="16070" width="14.625" style="2" customWidth="1"/>
    <col min="16071" max="16071" width="0.25" style="2" customWidth="1"/>
    <col min="16072" max="16072" width="15.125" style="2" customWidth="1"/>
    <col min="16073" max="16073" width="1" style="2" customWidth="1"/>
    <col min="16074" max="16074" width="13.25" style="2" customWidth="1"/>
    <col min="16075" max="16075" width="0.25" style="2" customWidth="1"/>
    <col min="16076" max="16076" width="14.25" style="2" customWidth="1"/>
    <col min="16077" max="16077" width="0.25" style="2" customWidth="1"/>
    <col min="16078" max="16078" width="15.25" style="2" customWidth="1"/>
    <col min="16079" max="16079" width="0.25" style="2" customWidth="1"/>
    <col min="16080" max="16080" width="13.25" style="2" customWidth="1"/>
    <col min="16081" max="16081" width="3.25" style="2" customWidth="1"/>
    <col min="16082" max="16083" width="0" style="2" hidden="1" customWidth="1"/>
    <col min="16084" max="16384" width="8.875" style="2"/>
  </cols>
  <sheetData>
    <row r="1" spans="1:25" ht="25.5" customHeight="1" x14ac:dyDescent="0.5">
      <c r="A1" s="1" t="s">
        <v>0</v>
      </c>
    </row>
    <row r="2" spans="1:25" ht="25.5" customHeight="1" x14ac:dyDescent="0.5">
      <c r="A2" s="1" t="s">
        <v>148</v>
      </c>
    </row>
    <row r="3" spans="1:25" ht="25.5" customHeight="1" x14ac:dyDescent="0.5">
      <c r="A3" s="6" t="s">
        <v>1</v>
      </c>
    </row>
    <row r="4" spans="1:25" ht="25.5" customHeight="1" x14ac:dyDescent="0.5">
      <c r="A4" s="6"/>
    </row>
    <row r="5" spans="1:25" ht="25.5" customHeight="1" x14ac:dyDescent="0.45">
      <c r="P5" s="207" t="s">
        <v>157</v>
      </c>
    </row>
    <row r="6" spans="1:25" ht="25.5" customHeight="1" x14ac:dyDescent="0.45">
      <c r="H6" s="181"/>
      <c r="I6" s="97"/>
      <c r="J6" s="213" t="s">
        <v>152</v>
      </c>
      <c r="K6" s="213"/>
      <c r="L6" s="213"/>
      <c r="M6" s="190"/>
      <c r="N6" s="214" t="s">
        <v>153</v>
      </c>
      <c r="O6" s="214"/>
      <c r="P6" s="214"/>
    </row>
    <row r="7" spans="1:25" ht="25.5" customHeight="1" x14ac:dyDescent="0.45">
      <c r="H7" s="181" t="s">
        <v>2</v>
      </c>
      <c r="I7" s="97"/>
      <c r="J7" s="182" t="s">
        <v>3</v>
      </c>
      <c r="K7" s="62"/>
      <c r="L7" s="182" t="s">
        <v>4</v>
      </c>
      <c r="M7" s="67"/>
      <c r="N7" s="182" t="s">
        <v>3</v>
      </c>
      <c r="O7" s="62"/>
      <c r="P7" s="183" t="s">
        <v>4</v>
      </c>
    </row>
    <row r="8" spans="1:25" ht="25.5" customHeight="1" x14ac:dyDescent="0.45">
      <c r="H8" s="181"/>
      <c r="I8" s="97"/>
      <c r="J8" s="184" t="s">
        <v>5</v>
      </c>
      <c r="K8" s="185"/>
      <c r="L8" s="184" t="s">
        <v>6</v>
      </c>
      <c r="M8" s="186"/>
      <c r="N8" s="184" t="s">
        <v>5</v>
      </c>
      <c r="O8" s="185"/>
      <c r="P8" s="187" t="s">
        <v>6</v>
      </c>
    </row>
    <row r="9" spans="1:25" ht="25.5" customHeight="1" x14ac:dyDescent="0.45">
      <c r="H9" s="181"/>
      <c r="I9" s="97"/>
      <c r="J9" s="188" t="s">
        <v>7</v>
      </c>
      <c r="K9" s="185"/>
      <c r="L9" s="184"/>
      <c r="M9" s="186"/>
      <c r="N9" s="188" t="s">
        <v>7</v>
      </c>
      <c r="O9" s="185"/>
      <c r="P9" s="189"/>
    </row>
    <row r="10" spans="1:25" ht="25.5" customHeight="1" x14ac:dyDescent="0.45">
      <c r="A10" s="8" t="s">
        <v>8</v>
      </c>
    </row>
    <row r="11" spans="1:25" ht="25.5" customHeight="1" x14ac:dyDescent="0.45">
      <c r="A11" s="172" t="s">
        <v>9</v>
      </c>
    </row>
    <row r="12" spans="1:25" ht="25.5" customHeight="1" x14ac:dyDescent="0.45">
      <c r="B12" s="10" t="s">
        <v>10</v>
      </c>
      <c r="J12" s="4">
        <v>56874465.439999998</v>
      </c>
      <c r="K12" s="11"/>
      <c r="L12" s="4">
        <v>48971020.299999997</v>
      </c>
      <c r="M12" s="11"/>
      <c r="N12" s="4">
        <v>20927178.629999999</v>
      </c>
      <c r="O12" s="11"/>
      <c r="P12" s="11">
        <v>9985864.6799999997</v>
      </c>
      <c r="R12" s="12"/>
      <c r="S12" s="13"/>
      <c r="U12" s="13"/>
      <c r="W12" s="13"/>
      <c r="Y12" s="13"/>
    </row>
    <row r="13" spans="1:25" ht="25.5" customHeight="1" x14ac:dyDescent="0.45">
      <c r="B13" s="10" t="s">
        <v>11</v>
      </c>
      <c r="H13" s="3">
        <v>6</v>
      </c>
      <c r="J13" s="4">
        <v>90631275.599999994</v>
      </c>
      <c r="K13" s="11"/>
      <c r="L13" s="4">
        <v>79667527.75</v>
      </c>
      <c r="M13" s="11"/>
      <c r="N13" s="4">
        <v>7728054.3700000001</v>
      </c>
      <c r="P13" s="11">
        <v>9441769.4700000007</v>
      </c>
      <c r="R13" s="12"/>
      <c r="S13" s="13"/>
      <c r="U13" s="13"/>
      <c r="W13" s="13"/>
      <c r="Y13" s="13"/>
    </row>
    <row r="14" spans="1:25" ht="25.5" customHeight="1" x14ac:dyDescent="0.45">
      <c r="B14" s="10" t="s">
        <v>12</v>
      </c>
      <c r="H14" s="3">
        <v>5</v>
      </c>
      <c r="J14" s="4">
        <v>0</v>
      </c>
      <c r="K14" s="11"/>
      <c r="L14" s="4">
        <v>0</v>
      </c>
      <c r="M14" s="11"/>
      <c r="N14" s="4">
        <v>61000000</v>
      </c>
      <c r="P14" s="11">
        <v>61000000</v>
      </c>
      <c r="R14" s="12"/>
      <c r="S14" s="13"/>
      <c r="U14" s="13"/>
      <c r="W14" s="13"/>
      <c r="Y14" s="13"/>
    </row>
    <row r="15" spans="1:25" ht="25.5" customHeight="1" x14ac:dyDescent="0.45">
      <c r="B15" s="10" t="s">
        <v>13</v>
      </c>
      <c r="H15" s="3">
        <v>7</v>
      </c>
      <c r="J15" s="4">
        <v>182016570.87</v>
      </c>
      <c r="K15" s="11"/>
      <c r="L15" s="4">
        <v>176809481.83000001</v>
      </c>
      <c r="M15" s="11"/>
      <c r="N15" s="4">
        <v>10486710.75</v>
      </c>
      <c r="O15" s="11"/>
      <c r="P15" s="11">
        <v>10550518.93</v>
      </c>
      <c r="R15" s="12"/>
      <c r="S15" s="13"/>
      <c r="U15" s="13"/>
      <c r="W15" s="13"/>
      <c r="Y15" s="13"/>
    </row>
    <row r="16" spans="1:25" ht="25.5" customHeight="1" x14ac:dyDescent="0.45">
      <c r="C16" s="67" t="s">
        <v>14</v>
      </c>
      <c r="J16" s="166">
        <f>SUM(J12:J15)</f>
        <v>329522311.90999997</v>
      </c>
      <c r="K16" s="167"/>
      <c r="L16" s="166">
        <f>SUM(L12:L15)</f>
        <v>305448029.88</v>
      </c>
      <c r="M16" s="167"/>
      <c r="N16" s="166">
        <f>SUM(N12:N15)</f>
        <v>100141943.75</v>
      </c>
      <c r="O16" s="167"/>
      <c r="P16" s="168">
        <f>SUM(P12:P15)</f>
        <v>90978153.080000013</v>
      </c>
      <c r="R16" s="12"/>
      <c r="S16" s="13"/>
      <c r="U16" s="13"/>
      <c r="W16" s="13"/>
      <c r="Y16" s="13"/>
    </row>
    <row r="17" spans="1:27" ht="25.5" customHeight="1" x14ac:dyDescent="0.45">
      <c r="A17" s="172" t="s">
        <v>15</v>
      </c>
      <c r="K17" s="11"/>
      <c r="M17" s="11"/>
      <c r="O17" s="11"/>
      <c r="P17" s="11"/>
      <c r="R17" s="12"/>
      <c r="S17" s="13"/>
      <c r="U17" s="13"/>
      <c r="W17" s="13"/>
      <c r="Y17" s="13"/>
    </row>
    <row r="18" spans="1:27" ht="25.5" customHeight="1" x14ac:dyDescent="0.45">
      <c r="B18" s="2" t="s">
        <v>16</v>
      </c>
      <c r="J18" s="4">
        <v>961965.75</v>
      </c>
      <c r="K18" s="11"/>
      <c r="L18" s="4">
        <v>959597.25</v>
      </c>
      <c r="M18" s="11"/>
      <c r="N18" s="14">
        <v>0</v>
      </c>
      <c r="O18" s="11"/>
      <c r="P18" s="15">
        <v>0</v>
      </c>
      <c r="R18" s="12"/>
      <c r="S18" s="13"/>
      <c r="U18" s="13"/>
      <c r="W18" s="13"/>
      <c r="Y18" s="13"/>
    </row>
    <row r="19" spans="1:27" ht="25.5" customHeight="1" x14ac:dyDescent="0.45">
      <c r="B19" s="2" t="s">
        <v>17</v>
      </c>
      <c r="H19" s="3">
        <v>8</v>
      </c>
      <c r="J19" s="4">
        <v>0</v>
      </c>
      <c r="K19" s="11"/>
      <c r="L19" s="4">
        <v>0</v>
      </c>
      <c r="M19" s="11"/>
      <c r="N19" s="14">
        <v>452583000</v>
      </c>
      <c r="O19" s="11"/>
      <c r="P19" s="15">
        <v>452583000</v>
      </c>
      <c r="R19" s="12"/>
      <c r="S19" s="13"/>
      <c r="U19" s="13"/>
      <c r="W19" s="13"/>
      <c r="Y19" s="13"/>
    </row>
    <row r="20" spans="1:27" ht="25.5" customHeight="1" x14ac:dyDescent="0.45">
      <c r="B20" s="2" t="s">
        <v>18</v>
      </c>
      <c r="J20" s="4">
        <v>25378383.670000002</v>
      </c>
      <c r="K20" s="11"/>
      <c r="L20" s="4">
        <v>25416259.52</v>
      </c>
      <c r="M20" s="11"/>
      <c r="N20" s="14">
        <v>25378383.670000002</v>
      </c>
      <c r="O20" s="11"/>
      <c r="P20" s="11">
        <v>25416259.52</v>
      </c>
      <c r="R20" s="12"/>
      <c r="S20" s="13"/>
      <c r="U20" s="13"/>
      <c r="W20" s="13"/>
      <c r="Y20" s="13"/>
    </row>
    <row r="21" spans="1:27" ht="25.5" customHeight="1" x14ac:dyDescent="0.45">
      <c r="B21" s="2" t="s">
        <v>19</v>
      </c>
      <c r="H21" s="3">
        <v>9</v>
      </c>
      <c r="J21" s="4">
        <v>526952438.83999997</v>
      </c>
      <c r="K21" s="11"/>
      <c r="L21" s="4">
        <v>529677428.29000002</v>
      </c>
      <c r="M21" s="11"/>
      <c r="N21" s="14">
        <v>54651163.689999998</v>
      </c>
      <c r="O21" s="11"/>
      <c r="P21" s="11">
        <v>56202056.210000001</v>
      </c>
      <c r="R21" s="12"/>
      <c r="S21" s="13"/>
      <c r="U21" s="13"/>
      <c r="W21" s="13"/>
      <c r="Y21" s="13"/>
    </row>
    <row r="22" spans="1:27" ht="25.5" customHeight="1" x14ac:dyDescent="0.45">
      <c r="B22" s="2" t="s">
        <v>20</v>
      </c>
      <c r="H22" s="3">
        <v>10</v>
      </c>
      <c r="J22" s="4">
        <v>80485862.519999996</v>
      </c>
      <c r="K22" s="11"/>
      <c r="L22" s="4">
        <v>81198404.060000002</v>
      </c>
      <c r="M22" s="11"/>
      <c r="N22" s="14">
        <v>61343108.700000003</v>
      </c>
      <c r="O22" s="11"/>
      <c r="P22" s="11">
        <v>61115847.350000001</v>
      </c>
      <c r="R22" s="12"/>
      <c r="S22" s="13"/>
      <c r="U22" s="13"/>
      <c r="W22" s="13"/>
      <c r="Y22" s="13"/>
    </row>
    <row r="23" spans="1:27" ht="25.5" customHeight="1" x14ac:dyDescent="0.45">
      <c r="B23" s="2" t="s">
        <v>21</v>
      </c>
      <c r="J23" s="4">
        <v>99998022.879999995</v>
      </c>
      <c r="K23" s="11"/>
      <c r="L23" s="4">
        <v>99998022.879999995</v>
      </c>
      <c r="M23" s="11"/>
      <c r="N23" s="4">
        <v>0</v>
      </c>
      <c r="O23" s="11"/>
      <c r="P23" s="11">
        <v>0</v>
      </c>
      <c r="R23" s="12"/>
      <c r="S23" s="13"/>
      <c r="U23" s="13"/>
      <c r="W23" s="13"/>
      <c r="Y23" s="13"/>
    </row>
    <row r="24" spans="1:27" ht="25.5" customHeight="1" x14ac:dyDescent="0.45">
      <c r="B24" s="2" t="s">
        <v>22</v>
      </c>
      <c r="J24" s="4">
        <v>6999565.25</v>
      </c>
      <c r="K24" s="11"/>
      <c r="L24" s="4">
        <v>7441852</v>
      </c>
      <c r="M24" s="11"/>
      <c r="N24" s="4">
        <v>447891.26</v>
      </c>
      <c r="O24" s="11"/>
      <c r="P24" s="11">
        <v>512666.67</v>
      </c>
      <c r="R24" s="12"/>
      <c r="S24" s="13"/>
      <c r="U24" s="13"/>
      <c r="W24" s="13"/>
      <c r="Y24" s="13"/>
    </row>
    <row r="25" spans="1:27" ht="25.5" customHeight="1" x14ac:dyDescent="0.45">
      <c r="B25" s="9" t="s">
        <v>23</v>
      </c>
      <c r="J25" s="4">
        <v>10432481.32</v>
      </c>
      <c r="K25" s="11"/>
      <c r="L25" s="4">
        <v>13146132.560000001</v>
      </c>
      <c r="M25" s="11"/>
      <c r="N25" s="4">
        <v>1676161</v>
      </c>
      <c r="O25" s="11"/>
      <c r="P25" s="11">
        <v>3142767</v>
      </c>
      <c r="R25" s="12"/>
      <c r="S25" s="13"/>
      <c r="U25" s="13"/>
      <c r="W25" s="13"/>
      <c r="Y25" s="13"/>
    </row>
    <row r="26" spans="1:27" ht="25.5" customHeight="1" x14ac:dyDescent="0.45">
      <c r="B26" s="10" t="s">
        <v>24</v>
      </c>
      <c r="J26" s="4">
        <v>10928939.130000001</v>
      </c>
      <c r="K26" s="11"/>
      <c r="L26" s="4">
        <v>11431294.630000001</v>
      </c>
      <c r="M26" s="11"/>
      <c r="N26" s="4">
        <v>6871322.5899999999</v>
      </c>
      <c r="O26" s="11"/>
      <c r="P26" s="11">
        <v>7046386.4100000001</v>
      </c>
      <c r="R26" s="12"/>
      <c r="S26" s="13"/>
      <c r="U26" s="13"/>
      <c r="W26" s="13"/>
      <c r="Y26" s="13"/>
    </row>
    <row r="27" spans="1:27" ht="25.5" customHeight="1" x14ac:dyDescent="0.45">
      <c r="C27" s="67" t="s">
        <v>25</v>
      </c>
      <c r="J27" s="166">
        <f>SUM(J18:J26)</f>
        <v>762137659.36000001</v>
      </c>
      <c r="K27" s="167"/>
      <c r="L27" s="166">
        <f>SUM(L18:L26)</f>
        <v>769268991.19000006</v>
      </c>
      <c r="M27" s="167"/>
      <c r="N27" s="166">
        <f>SUM(N18:N26)</f>
        <v>602951030.91000009</v>
      </c>
      <c r="O27" s="167"/>
      <c r="P27" s="168">
        <f>SUM(P18:P26)</f>
        <v>606018983.15999985</v>
      </c>
      <c r="R27" s="12"/>
      <c r="S27" s="13"/>
      <c r="U27" s="13"/>
      <c r="W27" s="13"/>
      <c r="Y27" s="13"/>
    </row>
    <row r="28" spans="1:27" ht="25.5" customHeight="1" thickBot="1" x14ac:dyDescent="0.5">
      <c r="A28" s="8" t="s">
        <v>26</v>
      </c>
      <c r="J28" s="169">
        <f>J27+J16</f>
        <v>1091659971.27</v>
      </c>
      <c r="K28" s="167"/>
      <c r="L28" s="169">
        <f>L27+L16</f>
        <v>1074717021.0700002</v>
      </c>
      <c r="M28" s="167"/>
      <c r="N28" s="169">
        <f>N27+N16</f>
        <v>703092974.66000009</v>
      </c>
      <c r="O28" s="167"/>
      <c r="P28" s="170">
        <f>P27+P16</f>
        <v>696997136.23999989</v>
      </c>
      <c r="R28" s="12"/>
      <c r="S28" s="13"/>
      <c r="U28" s="13"/>
      <c r="W28" s="13"/>
      <c r="Y28" s="13"/>
    </row>
    <row r="29" spans="1:27" ht="25.5" customHeight="1" thickTop="1" x14ac:dyDescent="0.45">
      <c r="S29" s="13"/>
      <c r="U29" s="13"/>
      <c r="W29" s="13"/>
      <c r="Y29" s="13"/>
    </row>
    <row r="30" spans="1:27" s="16" customFormat="1" ht="25.5" customHeight="1" x14ac:dyDescent="0.45">
      <c r="B30" s="17"/>
      <c r="C30" s="17"/>
      <c r="D30" s="17"/>
      <c r="E30" s="17"/>
      <c r="F30" s="17"/>
      <c r="G30" s="17"/>
      <c r="H30" s="17"/>
      <c r="I30" s="17"/>
      <c r="J30" s="4"/>
      <c r="K30" s="17"/>
      <c r="L30" s="4"/>
      <c r="M30" s="17"/>
      <c r="N30" s="4"/>
      <c r="S30" s="13"/>
      <c r="T30" s="5"/>
      <c r="U30" s="13"/>
      <c r="V30" s="5"/>
      <c r="W30" s="13"/>
      <c r="X30" s="5"/>
      <c r="Y30" s="13"/>
      <c r="Z30" s="5"/>
      <c r="AA30" s="5"/>
    </row>
    <row r="31" spans="1:27" s="16" customFormat="1" ht="25.5" customHeight="1" x14ac:dyDescent="0.45">
      <c r="A31" s="17"/>
      <c r="C31" s="18"/>
      <c r="D31" s="18"/>
      <c r="E31" s="18"/>
      <c r="F31" s="18"/>
      <c r="G31" s="18"/>
      <c r="H31" s="17"/>
      <c r="I31" s="17"/>
      <c r="J31" s="4"/>
      <c r="K31" s="17"/>
      <c r="L31" s="4"/>
      <c r="M31" s="17"/>
      <c r="N31" s="4"/>
      <c r="S31" s="13"/>
      <c r="T31" s="5"/>
      <c r="U31" s="13"/>
      <c r="V31" s="5"/>
      <c r="W31" s="13"/>
      <c r="X31" s="5"/>
      <c r="Y31" s="13"/>
      <c r="Z31" s="5"/>
      <c r="AA31" s="5"/>
    </row>
    <row r="32" spans="1:27" s="16" customFormat="1" ht="25.5" customHeight="1" x14ac:dyDescent="0.45">
      <c r="A32" s="19" t="s">
        <v>27</v>
      </c>
      <c r="C32" s="18"/>
      <c r="D32" s="18"/>
      <c r="E32" s="18"/>
      <c r="F32" s="18"/>
      <c r="G32" s="18"/>
      <c r="H32" s="17"/>
      <c r="I32" s="17"/>
      <c r="J32" s="4"/>
      <c r="K32" s="17"/>
      <c r="L32" s="4"/>
      <c r="M32" s="17"/>
      <c r="N32" s="4"/>
      <c r="S32" s="13"/>
      <c r="T32" s="5"/>
      <c r="U32" s="13"/>
      <c r="V32" s="5"/>
      <c r="W32" s="13"/>
      <c r="X32" s="5"/>
      <c r="Y32" s="13"/>
      <c r="Z32" s="5"/>
      <c r="AA32" s="5"/>
    </row>
    <row r="33" spans="1:27" s="16" customFormat="1" ht="25.5" customHeight="1" x14ac:dyDescent="0.45">
      <c r="A33" s="17"/>
      <c r="C33" s="18"/>
      <c r="D33" s="18"/>
      <c r="E33" s="18"/>
      <c r="F33" s="18"/>
      <c r="G33" s="18"/>
      <c r="H33" s="17"/>
      <c r="I33" s="17"/>
      <c r="J33" s="4"/>
      <c r="K33" s="17"/>
      <c r="L33" s="4"/>
      <c r="M33" s="17"/>
      <c r="N33" s="4"/>
      <c r="S33" s="13"/>
      <c r="T33" s="5"/>
      <c r="U33" s="13"/>
      <c r="V33" s="5"/>
      <c r="W33" s="13"/>
      <c r="X33" s="5"/>
      <c r="Y33" s="13"/>
      <c r="Z33" s="5"/>
      <c r="AA33" s="5"/>
    </row>
    <row r="34" spans="1:27" s="16" customFormat="1" ht="25.5" customHeight="1" x14ac:dyDescent="0.45">
      <c r="A34" s="20"/>
      <c r="D34" s="21"/>
      <c r="E34" s="21"/>
      <c r="H34" s="2"/>
      <c r="I34" s="2"/>
      <c r="J34" s="4"/>
      <c r="K34" s="2"/>
      <c r="L34" s="4"/>
      <c r="M34" s="21"/>
      <c r="N34" s="4"/>
      <c r="O34" s="22"/>
      <c r="P34" s="2"/>
      <c r="S34" s="13"/>
      <c r="T34" s="5"/>
      <c r="U34" s="13"/>
      <c r="V34" s="5"/>
      <c r="W34" s="13"/>
      <c r="X34" s="5"/>
      <c r="Y34" s="13"/>
      <c r="Z34" s="5"/>
      <c r="AA34" s="5"/>
    </row>
    <row r="35" spans="1:27" s="23" customFormat="1" ht="25.5" customHeight="1" x14ac:dyDescent="0.45">
      <c r="A35" s="16"/>
      <c r="H35" s="2"/>
      <c r="I35" s="2"/>
      <c r="J35" s="4"/>
      <c r="K35" s="2"/>
      <c r="L35" s="4"/>
      <c r="M35" s="21"/>
      <c r="N35" s="4"/>
      <c r="O35" s="2"/>
      <c r="P35" s="2"/>
      <c r="R35" s="2"/>
      <c r="S35" s="13"/>
      <c r="T35" s="5"/>
      <c r="U35" s="13"/>
      <c r="V35" s="5"/>
      <c r="W35" s="13"/>
      <c r="X35" s="5"/>
      <c r="Y35" s="13"/>
      <c r="Z35" s="5"/>
      <c r="AA35" s="5"/>
    </row>
    <row r="36" spans="1:27" ht="24.6" customHeight="1" x14ac:dyDescent="0.5">
      <c r="A36" s="1" t="str">
        <f>+A1</f>
        <v>บริษัท เดนทัล คอร์ปอเรชั่น จำกัด (มหาชน) และบริษัทย่อย</v>
      </c>
      <c r="S36" s="13"/>
      <c r="U36" s="13"/>
      <c r="W36" s="13"/>
      <c r="Y36" s="13"/>
    </row>
    <row r="37" spans="1:27" ht="24.6" customHeight="1" x14ac:dyDescent="0.5">
      <c r="A37" s="1" t="s">
        <v>148</v>
      </c>
      <c r="S37" s="13"/>
      <c r="U37" s="13"/>
      <c r="W37" s="13"/>
      <c r="Y37" s="13"/>
    </row>
    <row r="38" spans="1:27" ht="24.6" customHeight="1" x14ac:dyDescent="0.5">
      <c r="A38" s="1" t="str">
        <f>+A3</f>
        <v>ณ วันที่ 31 มีนาคม 2567</v>
      </c>
      <c r="S38" s="13"/>
      <c r="U38" s="13"/>
      <c r="W38" s="13"/>
      <c r="Y38" s="13"/>
    </row>
    <row r="39" spans="1:27" ht="24.6" customHeight="1" x14ac:dyDescent="0.5">
      <c r="A39" s="1"/>
      <c r="S39" s="13"/>
      <c r="U39" s="13"/>
      <c r="W39" s="13"/>
      <c r="Y39" s="13"/>
    </row>
    <row r="40" spans="1:27" ht="24.6" customHeight="1" x14ac:dyDescent="0.45">
      <c r="P40" s="207" t="s">
        <v>157</v>
      </c>
      <c r="S40" s="13"/>
      <c r="U40" s="13"/>
      <c r="W40" s="13"/>
      <c r="Y40" s="13"/>
    </row>
    <row r="41" spans="1:27" ht="24.6" customHeight="1" x14ac:dyDescent="0.45">
      <c r="H41" s="181"/>
      <c r="I41" s="97"/>
      <c r="J41" s="213" t="s">
        <v>155</v>
      </c>
      <c r="K41" s="213"/>
      <c r="L41" s="213"/>
      <c r="M41" s="97"/>
      <c r="N41" s="213" t="s">
        <v>153</v>
      </c>
      <c r="O41" s="213"/>
      <c r="P41" s="213"/>
      <c r="S41" s="13"/>
      <c r="U41" s="13"/>
      <c r="W41" s="13"/>
      <c r="Y41" s="13"/>
    </row>
    <row r="42" spans="1:27" ht="24.6" customHeight="1" x14ac:dyDescent="0.45">
      <c r="H42" s="181" t="s">
        <v>2</v>
      </c>
      <c r="I42" s="97"/>
      <c r="J42" s="182" t="str">
        <f>J7</f>
        <v>31 มีนาคม 2567</v>
      </c>
      <c r="K42" s="97"/>
      <c r="L42" s="182" t="s">
        <v>4</v>
      </c>
      <c r="M42" s="67"/>
      <c r="N42" s="182" t="str">
        <f>N7</f>
        <v>31 มีนาคม 2567</v>
      </c>
      <c r="O42" s="62"/>
      <c r="P42" s="183" t="s">
        <v>4</v>
      </c>
      <c r="S42" s="13"/>
      <c r="U42" s="13"/>
      <c r="W42" s="13"/>
      <c r="Y42" s="13"/>
    </row>
    <row r="43" spans="1:27" ht="24.6" customHeight="1" x14ac:dyDescent="0.45">
      <c r="H43" s="181"/>
      <c r="I43" s="97"/>
      <c r="J43" s="184" t="s">
        <v>5</v>
      </c>
      <c r="K43" s="185"/>
      <c r="L43" s="184" t="s">
        <v>6</v>
      </c>
      <c r="M43" s="186"/>
      <c r="N43" s="184" t="s">
        <v>5</v>
      </c>
      <c r="O43" s="185"/>
      <c r="P43" s="187" t="s">
        <v>6</v>
      </c>
      <c r="S43" s="13"/>
      <c r="U43" s="13"/>
      <c r="W43" s="13"/>
      <c r="Y43" s="13"/>
    </row>
    <row r="44" spans="1:27" ht="24.6" customHeight="1" x14ac:dyDescent="0.45">
      <c r="H44" s="181"/>
      <c r="I44" s="97"/>
      <c r="J44" s="188" t="s">
        <v>7</v>
      </c>
      <c r="K44" s="185"/>
      <c r="L44" s="184"/>
      <c r="M44" s="186"/>
      <c r="N44" s="188" t="s">
        <v>7</v>
      </c>
      <c r="O44" s="185"/>
      <c r="P44" s="189"/>
      <c r="S44" s="13"/>
      <c r="U44" s="13"/>
      <c r="W44" s="13"/>
      <c r="Y44" s="13"/>
    </row>
    <row r="45" spans="1:27" ht="24.6" customHeight="1" x14ac:dyDescent="0.45">
      <c r="A45" s="24" t="s">
        <v>28</v>
      </c>
      <c r="S45" s="13"/>
      <c r="U45" s="13"/>
      <c r="W45" s="13"/>
      <c r="Y45" s="13"/>
    </row>
    <row r="46" spans="1:27" ht="24.6" customHeight="1" x14ac:dyDescent="0.45">
      <c r="A46" s="10" t="s">
        <v>29</v>
      </c>
      <c r="S46" s="13"/>
      <c r="U46" s="13"/>
      <c r="W46" s="13"/>
      <c r="Y46" s="13"/>
    </row>
    <row r="47" spans="1:27" ht="24.6" customHeight="1" x14ac:dyDescent="0.45">
      <c r="A47" s="10"/>
      <c r="B47" s="2" t="s">
        <v>30</v>
      </c>
      <c r="H47" s="3">
        <v>11</v>
      </c>
      <c r="J47" s="4">
        <v>48284853.960000001</v>
      </c>
      <c r="L47" s="4">
        <v>62022160.240000002</v>
      </c>
      <c r="N47" s="4">
        <v>0</v>
      </c>
      <c r="P47" s="25">
        <v>0</v>
      </c>
      <c r="R47" s="26"/>
      <c r="S47" s="13"/>
      <c r="U47" s="13"/>
      <c r="W47" s="13"/>
      <c r="Y47" s="13"/>
    </row>
    <row r="48" spans="1:27" ht="24.6" customHeight="1" x14ac:dyDescent="0.45">
      <c r="B48" s="10" t="s">
        <v>31</v>
      </c>
      <c r="J48" s="4">
        <v>111771924.03</v>
      </c>
      <c r="L48" s="14">
        <v>85066919.319999993</v>
      </c>
      <c r="N48" s="4">
        <v>24040646.640000001</v>
      </c>
      <c r="P48" s="25">
        <v>24582883.379999999</v>
      </c>
      <c r="S48" s="13"/>
      <c r="U48" s="13"/>
      <c r="W48" s="13"/>
      <c r="Y48" s="13"/>
    </row>
    <row r="49" spans="1:25" ht="24.6" customHeight="1" x14ac:dyDescent="0.45">
      <c r="B49" s="2" t="s">
        <v>32</v>
      </c>
      <c r="H49" s="3">
        <v>11</v>
      </c>
      <c r="J49" s="4">
        <v>65277000</v>
      </c>
      <c r="K49" s="11"/>
      <c r="L49" s="14">
        <v>70386000</v>
      </c>
      <c r="M49" s="11"/>
      <c r="N49" s="4">
        <v>17387000</v>
      </c>
      <c r="O49" s="11"/>
      <c r="P49" s="11">
        <v>24626000</v>
      </c>
      <c r="S49" s="13"/>
      <c r="U49" s="13"/>
      <c r="W49" s="13"/>
      <c r="Y49" s="13"/>
    </row>
    <row r="50" spans="1:25" ht="24.6" customHeight="1" x14ac:dyDescent="0.45">
      <c r="B50" s="10" t="s">
        <v>33</v>
      </c>
      <c r="H50" s="3">
        <v>11</v>
      </c>
      <c r="J50" s="4">
        <v>9055535.4700000007</v>
      </c>
      <c r="L50" s="14">
        <v>7979394.71</v>
      </c>
      <c r="N50" s="4">
        <v>6696951.9500000002</v>
      </c>
      <c r="P50" s="11">
        <v>5620563.71</v>
      </c>
      <c r="S50" s="13"/>
      <c r="U50" s="13"/>
      <c r="W50" s="13"/>
      <c r="Y50" s="13"/>
    </row>
    <row r="51" spans="1:25" ht="24.6" customHeight="1" x14ac:dyDescent="0.45">
      <c r="B51" s="2" t="s">
        <v>34</v>
      </c>
      <c r="J51" s="14">
        <v>7017367.8700000001</v>
      </c>
      <c r="K51" s="11"/>
      <c r="L51" s="14">
        <v>4686676.3099999996</v>
      </c>
      <c r="M51" s="11"/>
      <c r="N51" s="14">
        <v>0</v>
      </c>
      <c r="O51" s="11"/>
      <c r="P51" s="15">
        <v>0</v>
      </c>
      <c r="S51" s="13"/>
      <c r="U51" s="13"/>
      <c r="W51" s="13"/>
      <c r="Y51" s="13"/>
    </row>
    <row r="52" spans="1:25" ht="24.6" customHeight="1" x14ac:dyDescent="0.45">
      <c r="C52" s="97" t="s">
        <v>35</v>
      </c>
      <c r="J52" s="166">
        <f>SUM(J47:J51)</f>
        <v>241406681.33000001</v>
      </c>
      <c r="K52" s="167"/>
      <c r="L52" s="166">
        <f>SUM(L47:L51)</f>
        <v>230141150.58000001</v>
      </c>
      <c r="M52" s="167"/>
      <c r="N52" s="166">
        <f>SUM(N47:N51)</f>
        <v>48124598.590000004</v>
      </c>
      <c r="O52" s="167"/>
      <c r="P52" s="168">
        <f>SUM(P47:P51)</f>
        <v>54829447.089999996</v>
      </c>
      <c r="R52" s="26"/>
      <c r="S52" s="13"/>
      <c r="U52" s="13"/>
      <c r="W52" s="13"/>
      <c r="Y52" s="13"/>
    </row>
    <row r="53" spans="1:25" ht="24.6" customHeight="1" x14ac:dyDescent="0.45">
      <c r="A53" s="81" t="s">
        <v>36</v>
      </c>
      <c r="K53" s="11"/>
      <c r="M53" s="11"/>
      <c r="O53" s="11"/>
      <c r="P53" s="11"/>
      <c r="R53" s="26"/>
      <c r="S53" s="13"/>
      <c r="U53" s="13"/>
      <c r="W53" s="13"/>
      <c r="Y53" s="13"/>
    </row>
    <row r="54" spans="1:25" ht="24.6" customHeight="1" x14ac:dyDescent="0.45">
      <c r="B54" s="2" t="s">
        <v>37</v>
      </c>
      <c r="H54" s="3">
        <v>11</v>
      </c>
      <c r="J54" s="4">
        <v>191932397.47</v>
      </c>
      <c r="K54" s="11"/>
      <c r="L54" s="4">
        <v>206058957.03</v>
      </c>
      <c r="M54" s="11"/>
      <c r="N54" s="4">
        <v>0</v>
      </c>
      <c r="O54" s="11"/>
      <c r="P54" s="11">
        <v>0</v>
      </c>
      <c r="S54" s="13"/>
      <c r="U54" s="13"/>
      <c r="W54" s="13"/>
      <c r="Y54" s="13"/>
    </row>
    <row r="55" spans="1:25" ht="24.6" customHeight="1" x14ac:dyDescent="0.45">
      <c r="A55" s="9"/>
      <c r="B55" s="2" t="s">
        <v>38</v>
      </c>
      <c r="H55" s="3">
        <v>11</v>
      </c>
      <c r="J55" s="4">
        <v>40884926.200000003</v>
      </c>
      <c r="K55" s="11"/>
      <c r="L55" s="4">
        <v>40217399.229999997</v>
      </c>
      <c r="M55" s="11"/>
      <c r="N55" s="4">
        <v>35088430.43</v>
      </c>
      <c r="O55" s="11"/>
      <c r="P55" s="11">
        <v>34470325.469999999</v>
      </c>
      <c r="S55" s="13"/>
      <c r="U55" s="13"/>
      <c r="W55" s="13"/>
      <c r="Y55" s="13"/>
    </row>
    <row r="56" spans="1:25" ht="24.6" customHeight="1" x14ac:dyDescent="0.45">
      <c r="B56" s="10" t="s">
        <v>39</v>
      </c>
      <c r="J56" s="4">
        <v>13995039.35</v>
      </c>
      <c r="K56" s="11"/>
      <c r="L56" s="4">
        <v>13374103</v>
      </c>
      <c r="M56" s="11"/>
      <c r="N56" s="4">
        <v>1940585.1</v>
      </c>
      <c r="O56" s="11"/>
      <c r="P56" s="11">
        <v>1845204</v>
      </c>
      <c r="S56" s="13"/>
      <c r="U56" s="13"/>
      <c r="W56" s="13"/>
      <c r="Y56" s="13"/>
    </row>
    <row r="57" spans="1:25" ht="24.6" customHeight="1" x14ac:dyDescent="0.45">
      <c r="C57" s="97" t="s">
        <v>40</v>
      </c>
      <c r="J57" s="166">
        <f>SUM(J54:J56)</f>
        <v>246812363.02000001</v>
      </c>
      <c r="K57" s="167"/>
      <c r="L57" s="166">
        <f>SUM(L54:L56)</f>
        <v>259650459.25999999</v>
      </c>
      <c r="M57" s="167"/>
      <c r="N57" s="166">
        <f>SUM(N54:N56)</f>
        <v>37029015.530000001</v>
      </c>
      <c r="O57" s="167"/>
      <c r="P57" s="171">
        <f>SUM(P54:P56)</f>
        <v>36315529.469999999</v>
      </c>
      <c r="R57" s="26"/>
      <c r="S57" s="13"/>
      <c r="U57" s="13"/>
      <c r="W57" s="13"/>
      <c r="Y57" s="13"/>
    </row>
    <row r="58" spans="1:25" ht="24.6" customHeight="1" x14ac:dyDescent="0.45">
      <c r="A58" s="81" t="s">
        <v>41</v>
      </c>
      <c r="J58" s="166">
        <f>J57+J52</f>
        <v>488219044.35000002</v>
      </c>
      <c r="K58" s="167"/>
      <c r="L58" s="166">
        <f>L57+L52</f>
        <v>489791609.84000003</v>
      </c>
      <c r="M58" s="167"/>
      <c r="N58" s="166">
        <f>N57+N52</f>
        <v>85153614.120000005</v>
      </c>
      <c r="O58" s="167"/>
      <c r="P58" s="168">
        <f>P57+P52</f>
        <v>91144976.560000002</v>
      </c>
      <c r="S58" s="13"/>
      <c r="U58" s="13"/>
      <c r="W58" s="13"/>
      <c r="Y58" s="13"/>
    </row>
    <row r="59" spans="1:25" ht="24.6" customHeight="1" x14ac:dyDescent="0.45">
      <c r="A59" s="27" t="s">
        <v>42</v>
      </c>
      <c r="K59" s="11"/>
      <c r="M59" s="11"/>
      <c r="O59" s="11"/>
      <c r="P59" s="11"/>
      <c r="S59" s="13"/>
      <c r="U59" s="13"/>
      <c r="W59" s="13"/>
      <c r="Y59" s="13"/>
    </row>
    <row r="60" spans="1:25" ht="24.6" customHeight="1" x14ac:dyDescent="0.45">
      <c r="A60" s="28" t="s">
        <v>43</v>
      </c>
      <c r="K60" s="11"/>
      <c r="L60" s="4" t="s">
        <v>44</v>
      </c>
      <c r="M60" s="11"/>
      <c r="O60" s="11"/>
      <c r="P60" s="11"/>
      <c r="R60" s="26"/>
      <c r="S60" s="13"/>
      <c r="U60" s="13"/>
      <c r="W60" s="13"/>
      <c r="Y60" s="13"/>
    </row>
    <row r="61" spans="1:25" ht="24.6" customHeight="1" x14ac:dyDescent="0.45">
      <c r="B61" s="28" t="s">
        <v>45</v>
      </c>
      <c r="K61" s="11"/>
      <c r="M61" s="11"/>
      <c r="O61" s="11"/>
      <c r="P61" s="11"/>
      <c r="R61" s="26"/>
      <c r="S61" s="13"/>
      <c r="U61" s="13"/>
      <c r="W61" s="13"/>
      <c r="Y61" s="13"/>
    </row>
    <row r="62" spans="1:25" ht="24.6" customHeight="1" thickBot="1" x14ac:dyDescent="0.5">
      <c r="C62" s="29" t="s">
        <v>46</v>
      </c>
      <c r="J62" s="32">
        <f>342196218*0.5</f>
        <v>171098109</v>
      </c>
      <c r="K62" s="31"/>
      <c r="L62" s="32">
        <v>171098109</v>
      </c>
      <c r="M62" s="31">
        <v>100000000</v>
      </c>
      <c r="N62" s="32">
        <f>342196218*0.5</f>
        <v>171098109</v>
      </c>
      <c r="O62" s="31">
        <v>100000000</v>
      </c>
      <c r="P62" s="33">
        <v>171098109</v>
      </c>
      <c r="S62" s="13"/>
      <c r="U62" s="13"/>
      <c r="W62" s="13"/>
      <c r="Y62" s="13"/>
    </row>
    <row r="63" spans="1:25" ht="24.6" customHeight="1" thickTop="1" x14ac:dyDescent="0.45">
      <c r="B63" s="34" t="s">
        <v>47</v>
      </c>
      <c r="C63" s="29"/>
      <c r="K63" s="11"/>
      <c r="M63" s="25"/>
      <c r="O63" s="11"/>
      <c r="P63" s="25"/>
      <c r="S63" s="13"/>
      <c r="U63" s="13"/>
      <c r="W63" s="13"/>
      <c r="Y63" s="13"/>
    </row>
    <row r="64" spans="1:25" ht="24.6" customHeight="1" x14ac:dyDescent="0.45">
      <c r="B64" s="34"/>
      <c r="C64" s="29" t="s">
        <v>48</v>
      </c>
      <c r="J64" s="4">
        <f>342195576*0.5</f>
        <v>171097788</v>
      </c>
      <c r="K64" s="11"/>
      <c r="L64" s="4">
        <v>171097788</v>
      </c>
      <c r="M64" s="25"/>
      <c r="N64" s="4">
        <f>342195576*0.5</f>
        <v>171097788</v>
      </c>
      <c r="O64" s="11"/>
      <c r="P64" s="25">
        <v>171097788</v>
      </c>
      <c r="S64" s="13"/>
      <c r="U64" s="13"/>
      <c r="V64" s="35"/>
      <c r="W64" s="13"/>
      <c r="X64" s="36"/>
      <c r="Y64" s="13"/>
    </row>
    <row r="65" spans="1:25" ht="24.6" customHeight="1" x14ac:dyDescent="0.45">
      <c r="B65" s="34" t="s">
        <v>49</v>
      </c>
      <c r="C65" s="29"/>
      <c r="D65" s="29"/>
      <c r="J65" s="4">
        <v>384539898.56</v>
      </c>
      <c r="K65" s="11"/>
      <c r="L65" s="4">
        <v>384539898.56</v>
      </c>
      <c r="M65" s="11"/>
      <c r="N65" s="14">
        <v>384539898.56</v>
      </c>
      <c r="O65" s="11"/>
      <c r="P65" s="15">
        <v>384539898.56</v>
      </c>
      <c r="S65" s="13"/>
      <c r="U65" s="13"/>
      <c r="V65" s="35"/>
      <c r="W65" s="13"/>
      <c r="X65" s="36"/>
      <c r="Y65" s="13"/>
    </row>
    <row r="66" spans="1:25" ht="24.6" customHeight="1" x14ac:dyDescent="0.45">
      <c r="A66" s="34" t="s">
        <v>50</v>
      </c>
      <c r="K66" s="11"/>
      <c r="M66" s="11"/>
      <c r="O66" s="11"/>
      <c r="P66" s="15"/>
      <c r="R66" s="26"/>
      <c r="S66" s="13"/>
      <c r="U66" s="13"/>
      <c r="W66" s="13"/>
      <c r="Y66" s="13"/>
    </row>
    <row r="67" spans="1:25" ht="24.6" customHeight="1" x14ac:dyDescent="0.45">
      <c r="B67" s="10" t="s">
        <v>51</v>
      </c>
      <c r="J67" s="30">
        <v>14627846.369999999</v>
      </c>
      <c r="K67" s="31"/>
      <c r="L67" s="30">
        <v>13977846.369999999</v>
      </c>
      <c r="M67" s="31"/>
      <c r="N67" s="30">
        <v>14627846.369999999</v>
      </c>
      <c r="O67" s="31"/>
      <c r="P67" s="31">
        <v>13977846.369999999</v>
      </c>
      <c r="R67" s="26"/>
      <c r="S67" s="13"/>
      <c r="U67" s="13"/>
      <c r="W67" s="13"/>
      <c r="Y67" s="13"/>
    </row>
    <row r="68" spans="1:25" ht="24.6" customHeight="1" x14ac:dyDescent="0.45">
      <c r="B68" s="10" t="s">
        <v>52</v>
      </c>
      <c r="J68" s="4">
        <f>+'EQ Conso'!L24</f>
        <v>7622469.5099999979</v>
      </c>
      <c r="L68" s="37">
        <v>-10242773.210000001</v>
      </c>
      <c r="N68" s="4">
        <v>47673827.610000119</v>
      </c>
      <c r="P68" s="38">
        <v>36236626.749999985</v>
      </c>
      <c r="R68" s="26"/>
      <c r="S68" s="13"/>
      <c r="U68" s="13"/>
      <c r="W68" s="13"/>
      <c r="Y68" s="13"/>
    </row>
    <row r="69" spans="1:25" ht="24.6" customHeight="1" x14ac:dyDescent="0.45">
      <c r="B69" s="2" t="s">
        <v>53</v>
      </c>
      <c r="J69" s="30">
        <v>25543759.079999998</v>
      </c>
      <c r="K69" s="31"/>
      <c r="L69" s="30">
        <v>25543759.079999998</v>
      </c>
      <c r="M69" s="31"/>
      <c r="N69" s="30">
        <v>0</v>
      </c>
      <c r="O69" s="31"/>
      <c r="P69" s="31">
        <v>0</v>
      </c>
      <c r="R69" s="26"/>
      <c r="S69" s="13"/>
      <c r="U69" s="13"/>
      <c r="W69" s="13"/>
      <c r="Y69" s="13"/>
    </row>
    <row r="70" spans="1:25" ht="24.6" customHeight="1" x14ac:dyDescent="0.45">
      <c r="C70" s="10" t="s">
        <v>54</v>
      </c>
      <c r="J70" s="39">
        <f>SUM(J63:J69)</f>
        <v>603431761.51999998</v>
      </c>
      <c r="K70" s="11"/>
      <c r="L70" s="39">
        <f>SUM(L63:L69)</f>
        <v>584916518.79999995</v>
      </c>
      <c r="M70" s="11"/>
      <c r="N70" s="39">
        <f>SUM(N63:N69)</f>
        <v>617939360.54000008</v>
      </c>
      <c r="O70" s="11"/>
      <c r="P70" s="40">
        <f>SUM(P63:P69)</f>
        <v>605852159.67999995</v>
      </c>
      <c r="S70" s="13"/>
      <c r="U70" s="13"/>
      <c r="W70" s="13"/>
      <c r="Y70" s="13"/>
    </row>
    <row r="71" spans="1:25" ht="24.6" customHeight="1" x14ac:dyDescent="0.45">
      <c r="A71" s="10" t="s">
        <v>55</v>
      </c>
      <c r="J71" s="41">
        <f>'EQ Conso'!R24</f>
        <v>9165.4</v>
      </c>
      <c r="K71" s="11"/>
      <c r="L71" s="41">
        <v>8892.43</v>
      </c>
      <c r="M71" s="11"/>
      <c r="N71" s="41">
        <v>0</v>
      </c>
      <c r="O71" s="11"/>
      <c r="P71" s="42">
        <v>0</v>
      </c>
      <c r="S71" s="13"/>
      <c r="U71" s="13"/>
      <c r="W71" s="13"/>
      <c r="Y71" s="13"/>
    </row>
    <row r="72" spans="1:25" ht="24.6" customHeight="1" x14ac:dyDescent="0.45">
      <c r="C72" s="67" t="s">
        <v>56</v>
      </c>
      <c r="J72" s="178">
        <f>SUM(J70:J71)</f>
        <v>603440926.91999996</v>
      </c>
      <c r="K72" s="167"/>
      <c r="L72" s="178">
        <f>SUM(L70:L71)</f>
        <v>584925411.2299999</v>
      </c>
      <c r="M72" s="167"/>
      <c r="N72" s="178">
        <f>SUM(N70:N71)</f>
        <v>617939360.54000008</v>
      </c>
      <c r="O72" s="167"/>
      <c r="P72" s="167">
        <f>SUM(P70:P71)</f>
        <v>605852159.67999995</v>
      </c>
      <c r="S72" s="13"/>
      <c r="U72" s="13"/>
      <c r="W72" s="13"/>
      <c r="Y72" s="13"/>
    </row>
    <row r="73" spans="1:25" ht="24.6" customHeight="1" thickBot="1" x14ac:dyDescent="0.5">
      <c r="A73" s="43" t="s">
        <v>57</v>
      </c>
      <c r="J73" s="169">
        <f>J72+J58</f>
        <v>1091659971.27</v>
      </c>
      <c r="K73" s="167"/>
      <c r="L73" s="169">
        <f>L72+L58</f>
        <v>1074717021.0699999</v>
      </c>
      <c r="M73" s="167"/>
      <c r="N73" s="169">
        <f>N72+N58</f>
        <v>703092974.66000009</v>
      </c>
      <c r="O73" s="167"/>
      <c r="P73" s="170">
        <f>P72+P58</f>
        <v>696997136.24000001</v>
      </c>
      <c r="S73" s="13"/>
      <c r="U73" s="13"/>
      <c r="W73" s="13"/>
      <c r="Y73" s="13"/>
    </row>
    <row r="74" spans="1:25" ht="24.6" customHeight="1" thickTop="1" x14ac:dyDescent="0.45">
      <c r="A74" s="43"/>
      <c r="J74" s="30"/>
      <c r="K74" s="11"/>
      <c r="L74" s="30"/>
      <c r="M74" s="11"/>
      <c r="N74" s="30"/>
      <c r="O74" s="11"/>
      <c r="P74" s="44"/>
    </row>
    <row r="75" spans="1:25" ht="24.6" customHeight="1" x14ac:dyDescent="0.45">
      <c r="A75" s="19" t="s">
        <v>27</v>
      </c>
    </row>
    <row r="76" spans="1:25" x14ac:dyDescent="0.45">
      <c r="P76" s="26"/>
    </row>
    <row r="79" spans="1:25" x14ac:dyDescent="0.45">
      <c r="P79" s="26"/>
    </row>
    <row r="81" spans="10:16" x14ac:dyDescent="0.45">
      <c r="J81" s="4">
        <f>+J28-J73</f>
        <v>0</v>
      </c>
      <c r="K81" s="38"/>
      <c r="L81" s="4">
        <f>+L28-L73</f>
        <v>0</v>
      </c>
      <c r="M81" s="38"/>
      <c r="N81" s="4">
        <f>+N28-N73</f>
        <v>0</v>
      </c>
      <c r="O81" s="38"/>
      <c r="P81" s="38">
        <f>+P28-P73</f>
        <v>0</v>
      </c>
    </row>
  </sheetData>
  <mergeCells count="4">
    <mergeCell ref="J6:L6"/>
    <mergeCell ref="N6:P6"/>
    <mergeCell ref="J41:L41"/>
    <mergeCell ref="N41:P41"/>
  </mergeCells>
  <pageMargins left="0.70866141732283472" right="0.35433070866141736" top="0.74803149606299213" bottom="0.55118110236220474" header="0.31496062992125984" footer="0.31496062992125984"/>
  <pageSetup paperSize="9" scale="74" orientation="portrait" r:id="rId1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9.9978637043366805E-2"/>
  </sheetPr>
  <dimension ref="A1:R40"/>
  <sheetViews>
    <sheetView view="pageBreakPreview" topLeftCell="A19" zoomScale="90" zoomScaleNormal="85" zoomScaleSheetLayoutView="90" workbookViewId="0">
      <selection activeCell="K14" sqref="K14"/>
    </sheetView>
  </sheetViews>
  <sheetFormatPr defaultColWidth="9" defaultRowHeight="21" x14ac:dyDescent="0.45"/>
  <cols>
    <col min="1" max="1" width="4.125" style="7" customWidth="1"/>
    <col min="2" max="4" width="8" style="7" customWidth="1"/>
    <col min="5" max="5" width="7.125" style="7" customWidth="1"/>
    <col min="6" max="6" width="1.125" style="7" customWidth="1"/>
    <col min="7" max="7" width="7.25" style="7" customWidth="1"/>
    <col min="8" max="8" width="0.625" style="7" customWidth="1"/>
    <col min="9" max="9" width="14.75" style="52" customWidth="1"/>
    <col min="10" max="10" width="0.875" style="52" customWidth="1"/>
    <col min="11" max="11" width="14.75" style="52" customWidth="1"/>
    <col min="12" max="12" width="0.875" style="52" customWidth="1"/>
    <col min="13" max="13" width="14.75" style="52" customWidth="1"/>
    <col min="14" max="14" width="0.875" style="53" customWidth="1"/>
    <col min="15" max="15" width="14.75" style="53" customWidth="1"/>
    <col min="16" max="16" width="1.25" style="7" customWidth="1"/>
    <col min="17" max="17" width="8.875" style="7" customWidth="1"/>
    <col min="18" max="18" width="14.125" style="5" bestFit="1" customWidth="1"/>
    <col min="19" max="16384" width="9" style="5"/>
  </cols>
  <sheetData>
    <row r="1" spans="1:17" ht="23.45" customHeight="1" x14ac:dyDescent="0.5">
      <c r="A1" s="51" t="s">
        <v>0</v>
      </c>
    </row>
    <row r="2" spans="1:17" ht="23.45" customHeight="1" x14ac:dyDescent="0.5">
      <c r="A2" s="51" t="s">
        <v>58</v>
      </c>
    </row>
    <row r="3" spans="1:17" ht="23.45" customHeight="1" x14ac:dyDescent="0.5">
      <c r="A3" s="54" t="s">
        <v>59</v>
      </c>
    </row>
    <row r="4" spans="1:17" ht="23.45" customHeight="1" x14ac:dyDescent="0.5">
      <c r="A4" s="54"/>
    </row>
    <row r="5" spans="1:17" ht="23.45" customHeight="1" x14ac:dyDescent="0.45">
      <c r="O5" s="207" t="s">
        <v>157</v>
      </c>
    </row>
    <row r="6" spans="1:17" ht="23.45" customHeight="1" x14ac:dyDescent="0.45">
      <c r="G6" s="62"/>
      <c r="H6" s="62"/>
      <c r="I6" s="215" t="s">
        <v>152</v>
      </c>
      <c r="J6" s="215"/>
      <c r="K6" s="215"/>
      <c r="L6" s="191"/>
      <c r="M6" s="216" t="s">
        <v>154</v>
      </c>
      <c r="N6" s="216"/>
      <c r="O6" s="217"/>
    </row>
    <row r="7" spans="1:17" ht="23.45" customHeight="1" x14ac:dyDescent="0.45">
      <c r="G7" s="192"/>
      <c r="H7" s="62"/>
      <c r="I7" s="193">
        <v>2567</v>
      </c>
      <c r="J7" s="194"/>
      <c r="K7" s="193">
        <v>2566</v>
      </c>
      <c r="L7" s="194"/>
      <c r="M7" s="193">
        <v>2567</v>
      </c>
      <c r="N7" s="194"/>
      <c r="O7" s="193">
        <v>2566</v>
      </c>
    </row>
    <row r="8" spans="1:17" ht="23.45" customHeight="1" x14ac:dyDescent="0.45">
      <c r="A8" s="7" t="s">
        <v>60</v>
      </c>
      <c r="G8" s="55"/>
      <c r="I8" s="56">
        <v>227339403.77000001</v>
      </c>
      <c r="J8" s="56"/>
      <c r="K8" s="56">
        <v>241701759.74000001</v>
      </c>
      <c r="L8" s="57"/>
      <c r="M8" s="56">
        <v>69231685.069999993</v>
      </c>
      <c r="N8" s="58">
        <v>-0.28727483650897218</v>
      </c>
      <c r="O8" s="56">
        <v>70863213.140000001</v>
      </c>
    </row>
    <row r="9" spans="1:17" ht="23.45" customHeight="1" x14ac:dyDescent="0.45">
      <c r="A9" s="59" t="s">
        <v>61</v>
      </c>
      <c r="G9" s="55"/>
      <c r="H9" s="60"/>
      <c r="I9" s="61">
        <v>-144866209.55000001</v>
      </c>
      <c r="J9" s="56"/>
      <c r="K9" s="61">
        <v>-152980751.19</v>
      </c>
      <c r="L9" s="56"/>
      <c r="M9" s="61">
        <v>-46382552.93</v>
      </c>
      <c r="N9" s="58">
        <v>-0.29890990174369197</v>
      </c>
      <c r="O9" s="61">
        <v>-45449086.75</v>
      </c>
    </row>
    <row r="10" spans="1:17" ht="23.45" customHeight="1" x14ac:dyDescent="0.45">
      <c r="A10" s="62" t="s">
        <v>62</v>
      </c>
      <c r="H10" s="60">
        <f t="shared" ref="H10" si="0">SUM(H8:H9)</f>
        <v>0</v>
      </c>
      <c r="I10" s="56">
        <f>SUM(I8:I9)</f>
        <v>82473194.219999999</v>
      </c>
      <c r="J10" s="56"/>
      <c r="K10" s="56">
        <f>SUM(K8:K9)</f>
        <v>88721008.550000012</v>
      </c>
      <c r="L10" s="57"/>
      <c r="M10" s="56">
        <f>SUM(M8:M9)</f>
        <v>22849132.139999993</v>
      </c>
      <c r="N10" s="58"/>
      <c r="O10" s="58">
        <f>SUM(O8:O9)</f>
        <v>25414126.390000001</v>
      </c>
      <c r="Q10" s="63"/>
    </row>
    <row r="11" spans="1:17" ht="23.45" customHeight="1" x14ac:dyDescent="0.45">
      <c r="A11" s="7" t="s">
        <v>63</v>
      </c>
      <c r="H11" s="60"/>
      <c r="I11" s="164">
        <v>0</v>
      </c>
      <c r="J11" s="56"/>
      <c r="K11" s="56">
        <v>0</v>
      </c>
      <c r="L11" s="57"/>
      <c r="M11" s="56">
        <v>6999300</v>
      </c>
      <c r="N11" s="58"/>
      <c r="O11" s="58">
        <v>4999500</v>
      </c>
      <c r="Q11" s="63"/>
    </row>
    <row r="12" spans="1:17" ht="23.45" customHeight="1" x14ac:dyDescent="0.45">
      <c r="A12" s="7" t="s">
        <v>64</v>
      </c>
      <c r="G12" s="55"/>
      <c r="H12" s="64"/>
      <c r="I12" s="61">
        <v>2711794.47</v>
      </c>
      <c r="J12" s="56"/>
      <c r="K12" s="61">
        <v>3237438.7</v>
      </c>
      <c r="L12" s="57"/>
      <c r="M12" s="61">
        <v>1594785.32</v>
      </c>
      <c r="N12" s="58"/>
      <c r="O12" s="61">
        <f>6698925.53-O11</f>
        <v>1699425.5300000003</v>
      </c>
    </row>
    <row r="13" spans="1:17" ht="23.45" customHeight="1" x14ac:dyDescent="0.45">
      <c r="A13" s="62" t="s">
        <v>65</v>
      </c>
      <c r="H13" s="65">
        <f t="shared" ref="H13" si="1">H10+H12</f>
        <v>0</v>
      </c>
      <c r="I13" s="173">
        <f>I10+I12</f>
        <v>85184988.689999998</v>
      </c>
      <c r="J13" s="174"/>
      <c r="K13" s="173">
        <f>K10+K12+K11</f>
        <v>91958447.250000015</v>
      </c>
      <c r="L13" s="175"/>
      <c r="M13" s="173">
        <f>M10+M12+M11</f>
        <v>31443217.459999993</v>
      </c>
      <c r="N13" s="176"/>
      <c r="O13" s="177">
        <f>O10+O12+O11</f>
        <v>32113051.920000002</v>
      </c>
    </row>
    <row r="14" spans="1:17" ht="23.45" customHeight="1" x14ac:dyDescent="0.45">
      <c r="A14" s="7" t="s">
        <v>66</v>
      </c>
      <c r="I14" s="56">
        <v>-19102605.960000001</v>
      </c>
      <c r="J14" s="56"/>
      <c r="K14" s="56">
        <v>-17523618.359999999</v>
      </c>
      <c r="L14" s="57"/>
      <c r="M14" s="56">
        <v>-4003894.52</v>
      </c>
      <c r="N14" s="58"/>
      <c r="O14" s="56">
        <v>-3762256.56</v>
      </c>
    </row>
    <row r="15" spans="1:17" ht="23.45" customHeight="1" x14ac:dyDescent="0.45">
      <c r="A15" s="7" t="s">
        <v>67</v>
      </c>
      <c r="G15" s="55"/>
      <c r="I15" s="56">
        <v>-38145590.829999998</v>
      </c>
      <c r="J15" s="56"/>
      <c r="K15" s="56">
        <v>-37066767.729999997</v>
      </c>
      <c r="L15" s="57"/>
      <c r="M15" s="56">
        <v>-13269205.560000001</v>
      </c>
      <c r="N15" s="58"/>
      <c r="O15" s="56">
        <v>-11477954.42</v>
      </c>
    </row>
    <row r="16" spans="1:17" ht="23.45" customHeight="1" x14ac:dyDescent="0.45">
      <c r="A16" s="7" t="s">
        <v>68</v>
      </c>
      <c r="G16" s="55"/>
      <c r="I16" s="66">
        <f>SUM(I13:I15)</f>
        <v>27936791.899999999</v>
      </c>
      <c r="J16" s="56"/>
      <c r="K16" s="66">
        <f>SUM(K13:K15)</f>
        <v>37368061.160000019</v>
      </c>
      <c r="L16" s="57"/>
      <c r="M16" s="66">
        <f>SUM(M13:M15)</f>
        <v>14170117.379999993</v>
      </c>
      <c r="N16" s="58"/>
      <c r="O16" s="66">
        <f>SUM(O13:O15)</f>
        <v>16872840.940000005</v>
      </c>
    </row>
    <row r="17" spans="1:16" ht="23.45" customHeight="1" x14ac:dyDescent="0.45">
      <c r="A17" s="7" t="s">
        <v>69</v>
      </c>
      <c r="G17" s="55"/>
      <c r="I17" s="56">
        <v>-4363113.0199999996</v>
      </c>
      <c r="J17" s="56"/>
      <c r="K17" s="56">
        <v>-4269025.42</v>
      </c>
      <c r="L17" s="57"/>
      <c r="M17" s="56">
        <v>-616310.52</v>
      </c>
      <c r="N17" s="58"/>
      <c r="O17" s="56">
        <v>-1109954.3600000001</v>
      </c>
    </row>
    <row r="18" spans="1:16" ht="23.45" customHeight="1" x14ac:dyDescent="0.45">
      <c r="A18" s="67" t="s">
        <v>70</v>
      </c>
      <c r="I18" s="202">
        <f>SUM(I16:I17)</f>
        <v>23573678.879999999</v>
      </c>
      <c r="J18" s="174"/>
      <c r="K18" s="202">
        <f>SUM(K16:K17)</f>
        <v>33099035.740000017</v>
      </c>
      <c r="L18" s="175"/>
      <c r="M18" s="202">
        <f>SUM(M16:M17)</f>
        <v>13553806.859999994</v>
      </c>
      <c r="N18" s="176"/>
      <c r="O18" s="203">
        <f>SUM(O16:O17)</f>
        <v>15762886.580000006</v>
      </c>
    </row>
    <row r="19" spans="1:16" ht="23.45" customHeight="1" x14ac:dyDescent="0.45">
      <c r="A19" s="7" t="s">
        <v>71</v>
      </c>
      <c r="G19" s="55"/>
      <c r="I19" s="61">
        <v>-5057463.1900000004</v>
      </c>
      <c r="J19" s="56"/>
      <c r="K19" s="61">
        <v>-5864802.1900000004</v>
      </c>
      <c r="L19" s="57"/>
      <c r="M19" s="61">
        <v>-1466606</v>
      </c>
      <c r="N19" s="58"/>
      <c r="O19" s="61">
        <v>-1005558</v>
      </c>
    </row>
    <row r="20" spans="1:16" ht="23.45" customHeight="1" x14ac:dyDescent="0.45">
      <c r="A20" s="62" t="s">
        <v>72</v>
      </c>
      <c r="G20" s="55"/>
      <c r="I20" s="173">
        <f>I18+I19</f>
        <v>18516215.689999998</v>
      </c>
      <c r="J20" s="174"/>
      <c r="K20" s="173">
        <f>K18+K19</f>
        <v>27234233.550000016</v>
      </c>
      <c r="L20" s="175"/>
      <c r="M20" s="173">
        <f>M18+M19</f>
        <v>12087200.859999994</v>
      </c>
      <c r="N20" s="176"/>
      <c r="O20" s="177">
        <f>O18+O19</f>
        <v>14757328.580000006</v>
      </c>
      <c r="P20" s="63"/>
    </row>
    <row r="21" spans="1:16" ht="9" customHeight="1" x14ac:dyDescent="0.45">
      <c r="A21" s="62"/>
      <c r="G21" s="55"/>
      <c r="I21" s="68"/>
      <c r="J21" s="49"/>
      <c r="K21" s="68"/>
      <c r="M21" s="68"/>
      <c r="N21" s="69"/>
      <c r="O21" s="70"/>
    </row>
    <row r="22" spans="1:16" ht="23.45" customHeight="1" x14ac:dyDescent="0.45">
      <c r="A22" s="62" t="s">
        <v>73</v>
      </c>
      <c r="I22" s="68"/>
      <c r="J22" s="49"/>
      <c r="K22" s="68"/>
      <c r="M22" s="68"/>
      <c r="N22" s="70"/>
      <c r="O22" s="68"/>
    </row>
    <row r="23" spans="1:16" ht="23.45" customHeight="1" x14ac:dyDescent="0.45">
      <c r="A23" s="71" t="s">
        <v>74</v>
      </c>
      <c r="I23" s="68">
        <v>0</v>
      </c>
      <c r="J23" s="49"/>
      <c r="K23" s="68">
        <v>0</v>
      </c>
      <c r="M23" s="68">
        <v>0</v>
      </c>
      <c r="N23" s="70"/>
      <c r="O23" s="68">
        <v>0</v>
      </c>
    </row>
    <row r="24" spans="1:16" ht="23.45" customHeight="1" thickBot="1" x14ac:dyDescent="0.5">
      <c r="A24" s="72" t="s">
        <v>75</v>
      </c>
      <c r="I24" s="169">
        <f>I20+I23</f>
        <v>18516215.689999998</v>
      </c>
      <c r="J24" s="178"/>
      <c r="K24" s="169">
        <f>K20+K23</f>
        <v>27234233.550000016</v>
      </c>
      <c r="L24" s="178"/>
      <c r="M24" s="169">
        <f>M20+M23</f>
        <v>12087200.859999994</v>
      </c>
      <c r="N24" s="179"/>
      <c r="O24" s="169">
        <f>O20+O23</f>
        <v>14757328.580000006</v>
      </c>
    </row>
    <row r="25" spans="1:16" ht="9" customHeight="1" thickTop="1" x14ac:dyDescent="0.45">
      <c r="J25" s="49"/>
      <c r="M25" s="73"/>
      <c r="N25" s="74"/>
      <c r="O25" s="74"/>
    </row>
    <row r="26" spans="1:16" ht="23.45" customHeight="1" x14ac:dyDescent="0.45">
      <c r="A26" s="62" t="s">
        <v>76</v>
      </c>
      <c r="I26" s="49"/>
      <c r="J26" s="49"/>
      <c r="K26" s="49"/>
      <c r="M26" s="49"/>
      <c r="N26" s="69"/>
      <c r="O26" s="69"/>
    </row>
    <row r="27" spans="1:16" ht="23.45" customHeight="1" x14ac:dyDescent="0.45">
      <c r="A27" s="48" t="s">
        <v>77</v>
      </c>
      <c r="I27" s="68">
        <f>+I29-I28</f>
        <v>18515242.719999999</v>
      </c>
      <c r="J27" s="49"/>
      <c r="K27" s="68">
        <f>+K29-K28</f>
        <v>27233084.280000016</v>
      </c>
      <c r="L27" s="68"/>
      <c r="M27" s="68">
        <f>+M20</f>
        <v>12087200.859999994</v>
      </c>
      <c r="N27" s="70"/>
      <c r="O27" s="70">
        <f>+O20</f>
        <v>14757328.580000006</v>
      </c>
    </row>
    <row r="28" spans="1:16" ht="23.45" customHeight="1" x14ac:dyDescent="0.45">
      <c r="A28" s="48" t="s">
        <v>78</v>
      </c>
      <c r="I28" s="75">
        <v>972.97</v>
      </c>
      <c r="J28" s="49"/>
      <c r="K28" s="75">
        <v>1149.27</v>
      </c>
      <c r="L28" s="49"/>
      <c r="M28" s="75">
        <v>0</v>
      </c>
      <c r="N28" s="69"/>
      <c r="O28" s="76">
        <v>0</v>
      </c>
    </row>
    <row r="29" spans="1:16" ht="23.45" customHeight="1" thickBot="1" x14ac:dyDescent="0.5">
      <c r="A29" s="48"/>
      <c r="I29" s="77">
        <f>I20</f>
        <v>18516215.689999998</v>
      </c>
      <c r="J29" s="49"/>
      <c r="K29" s="77">
        <f>K20</f>
        <v>27234233.550000016</v>
      </c>
      <c r="L29" s="49"/>
      <c r="M29" s="77">
        <f>M20</f>
        <v>12087200.859999994</v>
      </c>
      <c r="N29" s="69"/>
      <c r="O29" s="78">
        <f>O20</f>
        <v>14757328.580000006</v>
      </c>
    </row>
    <row r="30" spans="1:16" ht="9" customHeight="1" thickTop="1" x14ac:dyDescent="0.45">
      <c r="I30" s="49"/>
      <c r="J30" s="49"/>
      <c r="K30" s="49"/>
      <c r="L30" s="49"/>
      <c r="M30" s="79"/>
      <c r="N30" s="80"/>
      <c r="O30" s="80"/>
    </row>
    <row r="31" spans="1:16" ht="23.45" customHeight="1" x14ac:dyDescent="0.45">
      <c r="A31" s="62" t="s">
        <v>79</v>
      </c>
      <c r="I31" s="49"/>
      <c r="J31" s="49"/>
      <c r="K31" s="49"/>
      <c r="L31" s="49"/>
      <c r="M31" s="49"/>
      <c r="N31" s="69"/>
      <c r="O31" s="69"/>
    </row>
    <row r="32" spans="1:16" ht="23.45" customHeight="1" x14ac:dyDescent="0.45">
      <c r="A32" s="48" t="s">
        <v>77</v>
      </c>
      <c r="I32" s="68">
        <f>+I34-I33</f>
        <v>18515242.719999999</v>
      </c>
      <c r="J32" s="49"/>
      <c r="K32" s="68">
        <f>+K34-K33</f>
        <v>27233084.280000016</v>
      </c>
      <c r="L32" s="68"/>
      <c r="M32" s="68">
        <f>+M34-M33</f>
        <v>12087200.859999994</v>
      </c>
      <c r="N32" s="70"/>
      <c r="O32" s="70">
        <f>+O34-O33</f>
        <v>14757328.580000006</v>
      </c>
    </row>
    <row r="33" spans="1:18" ht="23.45" customHeight="1" x14ac:dyDescent="0.45">
      <c r="A33" s="48" t="s">
        <v>78</v>
      </c>
      <c r="I33" s="75">
        <f>+I28</f>
        <v>972.97</v>
      </c>
      <c r="J33" s="49"/>
      <c r="K33" s="75">
        <f>+K28</f>
        <v>1149.27</v>
      </c>
      <c r="L33" s="49"/>
      <c r="M33" s="75">
        <v>0</v>
      </c>
      <c r="N33" s="70"/>
      <c r="O33" s="76">
        <v>0</v>
      </c>
    </row>
    <row r="34" spans="1:18" ht="23.45" customHeight="1" thickBot="1" x14ac:dyDescent="0.5">
      <c r="A34" s="48"/>
      <c r="I34" s="77">
        <f>I24</f>
        <v>18516215.689999998</v>
      </c>
      <c r="J34" s="49"/>
      <c r="K34" s="77">
        <f>K24</f>
        <v>27234233.550000016</v>
      </c>
      <c r="L34" s="49"/>
      <c r="M34" s="77">
        <f>M24</f>
        <v>12087200.859999994</v>
      </c>
      <c r="N34" s="70"/>
      <c r="O34" s="78">
        <f>O24</f>
        <v>14757328.580000006</v>
      </c>
    </row>
    <row r="35" spans="1:18" ht="9" customHeight="1" thickTop="1" x14ac:dyDescent="0.45">
      <c r="A35" s="48"/>
      <c r="I35" s="68"/>
      <c r="J35" s="49"/>
      <c r="K35" s="68"/>
      <c r="M35" s="68"/>
      <c r="N35" s="69"/>
      <c r="O35" s="70"/>
    </row>
    <row r="36" spans="1:18" ht="23.45" customHeight="1" x14ac:dyDescent="0.45">
      <c r="A36" s="81" t="s">
        <v>80</v>
      </c>
      <c r="G36" s="55"/>
      <c r="I36" s="68"/>
      <c r="K36" s="68"/>
    </row>
    <row r="37" spans="1:18" ht="23.45" customHeight="1" thickBot="1" x14ac:dyDescent="0.5">
      <c r="A37" s="48" t="s">
        <v>81</v>
      </c>
      <c r="G37" s="55"/>
      <c r="I37" s="82">
        <f>I27/I38</f>
        <v>5.4107194859824181E-2</v>
      </c>
      <c r="J37" s="83"/>
      <c r="K37" s="82">
        <v>9.0190000000000006E-2</v>
      </c>
      <c r="L37" s="83"/>
      <c r="M37" s="82">
        <f>M27/M38</f>
        <v>3.5322493047061393E-2</v>
      </c>
      <c r="N37" s="84"/>
      <c r="O37" s="82">
        <v>4.888E-2</v>
      </c>
      <c r="Q37" s="85"/>
    </row>
    <row r="38" spans="1:18" ht="23.45" customHeight="1" thickTop="1" thickBot="1" x14ac:dyDescent="0.5">
      <c r="A38" s="86" t="s">
        <v>82</v>
      </c>
      <c r="G38" s="55"/>
      <c r="I38" s="77">
        <v>342195576.17000002</v>
      </c>
      <c r="J38" s="68"/>
      <c r="K38" s="77">
        <v>301937839</v>
      </c>
      <c r="L38" s="68"/>
      <c r="M38" s="77">
        <v>342195576.17000002</v>
      </c>
      <c r="N38" s="70"/>
      <c r="O38" s="77">
        <v>301937839</v>
      </c>
      <c r="R38" s="36"/>
    </row>
    <row r="39" spans="1:18" ht="23.45" customHeight="1" thickTop="1" x14ac:dyDescent="0.45">
      <c r="A39" s="86"/>
      <c r="G39" s="55"/>
      <c r="I39" s="68"/>
      <c r="J39" s="68"/>
      <c r="K39" s="68"/>
      <c r="L39" s="68"/>
      <c r="M39" s="68"/>
      <c r="N39" s="70"/>
      <c r="O39" s="68"/>
      <c r="R39" s="36"/>
    </row>
    <row r="40" spans="1:18" ht="23.45" customHeight="1" x14ac:dyDescent="0.45">
      <c r="A40" s="87" t="s">
        <v>83</v>
      </c>
      <c r="I40" s="68"/>
      <c r="J40" s="49"/>
      <c r="K40" s="68"/>
      <c r="M40" s="68"/>
      <c r="N40" s="69"/>
      <c r="O40" s="70"/>
    </row>
  </sheetData>
  <mergeCells count="2">
    <mergeCell ref="I6:K6"/>
    <mergeCell ref="M6:O6"/>
  </mergeCells>
  <pageMargins left="0.70866141732283472" right="0.27559055118110237" top="0.74803149606299213" bottom="0.74803149606299213" header="0.31496062992125984" footer="0.31496062992125984"/>
  <pageSetup paperSize="9" scale="8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9.9978637043366805E-2"/>
  </sheetPr>
  <dimension ref="A1:M29"/>
  <sheetViews>
    <sheetView zoomScale="85" zoomScaleNormal="85" zoomScaleSheetLayoutView="100" workbookViewId="0">
      <selection activeCell="O22" sqref="O22"/>
    </sheetView>
  </sheetViews>
  <sheetFormatPr defaultColWidth="8.875" defaultRowHeight="21" x14ac:dyDescent="0.45"/>
  <cols>
    <col min="1" max="1" width="27.625" style="7" customWidth="1"/>
    <col min="2" max="2" width="0.875" style="7" customWidth="1"/>
    <col min="3" max="3" width="7.25" style="7" customWidth="1"/>
    <col min="4" max="4" width="0.875" style="7" customWidth="1"/>
    <col min="5" max="5" width="14.75" style="7" customWidth="1"/>
    <col min="6" max="6" width="0.875" style="7" customWidth="1"/>
    <col min="7" max="7" width="14.75" style="7" customWidth="1"/>
    <col min="8" max="8" width="0.875" style="7" customWidth="1"/>
    <col min="9" max="9" width="14.75" style="7" customWidth="1"/>
    <col min="10" max="10" width="0.875" style="7" customWidth="1"/>
    <col min="11" max="11" width="14.75" style="7" customWidth="1"/>
    <col min="12" max="12" width="0.875" style="7" customWidth="1"/>
    <col min="13" max="13" width="14.75" style="7" customWidth="1"/>
    <col min="14" max="14" width="0.875" style="5" customWidth="1"/>
    <col min="15" max="16384" width="8.875" style="5"/>
  </cols>
  <sheetData>
    <row r="1" spans="1:13" ht="24" customHeight="1" x14ac:dyDescent="0.5">
      <c r="A1" s="51" t="s">
        <v>0</v>
      </c>
      <c r="B1" s="51"/>
    </row>
    <row r="2" spans="1:13" ht="24" customHeight="1" x14ac:dyDescent="0.5">
      <c r="A2" s="51" t="s">
        <v>149</v>
      </c>
      <c r="B2" s="51"/>
    </row>
    <row r="3" spans="1:13" ht="24" customHeight="1" x14ac:dyDescent="0.5">
      <c r="A3" s="88" t="str">
        <f>+'EQ Conso'!A3</f>
        <v>สำหรับงวด 3 เดือน สิ้นสุดวันที่ 31 มีนาคม 2567 (ยังไม่ได้ตรวจสอบ/สอบทานแล้ว)</v>
      </c>
      <c r="B3" s="89"/>
    </row>
    <row r="4" spans="1:13" ht="24" customHeight="1" x14ac:dyDescent="0.5">
      <c r="A4" s="88"/>
      <c r="B4" s="89"/>
    </row>
    <row r="5" spans="1:13" ht="24" customHeight="1" x14ac:dyDescent="0.45">
      <c r="M5" s="207" t="s">
        <v>157</v>
      </c>
    </row>
    <row r="6" spans="1:13" ht="24" customHeight="1" x14ac:dyDescent="0.45">
      <c r="E6" s="214" t="s">
        <v>156</v>
      </c>
      <c r="F6" s="214"/>
      <c r="G6" s="214"/>
      <c r="H6" s="214"/>
      <c r="I6" s="214"/>
      <c r="J6" s="214"/>
      <c r="K6" s="214"/>
      <c r="L6" s="214"/>
      <c r="M6" s="214"/>
    </row>
    <row r="7" spans="1:13" ht="24" customHeight="1" x14ac:dyDescent="0.45">
      <c r="E7" s="195"/>
      <c r="F7" s="195"/>
      <c r="G7" s="195"/>
      <c r="H7" s="192"/>
      <c r="I7" s="214" t="s">
        <v>84</v>
      </c>
      <c r="J7" s="214"/>
      <c r="K7" s="214"/>
      <c r="L7" s="192"/>
      <c r="M7" s="192"/>
    </row>
    <row r="8" spans="1:13" ht="24" customHeight="1" x14ac:dyDescent="0.45">
      <c r="E8" s="196" t="s">
        <v>85</v>
      </c>
      <c r="F8" s="196"/>
      <c r="G8" s="196" t="s">
        <v>86</v>
      </c>
      <c r="H8" s="192"/>
      <c r="I8" s="192" t="s">
        <v>87</v>
      </c>
      <c r="J8" s="192"/>
      <c r="K8" s="192"/>
      <c r="L8" s="192"/>
      <c r="M8" s="192" t="s">
        <v>88</v>
      </c>
    </row>
    <row r="9" spans="1:13" ht="24" customHeight="1" x14ac:dyDescent="0.45">
      <c r="C9" s="55"/>
      <c r="E9" s="197" t="s">
        <v>89</v>
      </c>
      <c r="F9" s="196"/>
      <c r="G9" s="198" t="s">
        <v>90</v>
      </c>
      <c r="H9" s="192"/>
      <c r="I9" s="165" t="s">
        <v>91</v>
      </c>
      <c r="J9" s="192"/>
      <c r="K9" s="165" t="s">
        <v>92</v>
      </c>
      <c r="L9" s="192"/>
      <c r="M9" s="165" t="s">
        <v>42</v>
      </c>
    </row>
    <row r="10" spans="1:13" ht="24" customHeight="1" x14ac:dyDescent="0.45">
      <c r="A10" s="90" t="s">
        <v>93</v>
      </c>
      <c r="B10" s="90"/>
      <c r="C10" s="91"/>
      <c r="E10" s="92">
        <v>150968919.5</v>
      </c>
      <c r="F10" s="93"/>
      <c r="G10" s="92">
        <v>384539898.56</v>
      </c>
      <c r="H10" s="93"/>
      <c r="I10" s="92">
        <v>10977846.370000001</v>
      </c>
      <c r="J10" s="93"/>
      <c r="K10" s="92">
        <v>23492330.690000035</v>
      </c>
      <c r="L10" s="93"/>
      <c r="M10" s="92">
        <v>569978995.12</v>
      </c>
    </row>
    <row r="11" spans="1:13" ht="24" customHeight="1" x14ac:dyDescent="0.45">
      <c r="A11" s="48" t="s">
        <v>91</v>
      </c>
      <c r="B11" s="48"/>
      <c r="C11" s="91"/>
      <c r="E11" s="94"/>
      <c r="F11" s="94"/>
      <c r="G11" s="94"/>
      <c r="H11" s="95"/>
      <c r="I11" s="95"/>
      <c r="J11" s="95"/>
      <c r="K11" s="95"/>
      <c r="L11" s="95"/>
      <c r="M11" s="96"/>
    </row>
    <row r="12" spans="1:13" ht="24" customHeight="1" x14ac:dyDescent="0.45">
      <c r="A12" s="59" t="s">
        <v>75</v>
      </c>
      <c r="B12" s="59"/>
      <c r="C12" s="55"/>
      <c r="E12" s="95">
        <v>0</v>
      </c>
      <c r="F12" s="95"/>
      <c r="G12" s="95">
        <v>0</v>
      </c>
      <c r="H12" s="95"/>
      <c r="I12" s="95">
        <v>0</v>
      </c>
      <c r="J12" s="95"/>
      <c r="K12" s="95">
        <v>14757328.58</v>
      </c>
      <c r="L12" s="95"/>
      <c r="M12" s="96">
        <f>SUM(E12:L12)</f>
        <v>14757328.58</v>
      </c>
    </row>
    <row r="13" spans="1:13" ht="24" customHeight="1" thickBot="1" x14ac:dyDescent="0.5">
      <c r="A13" s="97" t="s">
        <v>94</v>
      </c>
      <c r="B13" s="97"/>
      <c r="C13" s="98"/>
      <c r="E13" s="99">
        <f>SUM(E10:E12)</f>
        <v>150968919.5</v>
      </c>
      <c r="F13" s="100"/>
      <c r="G13" s="99">
        <f>SUM(G10:G12)</f>
        <v>384539898.56</v>
      </c>
      <c r="H13" s="93"/>
      <c r="I13" s="99">
        <f>SUM(I10:I12)</f>
        <v>10977846.370000001</v>
      </c>
      <c r="J13" s="93"/>
      <c r="K13" s="99">
        <f>SUM(K10:K12)</f>
        <v>38249659.270000033</v>
      </c>
      <c r="L13" s="93"/>
      <c r="M13" s="99">
        <f>SUM(M10:M12)</f>
        <v>584736323.70000005</v>
      </c>
    </row>
    <row r="14" spans="1:13" ht="24" customHeight="1" thickTop="1" x14ac:dyDescent="0.45">
      <c r="A14" s="48"/>
      <c r="B14" s="48"/>
      <c r="C14" s="91"/>
      <c r="E14" s="96"/>
      <c r="F14" s="96"/>
      <c r="G14" s="96"/>
      <c r="H14" s="95"/>
      <c r="I14" s="96"/>
      <c r="J14" s="95"/>
      <c r="K14" s="96"/>
      <c r="L14" s="95"/>
      <c r="M14" s="96"/>
    </row>
    <row r="15" spans="1:13" s="212" customFormat="1" ht="24" customHeight="1" x14ac:dyDescent="0.45">
      <c r="A15" s="27" t="s">
        <v>95</v>
      </c>
      <c r="B15" s="27"/>
      <c r="C15" s="208"/>
      <c r="D15" s="209"/>
      <c r="E15" s="210">
        <v>171097788</v>
      </c>
      <c r="F15" s="210"/>
      <c r="G15" s="210">
        <v>384539898.56</v>
      </c>
      <c r="H15" s="210"/>
      <c r="I15" s="210">
        <v>13977846.370000001</v>
      </c>
      <c r="J15" s="210"/>
      <c r="K15" s="210">
        <v>36236626.75</v>
      </c>
      <c r="L15" s="210"/>
      <c r="M15" s="211">
        <f>SUM(E15:K15)</f>
        <v>605852159.67999995</v>
      </c>
    </row>
    <row r="16" spans="1:13" ht="24" customHeight="1" x14ac:dyDescent="0.45">
      <c r="A16" s="7" t="s">
        <v>96</v>
      </c>
      <c r="B16" s="48"/>
      <c r="C16" s="91"/>
      <c r="E16" s="94"/>
      <c r="F16" s="94"/>
      <c r="G16" s="94"/>
      <c r="H16" s="95"/>
      <c r="I16" s="101">
        <v>650000</v>
      </c>
      <c r="J16" s="101"/>
      <c r="K16" s="101">
        <v>-650000</v>
      </c>
      <c r="L16" s="95"/>
      <c r="M16" s="96">
        <f>SUM(E16:K16)</f>
        <v>0</v>
      </c>
    </row>
    <row r="17" spans="1:13" ht="24" customHeight="1" x14ac:dyDescent="0.45">
      <c r="A17" s="59" t="s">
        <v>75</v>
      </c>
      <c r="B17" s="59"/>
      <c r="C17" s="55"/>
      <c r="E17" s="95">
        <v>0</v>
      </c>
      <c r="F17" s="95"/>
      <c r="G17" s="95">
        <v>0</v>
      </c>
      <c r="H17" s="95"/>
      <c r="I17" s="95">
        <v>0</v>
      </c>
      <c r="J17" s="95"/>
      <c r="K17" s="95">
        <f>PL!M32</f>
        <v>12087200.859999994</v>
      </c>
      <c r="L17" s="95"/>
      <c r="M17" s="95">
        <f>SUM(E17:L17)</f>
        <v>12087200.859999994</v>
      </c>
    </row>
    <row r="18" spans="1:13" ht="24" customHeight="1" thickBot="1" x14ac:dyDescent="0.5">
      <c r="A18" s="97" t="s">
        <v>97</v>
      </c>
      <c r="B18" s="97"/>
      <c r="C18" s="98"/>
      <c r="E18" s="99">
        <f>SUM(E15:E17)</f>
        <v>171097788</v>
      </c>
      <c r="F18" s="100"/>
      <c r="G18" s="99">
        <f>SUM(G15:G17)</f>
        <v>384539898.56</v>
      </c>
      <c r="H18" s="93"/>
      <c r="I18" s="99">
        <f>SUM(I15:I17)</f>
        <v>14627846.370000001</v>
      </c>
      <c r="J18" s="93"/>
      <c r="K18" s="99">
        <f>SUM(K15:K17)</f>
        <v>47673827.609999992</v>
      </c>
      <c r="L18" s="93"/>
      <c r="M18" s="99">
        <f>SUM(M15:M17)</f>
        <v>617939360.53999996</v>
      </c>
    </row>
    <row r="19" spans="1:13" ht="24" customHeight="1" thickTop="1" x14ac:dyDescent="0.45">
      <c r="A19" s="97"/>
      <c r="B19" s="97"/>
      <c r="C19" s="98"/>
      <c r="E19" s="96"/>
      <c r="F19" s="96"/>
      <c r="G19" s="96"/>
      <c r="H19" s="95"/>
      <c r="I19" s="96"/>
      <c r="J19" s="95"/>
      <c r="K19" s="96"/>
      <c r="L19" s="95"/>
      <c r="M19" s="96"/>
    </row>
    <row r="20" spans="1:13" ht="24" customHeight="1" x14ac:dyDescent="0.45">
      <c r="A20" s="97"/>
      <c r="B20" s="97"/>
      <c r="C20" s="98"/>
      <c r="E20" s="96"/>
      <c r="F20" s="96"/>
      <c r="G20" s="96"/>
      <c r="H20" s="95"/>
      <c r="I20" s="96"/>
      <c r="J20" s="95"/>
      <c r="K20" s="96"/>
      <c r="L20" s="95"/>
      <c r="M20" s="96"/>
    </row>
    <row r="21" spans="1:13" ht="24" customHeight="1" x14ac:dyDescent="0.45">
      <c r="A21" s="87" t="s">
        <v>83</v>
      </c>
      <c r="B21" s="87"/>
    </row>
    <row r="22" spans="1:13" x14ac:dyDescent="0.45">
      <c r="E22" s="102"/>
      <c r="G22" s="102"/>
      <c r="I22" s="102"/>
      <c r="K22" s="102"/>
    </row>
    <row r="23" spans="1:13" x14ac:dyDescent="0.45">
      <c r="M23" s="103">
        <f>BS!N72</f>
        <v>617939360.54000008</v>
      </c>
    </row>
    <row r="24" spans="1:13" x14ac:dyDescent="0.45">
      <c r="E24" s="63"/>
      <c r="G24" s="63"/>
      <c r="I24" s="63"/>
      <c r="K24" s="63"/>
      <c r="M24" s="102">
        <f>+M18-M23</f>
        <v>0</v>
      </c>
    </row>
    <row r="28" spans="1:13" x14ac:dyDescent="0.45">
      <c r="A28" s="45"/>
      <c r="B28" s="45"/>
      <c r="I28" s="47"/>
      <c r="J28" s="47"/>
      <c r="K28" s="50"/>
      <c r="M28" s="50"/>
    </row>
    <row r="29" spans="1:13" x14ac:dyDescent="0.45">
      <c r="A29" s="46"/>
      <c r="B29" s="46"/>
      <c r="I29" s="47"/>
      <c r="J29" s="47"/>
      <c r="K29" s="50"/>
      <c r="M29" s="50"/>
    </row>
  </sheetData>
  <mergeCells count="2">
    <mergeCell ref="E6:M6"/>
    <mergeCell ref="I7:K7"/>
  </mergeCells>
  <pageMargins left="1.06" right="0.70866141732283472" top="0.74803149606299213" bottom="0.74803149606299213" header="0.31496062992125984" footer="0.31496062992125984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9.9978637043366805E-2"/>
  </sheetPr>
  <dimension ref="A1:T35"/>
  <sheetViews>
    <sheetView view="pageBreakPreview" zoomScale="90" zoomScaleNormal="80" zoomScaleSheetLayoutView="90" workbookViewId="0">
      <selection activeCell="Z13" sqref="Z13"/>
    </sheetView>
  </sheetViews>
  <sheetFormatPr defaultColWidth="8.875" defaultRowHeight="21" x14ac:dyDescent="0.45"/>
  <cols>
    <col min="1" max="1" width="2.25" style="7" customWidth="1"/>
    <col min="2" max="2" width="26.625" style="7" customWidth="1"/>
    <col min="3" max="3" width="0.25" style="7" customWidth="1"/>
    <col min="4" max="4" width="7.25" style="7" customWidth="1"/>
    <col min="5" max="5" width="1.875" style="7" customWidth="1"/>
    <col min="6" max="6" width="15.75" style="7" customWidth="1"/>
    <col min="7" max="7" width="0.625" style="7" customWidth="1"/>
    <col min="8" max="8" width="15.75" style="7" customWidth="1"/>
    <col min="9" max="9" width="0.625" style="7" customWidth="1"/>
    <col min="10" max="10" width="15.75" style="7" customWidth="1"/>
    <col min="11" max="11" width="0.625" style="7" customWidth="1"/>
    <col min="12" max="12" width="15.75" style="7" customWidth="1"/>
    <col min="13" max="13" width="0.625" style="7" customWidth="1"/>
    <col min="14" max="14" width="20.125" style="7" bestFit="1" customWidth="1"/>
    <col min="15" max="15" width="0.625" style="7" customWidth="1"/>
    <col min="16" max="16" width="15.75" style="7" customWidth="1"/>
    <col min="17" max="17" width="0.625" style="7" customWidth="1"/>
    <col min="18" max="18" width="15.75" style="7" customWidth="1"/>
    <col min="19" max="19" width="0.625" style="7" customWidth="1"/>
    <col min="20" max="20" width="15.75" style="7" customWidth="1"/>
    <col min="21" max="21" width="1.125" style="7" customWidth="1"/>
    <col min="22" max="192" width="8.875" style="7"/>
    <col min="193" max="193" width="2.25" style="7" customWidth="1"/>
    <col min="194" max="194" width="46.25" style="7" customWidth="1"/>
    <col min="195" max="195" width="0.25" style="7" customWidth="1"/>
    <col min="196" max="196" width="8.25" style="7" customWidth="1"/>
    <col min="197" max="197" width="0.25" style="7" customWidth="1"/>
    <col min="198" max="198" width="13.25" style="7" customWidth="1"/>
    <col min="199" max="199" width="1.25" style="7" customWidth="1"/>
    <col min="200" max="200" width="15.625" style="7" customWidth="1"/>
    <col min="201" max="201" width="1.25" style="7" customWidth="1"/>
    <col min="202" max="202" width="13.25" style="7" customWidth="1"/>
    <col min="203" max="203" width="0.625" style="7" customWidth="1"/>
    <col min="204" max="204" width="14.25" style="7" customWidth="1"/>
    <col min="205" max="205" width="1.25" style="7" customWidth="1"/>
    <col min="206" max="206" width="14.25" style="7" customWidth="1"/>
    <col min="207" max="207" width="1.125" style="7" customWidth="1"/>
    <col min="208" max="208" width="13.625" style="7" customWidth="1"/>
    <col min="209" max="209" width="1.125" style="7" customWidth="1"/>
    <col min="210" max="210" width="12.25" style="7" bestFit="1" customWidth="1"/>
    <col min="211" max="211" width="0.875" style="7" customWidth="1"/>
    <col min="212" max="212" width="14.125" style="7" customWidth="1"/>
    <col min="213" max="213" width="8.875" style="7"/>
    <col min="214" max="214" width="12.25" style="7" bestFit="1" customWidth="1"/>
    <col min="215" max="448" width="8.875" style="7"/>
    <col min="449" max="449" width="2.25" style="7" customWidth="1"/>
    <col min="450" max="450" width="46.25" style="7" customWidth="1"/>
    <col min="451" max="451" width="0.25" style="7" customWidth="1"/>
    <col min="452" max="452" width="8.25" style="7" customWidth="1"/>
    <col min="453" max="453" width="0.25" style="7" customWidth="1"/>
    <col min="454" max="454" width="13.25" style="7" customWidth="1"/>
    <col min="455" max="455" width="1.25" style="7" customWidth="1"/>
    <col min="456" max="456" width="15.625" style="7" customWidth="1"/>
    <col min="457" max="457" width="1.25" style="7" customWidth="1"/>
    <col min="458" max="458" width="13.25" style="7" customWidth="1"/>
    <col min="459" max="459" width="0.625" style="7" customWidth="1"/>
    <col min="460" max="460" width="14.25" style="7" customWidth="1"/>
    <col min="461" max="461" width="1.25" style="7" customWidth="1"/>
    <col min="462" max="462" width="14.25" style="7" customWidth="1"/>
    <col min="463" max="463" width="1.125" style="7" customWidth="1"/>
    <col min="464" max="464" width="13.625" style="7" customWidth="1"/>
    <col min="465" max="465" width="1.125" style="7" customWidth="1"/>
    <col min="466" max="466" width="12.25" style="7" bestFit="1" customWidth="1"/>
    <col min="467" max="467" width="0.875" style="7" customWidth="1"/>
    <col min="468" max="468" width="14.125" style="7" customWidth="1"/>
    <col min="469" max="469" width="8.875" style="7"/>
    <col min="470" max="470" width="12.25" style="7" bestFit="1" customWidth="1"/>
    <col min="471" max="704" width="8.875" style="7"/>
    <col min="705" max="705" width="2.25" style="7" customWidth="1"/>
    <col min="706" max="706" width="46.25" style="7" customWidth="1"/>
    <col min="707" max="707" width="0.25" style="7" customWidth="1"/>
    <col min="708" max="708" width="8.25" style="7" customWidth="1"/>
    <col min="709" max="709" width="0.25" style="7" customWidth="1"/>
    <col min="710" max="710" width="13.25" style="7" customWidth="1"/>
    <col min="711" max="711" width="1.25" style="7" customWidth="1"/>
    <col min="712" max="712" width="15.625" style="7" customWidth="1"/>
    <col min="713" max="713" width="1.25" style="7" customWidth="1"/>
    <col min="714" max="714" width="13.25" style="7" customWidth="1"/>
    <col min="715" max="715" width="0.625" style="7" customWidth="1"/>
    <col min="716" max="716" width="14.25" style="7" customWidth="1"/>
    <col min="717" max="717" width="1.25" style="7" customWidth="1"/>
    <col min="718" max="718" width="14.25" style="7" customWidth="1"/>
    <col min="719" max="719" width="1.125" style="7" customWidth="1"/>
    <col min="720" max="720" width="13.625" style="7" customWidth="1"/>
    <col min="721" max="721" width="1.125" style="7" customWidth="1"/>
    <col min="722" max="722" width="12.25" style="7" bestFit="1" customWidth="1"/>
    <col min="723" max="723" width="0.875" style="7" customWidth="1"/>
    <col min="724" max="724" width="14.125" style="7" customWidth="1"/>
    <col min="725" max="725" width="8.875" style="7"/>
    <col min="726" max="726" width="12.25" style="7" bestFit="1" customWidth="1"/>
    <col min="727" max="960" width="8.875" style="7"/>
    <col min="961" max="961" width="2.25" style="7" customWidth="1"/>
    <col min="962" max="962" width="46.25" style="7" customWidth="1"/>
    <col min="963" max="963" width="0.25" style="7" customWidth="1"/>
    <col min="964" max="964" width="8.25" style="7" customWidth="1"/>
    <col min="965" max="965" width="0.25" style="7" customWidth="1"/>
    <col min="966" max="966" width="13.25" style="7" customWidth="1"/>
    <col min="967" max="967" width="1.25" style="7" customWidth="1"/>
    <col min="968" max="968" width="15.625" style="7" customWidth="1"/>
    <col min="969" max="969" width="1.25" style="7" customWidth="1"/>
    <col min="970" max="970" width="13.25" style="7" customWidth="1"/>
    <col min="971" max="971" width="0.625" style="7" customWidth="1"/>
    <col min="972" max="972" width="14.25" style="7" customWidth="1"/>
    <col min="973" max="973" width="1.25" style="7" customWidth="1"/>
    <col min="974" max="974" width="14.25" style="7" customWidth="1"/>
    <col min="975" max="975" width="1.125" style="7" customWidth="1"/>
    <col min="976" max="976" width="13.625" style="7" customWidth="1"/>
    <col min="977" max="977" width="1.125" style="7" customWidth="1"/>
    <col min="978" max="978" width="12.25" style="7" bestFit="1" customWidth="1"/>
    <col min="979" max="979" width="0.875" style="7" customWidth="1"/>
    <col min="980" max="980" width="14.125" style="7" customWidth="1"/>
    <col min="981" max="981" width="8.875" style="7"/>
    <col min="982" max="982" width="12.25" style="7" bestFit="1" customWidth="1"/>
    <col min="983" max="1216" width="8.875" style="7"/>
    <col min="1217" max="1217" width="2.25" style="7" customWidth="1"/>
    <col min="1218" max="1218" width="46.25" style="7" customWidth="1"/>
    <col min="1219" max="1219" width="0.25" style="7" customWidth="1"/>
    <col min="1220" max="1220" width="8.25" style="7" customWidth="1"/>
    <col min="1221" max="1221" width="0.25" style="7" customWidth="1"/>
    <col min="1222" max="1222" width="13.25" style="7" customWidth="1"/>
    <col min="1223" max="1223" width="1.25" style="7" customWidth="1"/>
    <col min="1224" max="1224" width="15.625" style="7" customWidth="1"/>
    <col min="1225" max="1225" width="1.25" style="7" customWidth="1"/>
    <col min="1226" max="1226" width="13.25" style="7" customWidth="1"/>
    <col min="1227" max="1227" width="0.625" style="7" customWidth="1"/>
    <col min="1228" max="1228" width="14.25" style="7" customWidth="1"/>
    <col min="1229" max="1229" width="1.25" style="7" customWidth="1"/>
    <col min="1230" max="1230" width="14.25" style="7" customWidth="1"/>
    <col min="1231" max="1231" width="1.125" style="7" customWidth="1"/>
    <col min="1232" max="1232" width="13.625" style="7" customWidth="1"/>
    <col min="1233" max="1233" width="1.125" style="7" customWidth="1"/>
    <col min="1234" max="1234" width="12.25" style="7" bestFit="1" customWidth="1"/>
    <col min="1235" max="1235" width="0.875" style="7" customWidth="1"/>
    <col min="1236" max="1236" width="14.125" style="7" customWidth="1"/>
    <col min="1237" max="1237" width="8.875" style="7"/>
    <col min="1238" max="1238" width="12.25" style="7" bestFit="1" customWidth="1"/>
    <col min="1239" max="1472" width="8.875" style="7"/>
    <col min="1473" max="1473" width="2.25" style="7" customWidth="1"/>
    <col min="1474" max="1474" width="46.25" style="7" customWidth="1"/>
    <col min="1475" max="1475" width="0.25" style="7" customWidth="1"/>
    <col min="1476" max="1476" width="8.25" style="7" customWidth="1"/>
    <col min="1477" max="1477" width="0.25" style="7" customWidth="1"/>
    <col min="1478" max="1478" width="13.25" style="7" customWidth="1"/>
    <col min="1479" max="1479" width="1.25" style="7" customWidth="1"/>
    <col min="1480" max="1480" width="15.625" style="7" customWidth="1"/>
    <col min="1481" max="1481" width="1.25" style="7" customWidth="1"/>
    <col min="1482" max="1482" width="13.25" style="7" customWidth="1"/>
    <col min="1483" max="1483" width="0.625" style="7" customWidth="1"/>
    <col min="1484" max="1484" width="14.25" style="7" customWidth="1"/>
    <col min="1485" max="1485" width="1.25" style="7" customWidth="1"/>
    <col min="1486" max="1486" width="14.25" style="7" customWidth="1"/>
    <col min="1487" max="1487" width="1.125" style="7" customWidth="1"/>
    <col min="1488" max="1488" width="13.625" style="7" customWidth="1"/>
    <col min="1489" max="1489" width="1.125" style="7" customWidth="1"/>
    <col min="1490" max="1490" width="12.25" style="7" bestFit="1" customWidth="1"/>
    <col min="1491" max="1491" width="0.875" style="7" customWidth="1"/>
    <col min="1492" max="1492" width="14.125" style="7" customWidth="1"/>
    <col min="1493" max="1493" width="8.875" style="7"/>
    <col min="1494" max="1494" width="12.25" style="7" bestFit="1" customWidth="1"/>
    <col min="1495" max="1728" width="8.875" style="7"/>
    <col min="1729" max="1729" width="2.25" style="7" customWidth="1"/>
    <col min="1730" max="1730" width="46.25" style="7" customWidth="1"/>
    <col min="1731" max="1731" width="0.25" style="7" customWidth="1"/>
    <col min="1732" max="1732" width="8.25" style="7" customWidth="1"/>
    <col min="1733" max="1733" width="0.25" style="7" customWidth="1"/>
    <col min="1734" max="1734" width="13.25" style="7" customWidth="1"/>
    <col min="1735" max="1735" width="1.25" style="7" customWidth="1"/>
    <col min="1736" max="1736" width="15.625" style="7" customWidth="1"/>
    <col min="1737" max="1737" width="1.25" style="7" customWidth="1"/>
    <col min="1738" max="1738" width="13.25" style="7" customWidth="1"/>
    <col min="1739" max="1739" width="0.625" style="7" customWidth="1"/>
    <col min="1740" max="1740" width="14.25" style="7" customWidth="1"/>
    <col min="1741" max="1741" width="1.25" style="7" customWidth="1"/>
    <col min="1742" max="1742" width="14.25" style="7" customWidth="1"/>
    <col min="1743" max="1743" width="1.125" style="7" customWidth="1"/>
    <col min="1744" max="1744" width="13.625" style="7" customWidth="1"/>
    <col min="1745" max="1745" width="1.125" style="7" customWidth="1"/>
    <col min="1746" max="1746" width="12.25" style="7" bestFit="1" customWidth="1"/>
    <col min="1747" max="1747" width="0.875" style="7" customWidth="1"/>
    <col min="1748" max="1748" width="14.125" style="7" customWidth="1"/>
    <col min="1749" max="1749" width="8.875" style="7"/>
    <col min="1750" max="1750" width="12.25" style="7" bestFit="1" customWidth="1"/>
    <col min="1751" max="1984" width="8.875" style="7"/>
    <col min="1985" max="1985" width="2.25" style="7" customWidth="1"/>
    <col min="1986" max="1986" width="46.25" style="7" customWidth="1"/>
    <col min="1987" max="1987" width="0.25" style="7" customWidth="1"/>
    <col min="1988" max="1988" width="8.25" style="7" customWidth="1"/>
    <col min="1989" max="1989" width="0.25" style="7" customWidth="1"/>
    <col min="1990" max="1990" width="13.25" style="7" customWidth="1"/>
    <col min="1991" max="1991" width="1.25" style="7" customWidth="1"/>
    <col min="1992" max="1992" width="15.625" style="7" customWidth="1"/>
    <col min="1993" max="1993" width="1.25" style="7" customWidth="1"/>
    <col min="1994" max="1994" width="13.25" style="7" customWidth="1"/>
    <col min="1995" max="1995" width="0.625" style="7" customWidth="1"/>
    <col min="1996" max="1996" width="14.25" style="7" customWidth="1"/>
    <col min="1997" max="1997" width="1.25" style="7" customWidth="1"/>
    <col min="1998" max="1998" width="14.25" style="7" customWidth="1"/>
    <col min="1999" max="1999" width="1.125" style="7" customWidth="1"/>
    <col min="2000" max="2000" width="13.625" style="7" customWidth="1"/>
    <col min="2001" max="2001" width="1.125" style="7" customWidth="1"/>
    <col min="2002" max="2002" width="12.25" style="7" bestFit="1" customWidth="1"/>
    <col min="2003" max="2003" width="0.875" style="7" customWidth="1"/>
    <col min="2004" max="2004" width="14.125" style="7" customWidth="1"/>
    <col min="2005" max="2005" width="8.875" style="7"/>
    <col min="2006" max="2006" width="12.25" style="7" bestFit="1" customWidth="1"/>
    <col min="2007" max="2240" width="8.875" style="7"/>
    <col min="2241" max="2241" width="2.25" style="7" customWidth="1"/>
    <col min="2242" max="2242" width="46.25" style="7" customWidth="1"/>
    <col min="2243" max="2243" width="0.25" style="7" customWidth="1"/>
    <col min="2244" max="2244" width="8.25" style="7" customWidth="1"/>
    <col min="2245" max="2245" width="0.25" style="7" customWidth="1"/>
    <col min="2246" max="2246" width="13.25" style="7" customWidth="1"/>
    <col min="2247" max="2247" width="1.25" style="7" customWidth="1"/>
    <col min="2248" max="2248" width="15.625" style="7" customWidth="1"/>
    <col min="2249" max="2249" width="1.25" style="7" customWidth="1"/>
    <col min="2250" max="2250" width="13.25" style="7" customWidth="1"/>
    <col min="2251" max="2251" width="0.625" style="7" customWidth="1"/>
    <col min="2252" max="2252" width="14.25" style="7" customWidth="1"/>
    <col min="2253" max="2253" width="1.25" style="7" customWidth="1"/>
    <col min="2254" max="2254" width="14.25" style="7" customWidth="1"/>
    <col min="2255" max="2255" width="1.125" style="7" customWidth="1"/>
    <col min="2256" max="2256" width="13.625" style="7" customWidth="1"/>
    <col min="2257" max="2257" width="1.125" style="7" customWidth="1"/>
    <col min="2258" max="2258" width="12.25" style="7" bestFit="1" customWidth="1"/>
    <col min="2259" max="2259" width="0.875" style="7" customWidth="1"/>
    <col min="2260" max="2260" width="14.125" style="7" customWidth="1"/>
    <col min="2261" max="2261" width="8.875" style="7"/>
    <col min="2262" max="2262" width="12.25" style="7" bestFit="1" customWidth="1"/>
    <col min="2263" max="2496" width="8.875" style="7"/>
    <col min="2497" max="2497" width="2.25" style="7" customWidth="1"/>
    <col min="2498" max="2498" width="46.25" style="7" customWidth="1"/>
    <col min="2499" max="2499" width="0.25" style="7" customWidth="1"/>
    <col min="2500" max="2500" width="8.25" style="7" customWidth="1"/>
    <col min="2501" max="2501" width="0.25" style="7" customWidth="1"/>
    <col min="2502" max="2502" width="13.25" style="7" customWidth="1"/>
    <col min="2503" max="2503" width="1.25" style="7" customWidth="1"/>
    <col min="2504" max="2504" width="15.625" style="7" customWidth="1"/>
    <col min="2505" max="2505" width="1.25" style="7" customWidth="1"/>
    <col min="2506" max="2506" width="13.25" style="7" customWidth="1"/>
    <col min="2507" max="2507" width="0.625" style="7" customWidth="1"/>
    <col min="2508" max="2508" width="14.25" style="7" customWidth="1"/>
    <col min="2509" max="2509" width="1.25" style="7" customWidth="1"/>
    <col min="2510" max="2510" width="14.25" style="7" customWidth="1"/>
    <col min="2511" max="2511" width="1.125" style="7" customWidth="1"/>
    <col min="2512" max="2512" width="13.625" style="7" customWidth="1"/>
    <col min="2513" max="2513" width="1.125" style="7" customWidth="1"/>
    <col min="2514" max="2514" width="12.25" style="7" bestFit="1" customWidth="1"/>
    <col min="2515" max="2515" width="0.875" style="7" customWidth="1"/>
    <col min="2516" max="2516" width="14.125" style="7" customWidth="1"/>
    <col min="2517" max="2517" width="8.875" style="7"/>
    <col min="2518" max="2518" width="12.25" style="7" bestFit="1" customWidth="1"/>
    <col min="2519" max="2752" width="8.875" style="7"/>
    <col min="2753" max="2753" width="2.25" style="7" customWidth="1"/>
    <col min="2754" max="2754" width="46.25" style="7" customWidth="1"/>
    <col min="2755" max="2755" width="0.25" style="7" customWidth="1"/>
    <col min="2756" max="2756" width="8.25" style="7" customWidth="1"/>
    <col min="2757" max="2757" width="0.25" style="7" customWidth="1"/>
    <col min="2758" max="2758" width="13.25" style="7" customWidth="1"/>
    <col min="2759" max="2759" width="1.25" style="7" customWidth="1"/>
    <col min="2760" max="2760" width="15.625" style="7" customWidth="1"/>
    <col min="2761" max="2761" width="1.25" style="7" customWidth="1"/>
    <col min="2762" max="2762" width="13.25" style="7" customWidth="1"/>
    <col min="2763" max="2763" width="0.625" style="7" customWidth="1"/>
    <col min="2764" max="2764" width="14.25" style="7" customWidth="1"/>
    <col min="2765" max="2765" width="1.25" style="7" customWidth="1"/>
    <col min="2766" max="2766" width="14.25" style="7" customWidth="1"/>
    <col min="2767" max="2767" width="1.125" style="7" customWidth="1"/>
    <col min="2768" max="2768" width="13.625" style="7" customWidth="1"/>
    <col min="2769" max="2769" width="1.125" style="7" customWidth="1"/>
    <col min="2770" max="2770" width="12.25" style="7" bestFit="1" customWidth="1"/>
    <col min="2771" max="2771" width="0.875" style="7" customWidth="1"/>
    <col min="2772" max="2772" width="14.125" style="7" customWidth="1"/>
    <col min="2773" max="2773" width="8.875" style="7"/>
    <col min="2774" max="2774" width="12.25" style="7" bestFit="1" customWidth="1"/>
    <col min="2775" max="3008" width="8.875" style="7"/>
    <col min="3009" max="3009" width="2.25" style="7" customWidth="1"/>
    <col min="3010" max="3010" width="46.25" style="7" customWidth="1"/>
    <col min="3011" max="3011" width="0.25" style="7" customWidth="1"/>
    <col min="3012" max="3012" width="8.25" style="7" customWidth="1"/>
    <col min="3013" max="3013" width="0.25" style="7" customWidth="1"/>
    <col min="3014" max="3014" width="13.25" style="7" customWidth="1"/>
    <col min="3015" max="3015" width="1.25" style="7" customWidth="1"/>
    <col min="3016" max="3016" width="15.625" style="7" customWidth="1"/>
    <col min="3017" max="3017" width="1.25" style="7" customWidth="1"/>
    <col min="3018" max="3018" width="13.25" style="7" customWidth="1"/>
    <col min="3019" max="3019" width="0.625" style="7" customWidth="1"/>
    <col min="3020" max="3020" width="14.25" style="7" customWidth="1"/>
    <col min="3021" max="3021" width="1.25" style="7" customWidth="1"/>
    <col min="3022" max="3022" width="14.25" style="7" customWidth="1"/>
    <col min="3023" max="3023" width="1.125" style="7" customWidth="1"/>
    <col min="3024" max="3024" width="13.625" style="7" customWidth="1"/>
    <col min="3025" max="3025" width="1.125" style="7" customWidth="1"/>
    <col min="3026" max="3026" width="12.25" style="7" bestFit="1" customWidth="1"/>
    <col min="3027" max="3027" width="0.875" style="7" customWidth="1"/>
    <col min="3028" max="3028" width="14.125" style="7" customWidth="1"/>
    <col min="3029" max="3029" width="8.875" style="7"/>
    <col min="3030" max="3030" width="12.25" style="7" bestFit="1" customWidth="1"/>
    <col min="3031" max="3264" width="8.875" style="7"/>
    <col min="3265" max="3265" width="2.25" style="7" customWidth="1"/>
    <col min="3266" max="3266" width="46.25" style="7" customWidth="1"/>
    <col min="3267" max="3267" width="0.25" style="7" customWidth="1"/>
    <col min="3268" max="3268" width="8.25" style="7" customWidth="1"/>
    <col min="3269" max="3269" width="0.25" style="7" customWidth="1"/>
    <col min="3270" max="3270" width="13.25" style="7" customWidth="1"/>
    <col min="3271" max="3271" width="1.25" style="7" customWidth="1"/>
    <col min="3272" max="3272" width="15.625" style="7" customWidth="1"/>
    <col min="3273" max="3273" width="1.25" style="7" customWidth="1"/>
    <col min="3274" max="3274" width="13.25" style="7" customWidth="1"/>
    <col min="3275" max="3275" width="0.625" style="7" customWidth="1"/>
    <col min="3276" max="3276" width="14.25" style="7" customWidth="1"/>
    <col min="3277" max="3277" width="1.25" style="7" customWidth="1"/>
    <col min="3278" max="3278" width="14.25" style="7" customWidth="1"/>
    <col min="3279" max="3279" width="1.125" style="7" customWidth="1"/>
    <col min="3280" max="3280" width="13.625" style="7" customWidth="1"/>
    <col min="3281" max="3281" width="1.125" style="7" customWidth="1"/>
    <col min="3282" max="3282" width="12.25" style="7" bestFit="1" customWidth="1"/>
    <col min="3283" max="3283" width="0.875" style="7" customWidth="1"/>
    <col min="3284" max="3284" width="14.125" style="7" customWidth="1"/>
    <col min="3285" max="3285" width="8.875" style="7"/>
    <col min="3286" max="3286" width="12.25" style="7" bestFit="1" customWidth="1"/>
    <col min="3287" max="3520" width="8.875" style="7"/>
    <col min="3521" max="3521" width="2.25" style="7" customWidth="1"/>
    <col min="3522" max="3522" width="46.25" style="7" customWidth="1"/>
    <col min="3523" max="3523" width="0.25" style="7" customWidth="1"/>
    <col min="3524" max="3524" width="8.25" style="7" customWidth="1"/>
    <col min="3525" max="3525" width="0.25" style="7" customWidth="1"/>
    <col min="3526" max="3526" width="13.25" style="7" customWidth="1"/>
    <col min="3527" max="3527" width="1.25" style="7" customWidth="1"/>
    <col min="3528" max="3528" width="15.625" style="7" customWidth="1"/>
    <col min="3529" max="3529" width="1.25" style="7" customWidth="1"/>
    <col min="3530" max="3530" width="13.25" style="7" customWidth="1"/>
    <col min="3531" max="3531" width="0.625" style="7" customWidth="1"/>
    <col min="3532" max="3532" width="14.25" style="7" customWidth="1"/>
    <col min="3533" max="3533" width="1.25" style="7" customWidth="1"/>
    <col min="3534" max="3534" width="14.25" style="7" customWidth="1"/>
    <col min="3535" max="3535" width="1.125" style="7" customWidth="1"/>
    <col min="3536" max="3536" width="13.625" style="7" customWidth="1"/>
    <col min="3537" max="3537" width="1.125" style="7" customWidth="1"/>
    <col min="3538" max="3538" width="12.25" style="7" bestFit="1" customWidth="1"/>
    <col min="3539" max="3539" width="0.875" style="7" customWidth="1"/>
    <col min="3540" max="3540" width="14.125" style="7" customWidth="1"/>
    <col min="3541" max="3541" width="8.875" style="7"/>
    <col min="3542" max="3542" width="12.25" style="7" bestFit="1" customWidth="1"/>
    <col min="3543" max="3776" width="8.875" style="7"/>
    <col min="3777" max="3777" width="2.25" style="7" customWidth="1"/>
    <col min="3778" max="3778" width="46.25" style="7" customWidth="1"/>
    <col min="3779" max="3779" width="0.25" style="7" customWidth="1"/>
    <col min="3780" max="3780" width="8.25" style="7" customWidth="1"/>
    <col min="3781" max="3781" width="0.25" style="7" customWidth="1"/>
    <col min="3782" max="3782" width="13.25" style="7" customWidth="1"/>
    <col min="3783" max="3783" width="1.25" style="7" customWidth="1"/>
    <col min="3784" max="3784" width="15.625" style="7" customWidth="1"/>
    <col min="3785" max="3785" width="1.25" style="7" customWidth="1"/>
    <col min="3786" max="3786" width="13.25" style="7" customWidth="1"/>
    <col min="3787" max="3787" width="0.625" style="7" customWidth="1"/>
    <col min="3788" max="3788" width="14.25" style="7" customWidth="1"/>
    <col min="3789" max="3789" width="1.25" style="7" customWidth="1"/>
    <col min="3790" max="3790" width="14.25" style="7" customWidth="1"/>
    <col min="3791" max="3791" width="1.125" style="7" customWidth="1"/>
    <col min="3792" max="3792" width="13.625" style="7" customWidth="1"/>
    <col min="3793" max="3793" width="1.125" style="7" customWidth="1"/>
    <col min="3794" max="3794" width="12.25" style="7" bestFit="1" customWidth="1"/>
    <col min="3795" max="3795" width="0.875" style="7" customWidth="1"/>
    <col min="3796" max="3796" width="14.125" style="7" customWidth="1"/>
    <col min="3797" max="3797" width="8.875" style="7"/>
    <col min="3798" max="3798" width="12.25" style="7" bestFit="1" customWidth="1"/>
    <col min="3799" max="4032" width="8.875" style="7"/>
    <col min="4033" max="4033" width="2.25" style="7" customWidth="1"/>
    <col min="4034" max="4034" width="46.25" style="7" customWidth="1"/>
    <col min="4035" max="4035" width="0.25" style="7" customWidth="1"/>
    <col min="4036" max="4036" width="8.25" style="7" customWidth="1"/>
    <col min="4037" max="4037" width="0.25" style="7" customWidth="1"/>
    <col min="4038" max="4038" width="13.25" style="7" customWidth="1"/>
    <col min="4039" max="4039" width="1.25" style="7" customWidth="1"/>
    <col min="4040" max="4040" width="15.625" style="7" customWidth="1"/>
    <col min="4041" max="4041" width="1.25" style="7" customWidth="1"/>
    <col min="4042" max="4042" width="13.25" style="7" customWidth="1"/>
    <col min="4043" max="4043" width="0.625" style="7" customWidth="1"/>
    <col min="4044" max="4044" width="14.25" style="7" customWidth="1"/>
    <col min="4045" max="4045" width="1.25" style="7" customWidth="1"/>
    <col min="4046" max="4046" width="14.25" style="7" customWidth="1"/>
    <col min="4047" max="4047" width="1.125" style="7" customWidth="1"/>
    <col min="4048" max="4048" width="13.625" style="7" customWidth="1"/>
    <col min="4049" max="4049" width="1.125" style="7" customWidth="1"/>
    <col min="4050" max="4050" width="12.25" style="7" bestFit="1" customWidth="1"/>
    <col min="4051" max="4051" width="0.875" style="7" customWidth="1"/>
    <col min="4052" max="4052" width="14.125" style="7" customWidth="1"/>
    <col min="4053" max="4053" width="8.875" style="7"/>
    <col min="4054" max="4054" width="12.25" style="7" bestFit="1" customWidth="1"/>
    <col min="4055" max="4288" width="8.875" style="7"/>
    <col min="4289" max="4289" width="2.25" style="7" customWidth="1"/>
    <col min="4290" max="4290" width="46.25" style="7" customWidth="1"/>
    <col min="4291" max="4291" width="0.25" style="7" customWidth="1"/>
    <col min="4292" max="4292" width="8.25" style="7" customWidth="1"/>
    <col min="4293" max="4293" width="0.25" style="7" customWidth="1"/>
    <col min="4294" max="4294" width="13.25" style="7" customWidth="1"/>
    <col min="4295" max="4295" width="1.25" style="7" customWidth="1"/>
    <col min="4296" max="4296" width="15.625" style="7" customWidth="1"/>
    <col min="4297" max="4297" width="1.25" style="7" customWidth="1"/>
    <col min="4298" max="4298" width="13.25" style="7" customWidth="1"/>
    <col min="4299" max="4299" width="0.625" style="7" customWidth="1"/>
    <col min="4300" max="4300" width="14.25" style="7" customWidth="1"/>
    <col min="4301" max="4301" width="1.25" style="7" customWidth="1"/>
    <col min="4302" max="4302" width="14.25" style="7" customWidth="1"/>
    <col min="4303" max="4303" width="1.125" style="7" customWidth="1"/>
    <col min="4304" max="4304" width="13.625" style="7" customWidth="1"/>
    <col min="4305" max="4305" width="1.125" style="7" customWidth="1"/>
    <col min="4306" max="4306" width="12.25" style="7" bestFit="1" customWidth="1"/>
    <col min="4307" max="4307" width="0.875" style="7" customWidth="1"/>
    <col min="4308" max="4308" width="14.125" style="7" customWidth="1"/>
    <col min="4309" max="4309" width="8.875" style="7"/>
    <col min="4310" max="4310" width="12.25" style="7" bestFit="1" customWidth="1"/>
    <col min="4311" max="4544" width="8.875" style="7"/>
    <col min="4545" max="4545" width="2.25" style="7" customWidth="1"/>
    <col min="4546" max="4546" width="46.25" style="7" customWidth="1"/>
    <col min="4547" max="4547" width="0.25" style="7" customWidth="1"/>
    <col min="4548" max="4548" width="8.25" style="7" customWidth="1"/>
    <col min="4549" max="4549" width="0.25" style="7" customWidth="1"/>
    <col min="4550" max="4550" width="13.25" style="7" customWidth="1"/>
    <col min="4551" max="4551" width="1.25" style="7" customWidth="1"/>
    <col min="4552" max="4552" width="15.625" style="7" customWidth="1"/>
    <col min="4553" max="4553" width="1.25" style="7" customWidth="1"/>
    <col min="4554" max="4554" width="13.25" style="7" customWidth="1"/>
    <col min="4555" max="4555" width="0.625" style="7" customWidth="1"/>
    <col min="4556" max="4556" width="14.25" style="7" customWidth="1"/>
    <col min="4557" max="4557" width="1.25" style="7" customWidth="1"/>
    <col min="4558" max="4558" width="14.25" style="7" customWidth="1"/>
    <col min="4559" max="4559" width="1.125" style="7" customWidth="1"/>
    <col min="4560" max="4560" width="13.625" style="7" customWidth="1"/>
    <col min="4561" max="4561" width="1.125" style="7" customWidth="1"/>
    <col min="4562" max="4562" width="12.25" style="7" bestFit="1" customWidth="1"/>
    <col min="4563" max="4563" width="0.875" style="7" customWidth="1"/>
    <col min="4564" max="4564" width="14.125" style="7" customWidth="1"/>
    <col min="4565" max="4565" width="8.875" style="7"/>
    <col min="4566" max="4566" width="12.25" style="7" bestFit="1" customWidth="1"/>
    <col min="4567" max="4800" width="8.875" style="7"/>
    <col min="4801" max="4801" width="2.25" style="7" customWidth="1"/>
    <col min="4802" max="4802" width="46.25" style="7" customWidth="1"/>
    <col min="4803" max="4803" width="0.25" style="7" customWidth="1"/>
    <col min="4804" max="4804" width="8.25" style="7" customWidth="1"/>
    <col min="4805" max="4805" width="0.25" style="7" customWidth="1"/>
    <col min="4806" max="4806" width="13.25" style="7" customWidth="1"/>
    <col min="4807" max="4807" width="1.25" style="7" customWidth="1"/>
    <col min="4808" max="4808" width="15.625" style="7" customWidth="1"/>
    <col min="4809" max="4809" width="1.25" style="7" customWidth="1"/>
    <col min="4810" max="4810" width="13.25" style="7" customWidth="1"/>
    <col min="4811" max="4811" width="0.625" style="7" customWidth="1"/>
    <col min="4812" max="4812" width="14.25" style="7" customWidth="1"/>
    <col min="4813" max="4813" width="1.25" style="7" customWidth="1"/>
    <col min="4814" max="4814" width="14.25" style="7" customWidth="1"/>
    <col min="4815" max="4815" width="1.125" style="7" customWidth="1"/>
    <col min="4816" max="4816" width="13.625" style="7" customWidth="1"/>
    <col min="4817" max="4817" width="1.125" style="7" customWidth="1"/>
    <col min="4818" max="4818" width="12.25" style="7" bestFit="1" customWidth="1"/>
    <col min="4819" max="4819" width="0.875" style="7" customWidth="1"/>
    <col min="4820" max="4820" width="14.125" style="7" customWidth="1"/>
    <col min="4821" max="4821" width="8.875" style="7"/>
    <col min="4822" max="4822" width="12.25" style="7" bestFit="1" customWidth="1"/>
    <col min="4823" max="5056" width="8.875" style="7"/>
    <col min="5057" max="5057" width="2.25" style="7" customWidth="1"/>
    <col min="5058" max="5058" width="46.25" style="7" customWidth="1"/>
    <col min="5059" max="5059" width="0.25" style="7" customWidth="1"/>
    <col min="5060" max="5060" width="8.25" style="7" customWidth="1"/>
    <col min="5061" max="5061" width="0.25" style="7" customWidth="1"/>
    <col min="5062" max="5062" width="13.25" style="7" customWidth="1"/>
    <col min="5063" max="5063" width="1.25" style="7" customWidth="1"/>
    <col min="5064" max="5064" width="15.625" style="7" customWidth="1"/>
    <col min="5065" max="5065" width="1.25" style="7" customWidth="1"/>
    <col min="5066" max="5066" width="13.25" style="7" customWidth="1"/>
    <col min="5067" max="5067" width="0.625" style="7" customWidth="1"/>
    <col min="5068" max="5068" width="14.25" style="7" customWidth="1"/>
    <col min="5069" max="5069" width="1.25" style="7" customWidth="1"/>
    <col min="5070" max="5070" width="14.25" style="7" customWidth="1"/>
    <col min="5071" max="5071" width="1.125" style="7" customWidth="1"/>
    <col min="5072" max="5072" width="13.625" style="7" customWidth="1"/>
    <col min="5073" max="5073" width="1.125" style="7" customWidth="1"/>
    <col min="5074" max="5074" width="12.25" style="7" bestFit="1" customWidth="1"/>
    <col min="5075" max="5075" width="0.875" style="7" customWidth="1"/>
    <col min="5076" max="5076" width="14.125" style="7" customWidth="1"/>
    <col min="5077" max="5077" width="8.875" style="7"/>
    <col min="5078" max="5078" width="12.25" style="7" bestFit="1" customWidth="1"/>
    <col min="5079" max="5312" width="8.875" style="7"/>
    <col min="5313" max="5313" width="2.25" style="7" customWidth="1"/>
    <col min="5314" max="5314" width="46.25" style="7" customWidth="1"/>
    <col min="5315" max="5315" width="0.25" style="7" customWidth="1"/>
    <col min="5316" max="5316" width="8.25" style="7" customWidth="1"/>
    <col min="5317" max="5317" width="0.25" style="7" customWidth="1"/>
    <col min="5318" max="5318" width="13.25" style="7" customWidth="1"/>
    <col min="5319" max="5319" width="1.25" style="7" customWidth="1"/>
    <col min="5320" max="5320" width="15.625" style="7" customWidth="1"/>
    <col min="5321" max="5321" width="1.25" style="7" customWidth="1"/>
    <col min="5322" max="5322" width="13.25" style="7" customWidth="1"/>
    <col min="5323" max="5323" width="0.625" style="7" customWidth="1"/>
    <col min="5324" max="5324" width="14.25" style="7" customWidth="1"/>
    <col min="5325" max="5325" width="1.25" style="7" customWidth="1"/>
    <col min="5326" max="5326" width="14.25" style="7" customWidth="1"/>
    <col min="5327" max="5327" width="1.125" style="7" customWidth="1"/>
    <col min="5328" max="5328" width="13.625" style="7" customWidth="1"/>
    <col min="5329" max="5329" width="1.125" style="7" customWidth="1"/>
    <col min="5330" max="5330" width="12.25" style="7" bestFit="1" customWidth="1"/>
    <col min="5331" max="5331" width="0.875" style="7" customWidth="1"/>
    <col min="5332" max="5332" width="14.125" style="7" customWidth="1"/>
    <col min="5333" max="5333" width="8.875" style="7"/>
    <col min="5334" max="5334" width="12.25" style="7" bestFit="1" customWidth="1"/>
    <col min="5335" max="5568" width="8.875" style="7"/>
    <col min="5569" max="5569" width="2.25" style="7" customWidth="1"/>
    <col min="5570" max="5570" width="46.25" style="7" customWidth="1"/>
    <col min="5571" max="5571" width="0.25" style="7" customWidth="1"/>
    <col min="5572" max="5572" width="8.25" style="7" customWidth="1"/>
    <col min="5573" max="5573" width="0.25" style="7" customWidth="1"/>
    <col min="5574" max="5574" width="13.25" style="7" customWidth="1"/>
    <col min="5575" max="5575" width="1.25" style="7" customWidth="1"/>
    <col min="5576" max="5576" width="15.625" style="7" customWidth="1"/>
    <col min="5577" max="5577" width="1.25" style="7" customWidth="1"/>
    <col min="5578" max="5578" width="13.25" style="7" customWidth="1"/>
    <col min="5579" max="5579" width="0.625" style="7" customWidth="1"/>
    <col min="5580" max="5580" width="14.25" style="7" customWidth="1"/>
    <col min="5581" max="5581" width="1.25" style="7" customWidth="1"/>
    <col min="5582" max="5582" width="14.25" style="7" customWidth="1"/>
    <col min="5583" max="5583" width="1.125" style="7" customWidth="1"/>
    <col min="5584" max="5584" width="13.625" style="7" customWidth="1"/>
    <col min="5585" max="5585" width="1.125" style="7" customWidth="1"/>
    <col min="5586" max="5586" width="12.25" style="7" bestFit="1" customWidth="1"/>
    <col min="5587" max="5587" width="0.875" style="7" customWidth="1"/>
    <col min="5588" max="5588" width="14.125" style="7" customWidth="1"/>
    <col min="5589" max="5589" width="8.875" style="7"/>
    <col min="5590" max="5590" width="12.25" style="7" bestFit="1" customWidth="1"/>
    <col min="5591" max="5824" width="8.875" style="7"/>
    <col min="5825" max="5825" width="2.25" style="7" customWidth="1"/>
    <col min="5826" max="5826" width="46.25" style="7" customWidth="1"/>
    <col min="5827" max="5827" width="0.25" style="7" customWidth="1"/>
    <col min="5828" max="5828" width="8.25" style="7" customWidth="1"/>
    <col min="5829" max="5829" width="0.25" style="7" customWidth="1"/>
    <col min="5830" max="5830" width="13.25" style="7" customWidth="1"/>
    <col min="5831" max="5831" width="1.25" style="7" customWidth="1"/>
    <col min="5832" max="5832" width="15.625" style="7" customWidth="1"/>
    <col min="5833" max="5833" width="1.25" style="7" customWidth="1"/>
    <col min="5834" max="5834" width="13.25" style="7" customWidth="1"/>
    <col min="5835" max="5835" width="0.625" style="7" customWidth="1"/>
    <col min="5836" max="5836" width="14.25" style="7" customWidth="1"/>
    <col min="5837" max="5837" width="1.25" style="7" customWidth="1"/>
    <col min="5838" max="5838" width="14.25" style="7" customWidth="1"/>
    <col min="5839" max="5839" width="1.125" style="7" customWidth="1"/>
    <col min="5840" max="5840" width="13.625" style="7" customWidth="1"/>
    <col min="5841" max="5841" width="1.125" style="7" customWidth="1"/>
    <col min="5842" max="5842" width="12.25" style="7" bestFit="1" customWidth="1"/>
    <col min="5843" max="5843" width="0.875" style="7" customWidth="1"/>
    <col min="5844" max="5844" width="14.125" style="7" customWidth="1"/>
    <col min="5845" max="5845" width="8.875" style="7"/>
    <col min="5846" max="5846" width="12.25" style="7" bestFit="1" customWidth="1"/>
    <col min="5847" max="6080" width="8.875" style="7"/>
    <col min="6081" max="6081" width="2.25" style="7" customWidth="1"/>
    <col min="6082" max="6082" width="46.25" style="7" customWidth="1"/>
    <col min="6083" max="6083" width="0.25" style="7" customWidth="1"/>
    <col min="6084" max="6084" width="8.25" style="7" customWidth="1"/>
    <col min="6085" max="6085" width="0.25" style="7" customWidth="1"/>
    <col min="6086" max="6086" width="13.25" style="7" customWidth="1"/>
    <col min="6087" max="6087" width="1.25" style="7" customWidth="1"/>
    <col min="6088" max="6088" width="15.625" style="7" customWidth="1"/>
    <col min="6089" max="6089" width="1.25" style="7" customWidth="1"/>
    <col min="6090" max="6090" width="13.25" style="7" customWidth="1"/>
    <col min="6091" max="6091" width="0.625" style="7" customWidth="1"/>
    <col min="6092" max="6092" width="14.25" style="7" customWidth="1"/>
    <col min="6093" max="6093" width="1.25" style="7" customWidth="1"/>
    <col min="6094" max="6094" width="14.25" style="7" customWidth="1"/>
    <col min="6095" max="6095" width="1.125" style="7" customWidth="1"/>
    <col min="6096" max="6096" width="13.625" style="7" customWidth="1"/>
    <col min="6097" max="6097" width="1.125" style="7" customWidth="1"/>
    <col min="6098" max="6098" width="12.25" style="7" bestFit="1" customWidth="1"/>
    <col min="6099" max="6099" width="0.875" style="7" customWidth="1"/>
    <col min="6100" max="6100" width="14.125" style="7" customWidth="1"/>
    <col min="6101" max="6101" width="8.875" style="7"/>
    <col min="6102" max="6102" width="12.25" style="7" bestFit="1" customWidth="1"/>
    <col min="6103" max="6336" width="8.875" style="7"/>
    <col min="6337" max="6337" width="2.25" style="7" customWidth="1"/>
    <col min="6338" max="6338" width="46.25" style="7" customWidth="1"/>
    <col min="6339" max="6339" width="0.25" style="7" customWidth="1"/>
    <col min="6340" max="6340" width="8.25" style="7" customWidth="1"/>
    <col min="6341" max="6341" width="0.25" style="7" customWidth="1"/>
    <col min="6342" max="6342" width="13.25" style="7" customWidth="1"/>
    <col min="6343" max="6343" width="1.25" style="7" customWidth="1"/>
    <col min="6344" max="6344" width="15.625" style="7" customWidth="1"/>
    <col min="6345" max="6345" width="1.25" style="7" customWidth="1"/>
    <col min="6346" max="6346" width="13.25" style="7" customWidth="1"/>
    <col min="6347" max="6347" width="0.625" style="7" customWidth="1"/>
    <col min="6348" max="6348" width="14.25" style="7" customWidth="1"/>
    <col min="6349" max="6349" width="1.25" style="7" customWidth="1"/>
    <col min="6350" max="6350" width="14.25" style="7" customWidth="1"/>
    <col min="6351" max="6351" width="1.125" style="7" customWidth="1"/>
    <col min="6352" max="6352" width="13.625" style="7" customWidth="1"/>
    <col min="6353" max="6353" width="1.125" style="7" customWidth="1"/>
    <col min="6354" max="6354" width="12.25" style="7" bestFit="1" customWidth="1"/>
    <col min="6355" max="6355" width="0.875" style="7" customWidth="1"/>
    <col min="6356" max="6356" width="14.125" style="7" customWidth="1"/>
    <col min="6357" max="6357" width="8.875" style="7"/>
    <col min="6358" max="6358" width="12.25" style="7" bestFit="1" customWidth="1"/>
    <col min="6359" max="6592" width="8.875" style="7"/>
    <col min="6593" max="6593" width="2.25" style="7" customWidth="1"/>
    <col min="6594" max="6594" width="46.25" style="7" customWidth="1"/>
    <col min="6595" max="6595" width="0.25" style="7" customWidth="1"/>
    <col min="6596" max="6596" width="8.25" style="7" customWidth="1"/>
    <col min="6597" max="6597" width="0.25" style="7" customWidth="1"/>
    <col min="6598" max="6598" width="13.25" style="7" customWidth="1"/>
    <col min="6599" max="6599" width="1.25" style="7" customWidth="1"/>
    <col min="6600" max="6600" width="15.625" style="7" customWidth="1"/>
    <col min="6601" max="6601" width="1.25" style="7" customWidth="1"/>
    <col min="6602" max="6602" width="13.25" style="7" customWidth="1"/>
    <col min="6603" max="6603" width="0.625" style="7" customWidth="1"/>
    <col min="6604" max="6604" width="14.25" style="7" customWidth="1"/>
    <col min="6605" max="6605" width="1.25" style="7" customWidth="1"/>
    <col min="6606" max="6606" width="14.25" style="7" customWidth="1"/>
    <col min="6607" max="6607" width="1.125" style="7" customWidth="1"/>
    <col min="6608" max="6608" width="13.625" style="7" customWidth="1"/>
    <col min="6609" max="6609" width="1.125" style="7" customWidth="1"/>
    <col min="6610" max="6610" width="12.25" style="7" bestFit="1" customWidth="1"/>
    <col min="6611" max="6611" width="0.875" style="7" customWidth="1"/>
    <col min="6612" max="6612" width="14.125" style="7" customWidth="1"/>
    <col min="6613" max="6613" width="8.875" style="7"/>
    <col min="6614" max="6614" width="12.25" style="7" bestFit="1" customWidth="1"/>
    <col min="6615" max="6848" width="8.875" style="7"/>
    <col min="6849" max="6849" width="2.25" style="7" customWidth="1"/>
    <col min="6850" max="6850" width="46.25" style="7" customWidth="1"/>
    <col min="6851" max="6851" width="0.25" style="7" customWidth="1"/>
    <col min="6852" max="6852" width="8.25" style="7" customWidth="1"/>
    <col min="6853" max="6853" width="0.25" style="7" customWidth="1"/>
    <col min="6854" max="6854" width="13.25" style="7" customWidth="1"/>
    <col min="6855" max="6855" width="1.25" style="7" customWidth="1"/>
    <col min="6856" max="6856" width="15.625" style="7" customWidth="1"/>
    <col min="6857" max="6857" width="1.25" style="7" customWidth="1"/>
    <col min="6858" max="6858" width="13.25" style="7" customWidth="1"/>
    <col min="6859" max="6859" width="0.625" style="7" customWidth="1"/>
    <col min="6860" max="6860" width="14.25" style="7" customWidth="1"/>
    <col min="6861" max="6861" width="1.25" style="7" customWidth="1"/>
    <col min="6862" max="6862" width="14.25" style="7" customWidth="1"/>
    <col min="6863" max="6863" width="1.125" style="7" customWidth="1"/>
    <col min="6864" max="6864" width="13.625" style="7" customWidth="1"/>
    <col min="6865" max="6865" width="1.125" style="7" customWidth="1"/>
    <col min="6866" max="6866" width="12.25" style="7" bestFit="1" customWidth="1"/>
    <col min="6867" max="6867" width="0.875" style="7" customWidth="1"/>
    <col min="6868" max="6868" width="14.125" style="7" customWidth="1"/>
    <col min="6869" max="6869" width="8.875" style="7"/>
    <col min="6870" max="6870" width="12.25" style="7" bestFit="1" customWidth="1"/>
    <col min="6871" max="7104" width="8.875" style="7"/>
    <col min="7105" max="7105" width="2.25" style="7" customWidth="1"/>
    <col min="7106" max="7106" width="46.25" style="7" customWidth="1"/>
    <col min="7107" max="7107" width="0.25" style="7" customWidth="1"/>
    <col min="7108" max="7108" width="8.25" style="7" customWidth="1"/>
    <col min="7109" max="7109" width="0.25" style="7" customWidth="1"/>
    <col min="7110" max="7110" width="13.25" style="7" customWidth="1"/>
    <col min="7111" max="7111" width="1.25" style="7" customWidth="1"/>
    <col min="7112" max="7112" width="15.625" style="7" customWidth="1"/>
    <col min="7113" max="7113" width="1.25" style="7" customWidth="1"/>
    <col min="7114" max="7114" width="13.25" style="7" customWidth="1"/>
    <col min="7115" max="7115" width="0.625" style="7" customWidth="1"/>
    <col min="7116" max="7116" width="14.25" style="7" customWidth="1"/>
    <col min="7117" max="7117" width="1.25" style="7" customWidth="1"/>
    <col min="7118" max="7118" width="14.25" style="7" customWidth="1"/>
    <col min="7119" max="7119" width="1.125" style="7" customWidth="1"/>
    <col min="7120" max="7120" width="13.625" style="7" customWidth="1"/>
    <col min="7121" max="7121" width="1.125" style="7" customWidth="1"/>
    <col min="7122" max="7122" width="12.25" style="7" bestFit="1" customWidth="1"/>
    <col min="7123" max="7123" width="0.875" style="7" customWidth="1"/>
    <col min="7124" max="7124" width="14.125" style="7" customWidth="1"/>
    <col min="7125" max="7125" width="8.875" style="7"/>
    <col min="7126" max="7126" width="12.25" style="7" bestFit="1" customWidth="1"/>
    <col min="7127" max="7360" width="8.875" style="7"/>
    <col min="7361" max="7361" width="2.25" style="7" customWidth="1"/>
    <col min="7362" max="7362" width="46.25" style="7" customWidth="1"/>
    <col min="7363" max="7363" width="0.25" style="7" customWidth="1"/>
    <col min="7364" max="7364" width="8.25" style="7" customWidth="1"/>
    <col min="7365" max="7365" width="0.25" style="7" customWidth="1"/>
    <col min="7366" max="7366" width="13.25" style="7" customWidth="1"/>
    <col min="7367" max="7367" width="1.25" style="7" customWidth="1"/>
    <col min="7368" max="7368" width="15.625" style="7" customWidth="1"/>
    <col min="7369" max="7369" width="1.25" style="7" customWidth="1"/>
    <col min="7370" max="7370" width="13.25" style="7" customWidth="1"/>
    <col min="7371" max="7371" width="0.625" style="7" customWidth="1"/>
    <col min="7372" max="7372" width="14.25" style="7" customWidth="1"/>
    <col min="7373" max="7373" width="1.25" style="7" customWidth="1"/>
    <col min="7374" max="7374" width="14.25" style="7" customWidth="1"/>
    <col min="7375" max="7375" width="1.125" style="7" customWidth="1"/>
    <col min="7376" max="7376" width="13.625" style="7" customWidth="1"/>
    <col min="7377" max="7377" width="1.125" style="7" customWidth="1"/>
    <col min="7378" max="7378" width="12.25" style="7" bestFit="1" customWidth="1"/>
    <col min="7379" max="7379" width="0.875" style="7" customWidth="1"/>
    <col min="7380" max="7380" width="14.125" style="7" customWidth="1"/>
    <col min="7381" max="7381" width="8.875" style="7"/>
    <col min="7382" max="7382" width="12.25" style="7" bestFit="1" customWidth="1"/>
    <col min="7383" max="7616" width="8.875" style="7"/>
    <col min="7617" max="7617" width="2.25" style="7" customWidth="1"/>
    <col min="7618" max="7618" width="46.25" style="7" customWidth="1"/>
    <col min="7619" max="7619" width="0.25" style="7" customWidth="1"/>
    <col min="7620" max="7620" width="8.25" style="7" customWidth="1"/>
    <col min="7621" max="7621" width="0.25" style="7" customWidth="1"/>
    <col min="7622" max="7622" width="13.25" style="7" customWidth="1"/>
    <col min="7623" max="7623" width="1.25" style="7" customWidth="1"/>
    <col min="7624" max="7624" width="15.625" style="7" customWidth="1"/>
    <col min="7625" max="7625" width="1.25" style="7" customWidth="1"/>
    <col min="7626" max="7626" width="13.25" style="7" customWidth="1"/>
    <col min="7627" max="7627" width="0.625" style="7" customWidth="1"/>
    <col min="7628" max="7628" width="14.25" style="7" customWidth="1"/>
    <col min="7629" max="7629" width="1.25" style="7" customWidth="1"/>
    <col min="7630" max="7630" width="14.25" style="7" customWidth="1"/>
    <col min="7631" max="7631" width="1.125" style="7" customWidth="1"/>
    <col min="7632" max="7632" width="13.625" style="7" customWidth="1"/>
    <col min="7633" max="7633" width="1.125" style="7" customWidth="1"/>
    <col min="7634" max="7634" width="12.25" style="7" bestFit="1" customWidth="1"/>
    <col min="7635" max="7635" width="0.875" style="7" customWidth="1"/>
    <col min="7636" max="7636" width="14.125" style="7" customWidth="1"/>
    <col min="7637" max="7637" width="8.875" style="7"/>
    <col min="7638" max="7638" width="12.25" style="7" bestFit="1" customWidth="1"/>
    <col min="7639" max="7872" width="8.875" style="7"/>
    <col min="7873" max="7873" width="2.25" style="7" customWidth="1"/>
    <col min="7874" max="7874" width="46.25" style="7" customWidth="1"/>
    <col min="7875" max="7875" width="0.25" style="7" customWidth="1"/>
    <col min="7876" max="7876" width="8.25" style="7" customWidth="1"/>
    <col min="7877" max="7877" width="0.25" style="7" customWidth="1"/>
    <col min="7878" max="7878" width="13.25" style="7" customWidth="1"/>
    <col min="7879" max="7879" width="1.25" style="7" customWidth="1"/>
    <col min="7880" max="7880" width="15.625" style="7" customWidth="1"/>
    <col min="7881" max="7881" width="1.25" style="7" customWidth="1"/>
    <col min="7882" max="7882" width="13.25" style="7" customWidth="1"/>
    <col min="7883" max="7883" width="0.625" style="7" customWidth="1"/>
    <col min="7884" max="7884" width="14.25" style="7" customWidth="1"/>
    <col min="7885" max="7885" width="1.25" style="7" customWidth="1"/>
    <col min="7886" max="7886" width="14.25" style="7" customWidth="1"/>
    <col min="7887" max="7887" width="1.125" style="7" customWidth="1"/>
    <col min="7888" max="7888" width="13.625" style="7" customWidth="1"/>
    <col min="7889" max="7889" width="1.125" style="7" customWidth="1"/>
    <col min="7890" max="7890" width="12.25" style="7" bestFit="1" customWidth="1"/>
    <col min="7891" max="7891" width="0.875" style="7" customWidth="1"/>
    <col min="7892" max="7892" width="14.125" style="7" customWidth="1"/>
    <col min="7893" max="7893" width="8.875" style="7"/>
    <col min="7894" max="7894" width="12.25" style="7" bestFit="1" customWidth="1"/>
    <col min="7895" max="8128" width="8.875" style="7"/>
    <col min="8129" max="8129" width="2.25" style="7" customWidth="1"/>
    <col min="8130" max="8130" width="46.25" style="7" customWidth="1"/>
    <col min="8131" max="8131" width="0.25" style="7" customWidth="1"/>
    <col min="8132" max="8132" width="8.25" style="7" customWidth="1"/>
    <col min="8133" max="8133" width="0.25" style="7" customWidth="1"/>
    <col min="8134" max="8134" width="13.25" style="7" customWidth="1"/>
    <col min="8135" max="8135" width="1.25" style="7" customWidth="1"/>
    <col min="8136" max="8136" width="15.625" style="7" customWidth="1"/>
    <col min="8137" max="8137" width="1.25" style="7" customWidth="1"/>
    <col min="8138" max="8138" width="13.25" style="7" customWidth="1"/>
    <col min="8139" max="8139" width="0.625" style="7" customWidth="1"/>
    <col min="8140" max="8140" width="14.25" style="7" customWidth="1"/>
    <col min="8141" max="8141" width="1.25" style="7" customWidth="1"/>
    <col min="8142" max="8142" width="14.25" style="7" customWidth="1"/>
    <col min="8143" max="8143" width="1.125" style="7" customWidth="1"/>
    <col min="8144" max="8144" width="13.625" style="7" customWidth="1"/>
    <col min="8145" max="8145" width="1.125" style="7" customWidth="1"/>
    <col min="8146" max="8146" width="12.25" style="7" bestFit="1" customWidth="1"/>
    <col min="8147" max="8147" width="0.875" style="7" customWidth="1"/>
    <col min="8148" max="8148" width="14.125" style="7" customWidth="1"/>
    <col min="8149" max="8149" width="8.875" style="7"/>
    <col min="8150" max="8150" width="12.25" style="7" bestFit="1" customWidth="1"/>
    <col min="8151" max="8384" width="8.875" style="7"/>
    <col min="8385" max="8385" width="2.25" style="7" customWidth="1"/>
    <col min="8386" max="8386" width="46.25" style="7" customWidth="1"/>
    <col min="8387" max="8387" width="0.25" style="7" customWidth="1"/>
    <col min="8388" max="8388" width="8.25" style="7" customWidth="1"/>
    <col min="8389" max="8389" width="0.25" style="7" customWidth="1"/>
    <col min="8390" max="8390" width="13.25" style="7" customWidth="1"/>
    <col min="8391" max="8391" width="1.25" style="7" customWidth="1"/>
    <col min="8392" max="8392" width="15.625" style="7" customWidth="1"/>
    <col min="8393" max="8393" width="1.25" style="7" customWidth="1"/>
    <col min="8394" max="8394" width="13.25" style="7" customWidth="1"/>
    <col min="8395" max="8395" width="0.625" style="7" customWidth="1"/>
    <col min="8396" max="8396" width="14.25" style="7" customWidth="1"/>
    <col min="8397" max="8397" width="1.25" style="7" customWidth="1"/>
    <col min="8398" max="8398" width="14.25" style="7" customWidth="1"/>
    <col min="8399" max="8399" width="1.125" style="7" customWidth="1"/>
    <col min="8400" max="8400" width="13.625" style="7" customWidth="1"/>
    <col min="8401" max="8401" width="1.125" style="7" customWidth="1"/>
    <col min="8402" max="8402" width="12.25" style="7" bestFit="1" customWidth="1"/>
    <col min="8403" max="8403" width="0.875" style="7" customWidth="1"/>
    <col min="8404" max="8404" width="14.125" style="7" customWidth="1"/>
    <col min="8405" max="8405" width="8.875" style="7"/>
    <col min="8406" max="8406" width="12.25" style="7" bestFit="1" customWidth="1"/>
    <col min="8407" max="8640" width="8.875" style="7"/>
    <col min="8641" max="8641" width="2.25" style="7" customWidth="1"/>
    <col min="8642" max="8642" width="46.25" style="7" customWidth="1"/>
    <col min="8643" max="8643" width="0.25" style="7" customWidth="1"/>
    <col min="8644" max="8644" width="8.25" style="7" customWidth="1"/>
    <col min="8645" max="8645" width="0.25" style="7" customWidth="1"/>
    <col min="8646" max="8646" width="13.25" style="7" customWidth="1"/>
    <col min="8647" max="8647" width="1.25" style="7" customWidth="1"/>
    <col min="8648" max="8648" width="15.625" style="7" customWidth="1"/>
    <col min="8649" max="8649" width="1.25" style="7" customWidth="1"/>
    <col min="8650" max="8650" width="13.25" style="7" customWidth="1"/>
    <col min="8651" max="8651" width="0.625" style="7" customWidth="1"/>
    <col min="8652" max="8652" width="14.25" style="7" customWidth="1"/>
    <col min="8653" max="8653" width="1.25" style="7" customWidth="1"/>
    <col min="8654" max="8654" width="14.25" style="7" customWidth="1"/>
    <col min="8655" max="8655" width="1.125" style="7" customWidth="1"/>
    <col min="8656" max="8656" width="13.625" style="7" customWidth="1"/>
    <col min="8657" max="8657" width="1.125" style="7" customWidth="1"/>
    <col min="8658" max="8658" width="12.25" style="7" bestFit="1" customWidth="1"/>
    <col min="8659" max="8659" width="0.875" style="7" customWidth="1"/>
    <col min="8660" max="8660" width="14.125" style="7" customWidth="1"/>
    <col min="8661" max="8661" width="8.875" style="7"/>
    <col min="8662" max="8662" width="12.25" style="7" bestFit="1" customWidth="1"/>
    <col min="8663" max="8896" width="8.875" style="7"/>
    <col min="8897" max="8897" width="2.25" style="7" customWidth="1"/>
    <col min="8898" max="8898" width="46.25" style="7" customWidth="1"/>
    <col min="8899" max="8899" width="0.25" style="7" customWidth="1"/>
    <col min="8900" max="8900" width="8.25" style="7" customWidth="1"/>
    <col min="8901" max="8901" width="0.25" style="7" customWidth="1"/>
    <col min="8902" max="8902" width="13.25" style="7" customWidth="1"/>
    <col min="8903" max="8903" width="1.25" style="7" customWidth="1"/>
    <col min="8904" max="8904" width="15.625" style="7" customWidth="1"/>
    <col min="8905" max="8905" width="1.25" style="7" customWidth="1"/>
    <col min="8906" max="8906" width="13.25" style="7" customWidth="1"/>
    <col min="8907" max="8907" width="0.625" style="7" customWidth="1"/>
    <col min="8908" max="8908" width="14.25" style="7" customWidth="1"/>
    <col min="8909" max="8909" width="1.25" style="7" customWidth="1"/>
    <col min="8910" max="8910" width="14.25" style="7" customWidth="1"/>
    <col min="8911" max="8911" width="1.125" style="7" customWidth="1"/>
    <col min="8912" max="8912" width="13.625" style="7" customWidth="1"/>
    <col min="8913" max="8913" width="1.125" style="7" customWidth="1"/>
    <col min="8914" max="8914" width="12.25" style="7" bestFit="1" customWidth="1"/>
    <col min="8915" max="8915" width="0.875" style="7" customWidth="1"/>
    <col min="8916" max="8916" width="14.125" style="7" customWidth="1"/>
    <col min="8917" max="8917" width="8.875" style="7"/>
    <col min="8918" max="8918" width="12.25" style="7" bestFit="1" customWidth="1"/>
    <col min="8919" max="9152" width="8.875" style="7"/>
    <col min="9153" max="9153" width="2.25" style="7" customWidth="1"/>
    <col min="9154" max="9154" width="46.25" style="7" customWidth="1"/>
    <col min="9155" max="9155" width="0.25" style="7" customWidth="1"/>
    <col min="9156" max="9156" width="8.25" style="7" customWidth="1"/>
    <col min="9157" max="9157" width="0.25" style="7" customWidth="1"/>
    <col min="9158" max="9158" width="13.25" style="7" customWidth="1"/>
    <col min="9159" max="9159" width="1.25" style="7" customWidth="1"/>
    <col min="9160" max="9160" width="15.625" style="7" customWidth="1"/>
    <col min="9161" max="9161" width="1.25" style="7" customWidth="1"/>
    <col min="9162" max="9162" width="13.25" style="7" customWidth="1"/>
    <col min="9163" max="9163" width="0.625" style="7" customWidth="1"/>
    <col min="9164" max="9164" width="14.25" style="7" customWidth="1"/>
    <col min="9165" max="9165" width="1.25" style="7" customWidth="1"/>
    <col min="9166" max="9166" width="14.25" style="7" customWidth="1"/>
    <col min="9167" max="9167" width="1.125" style="7" customWidth="1"/>
    <col min="9168" max="9168" width="13.625" style="7" customWidth="1"/>
    <col min="9169" max="9169" width="1.125" style="7" customWidth="1"/>
    <col min="9170" max="9170" width="12.25" style="7" bestFit="1" customWidth="1"/>
    <col min="9171" max="9171" width="0.875" style="7" customWidth="1"/>
    <col min="9172" max="9172" width="14.125" style="7" customWidth="1"/>
    <col min="9173" max="9173" width="8.875" style="7"/>
    <col min="9174" max="9174" width="12.25" style="7" bestFit="1" customWidth="1"/>
    <col min="9175" max="9408" width="8.875" style="7"/>
    <col min="9409" max="9409" width="2.25" style="7" customWidth="1"/>
    <col min="9410" max="9410" width="46.25" style="7" customWidth="1"/>
    <col min="9411" max="9411" width="0.25" style="7" customWidth="1"/>
    <col min="9412" max="9412" width="8.25" style="7" customWidth="1"/>
    <col min="9413" max="9413" width="0.25" style="7" customWidth="1"/>
    <col min="9414" max="9414" width="13.25" style="7" customWidth="1"/>
    <col min="9415" max="9415" width="1.25" style="7" customWidth="1"/>
    <col min="9416" max="9416" width="15.625" style="7" customWidth="1"/>
    <col min="9417" max="9417" width="1.25" style="7" customWidth="1"/>
    <col min="9418" max="9418" width="13.25" style="7" customWidth="1"/>
    <col min="9419" max="9419" width="0.625" style="7" customWidth="1"/>
    <col min="9420" max="9420" width="14.25" style="7" customWidth="1"/>
    <col min="9421" max="9421" width="1.25" style="7" customWidth="1"/>
    <col min="9422" max="9422" width="14.25" style="7" customWidth="1"/>
    <col min="9423" max="9423" width="1.125" style="7" customWidth="1"/>
    <col min="9424" max="9424" width="13.625" style="7" customWidth="1"/>
    <col min="9425" max="9425" width="1.125" style="7" customWidth="1"/>
    <col min="9426" max="9426" width="12.25" style="7" bestFit="1" customWidth="1"/>
    <col min="9427" max="9427" width="0.875" style="7" customWidth="1"/>
    <col min="9428" max="9428" width="14.125" style="7" customWidth="1"/>
    <col min="9429" max="9429" width="8.875" style="7"/>
    <col min="9430" max="9430" width="12.25" style="7" bestFit="1" customWidth="1"/>
    <col min="9431" max="9664" width="8.875" style="7"/>
    <col min="9665" max="9665" width="2.25" style="7" customWidth="1"/>
    <col min="9666" max="9666" width="46.25" style="7" customWidth="1"/>
    <col min="9667" max="9667" width="0.25" style="7" customWidth="1"/>
    <col min="9668" max="9668" width="8.25" style="7" customWidth="1"/>
    <col min="9669" max="9669" width="0.25" style="7" customWidth="1"/>
    <col min="9670" max="9670" width="13.25" style="7" customWidth="1"/>
    <col min="9671" max="9671" width="1.25" style="7" customWidth="1"/>
    <col min="9672" max="9672" width="15.625" style="7" customWidth="1"/>
    <col min="9673" max="9673" width="1.25" style="7" customWidth="1"/>
    <col min="9674" max="9674" width="13.25" style="7" customWidth="1"/>
    <col min="9675" max="9675" width="0.625" style="7" customWidth="1"/>
    <col min="9676" max="9676" width="14.25" style="7" customWidth="1"/>
    <col min="9677" max="9677" width="1.25" style="7" customWidth="1"/>
    <col min="9678" max="9678" width="14.25" style="7" customWidth="1"/>
    <col min="9679" max="9679" width="1.125" style="7" customWidth="1"/>
    <col min="9680" max="9680" width="13.625" style="7" customWidth="1"/>
    <col min="9681" max="9681" width="1.125" style="7" customWidth="1"/>
    <col min="9682" max="9682" width="12.25" style="7" bestFit="1" customWidth="1"/>
    <col min="9683" max="9683" width="0.875" style="7" customWidth="1"/>
    <col min="9684" max="9684" width="14.125" style="7" customWidth="1"/>
    <col min="9685" max="9685" width="8.875" style="7"/>
    <col min="9686" max="9686" width="12.25" style="7" bestFit="1" customWidth="1"/>
    <col min="9687" max="9920" width="8.875" style="7"/>
    <col min="9921" max="9921" width="2.25" style="7" customWidth="1"/>
    <col min="9922" max="9922" width="46.25" style="7" customWidth="1"/>
    <col min="9923" max="9923" width="0.25" style="7" customWidth="1"/>
    <col min="9924" max="9924" width="8.25" style="7" customWidth="1"/>
    <col min="9925" max="9925" width="0.25" style="7" customWidth="1"/>
    <col min="9926" max="9926" width="13.25" style="7" customWidth="1"/>
    <col min="9927" max="9927" width="1.25" style="7" customWidth="1"/>
    <col min="9928" max="9928" width="15.625" style="7" customWidth="1"/>
    <col min="9929" max="9929" width="1.25" style="7" customWidth="1"/>
    <col min="9930" max="9930" width="13.25" style="7" customWidth="1"/>
    <col min="9931" max="9931" width="0.625" style="7" customWidth="1"/>
    <col min="9932" max="9932" width="14.25" style="7" customWidth="1"/>
    <col min="9933" max="9933" width="1.25" style="7" customWidth="1"/>
    <col min="9934" max="9934" width="14.25" style="7" customWidth="1"/>
    <col min="9935" max="9935" width="1.125" style="7" customWidth="1"/>
    <col min="9936" max="9936" width="13.625" style="7" customWidth="1"/>
    <col min="9937" max="9937" width="1.125" style="7" customWidth="1"/>
    <col min="9938" max="9938" width="12.25" style="7" bestFit="1" customWidth="1"/>
    <col min="9939" max="9939" width="0.875" style="7" customWidth="1"/>
    <col min="9940" max="9940" width="14.125" style="7" customWidth="1"/>
    <col min="9941" max="9941" width="8.875" style="7"/>
    <col min="9942" max="9942" width="12.25" style="7" bestFit="1" customWidth="1"/>
    <col min="9943" max="10176" width="8.875" style="7"/>
    <col min="10177" max="10177" width="2.25" style="7" customWidth="1"/>
    <col min="10178" max="10178" width="46.25" style="7" customWidth="1"/>
    <col min="10179" max="10179" width="0.25" style="7" customWidth="1"/>
    <col min="10180" max="10180" width="8.25" style="7" customWidth="1"/>
    <col min="10181" max="10181" width="0.25" style="7" customWidth="1"/>
    <col min="10182" max="10182" width="13.25" style="7" customWidth="1"/>
    <col min="10183" max="10183" width="1.25" style="7" customWidth="1"/>
    <col min="10184" max="10184" width="15.625" style="7" customWidth="1"/>
    <col min="10185" max="10185" width="1.25" style="7" customWidth="1"/>
    <col min="10186" max="10186" width="13.25" style="7" customWidth="1"/>
    <col min="10187" max="10187" width="0.625" style="7" customWidth="1"/>
    <col min="10188" max="10188" width="14.25" style="7" customWidth="1"/>
    <col min="10189" max="10189" width="1.25" style="7" customWidth="1"/>
    <col min="10190" max="10190" width="14.25" style="7" customWidth="1"/>
    <col min="10191" max="10191" width="1.125" style="7" customWidth="1"/>
    <col min="10192" max="10192" width="13.625" style="7" customWidth="1"/>
    <col min="10193" max="10193" width="1.125" style="7" customWidth="1"/>
    <col min="10194" max="10194" width="12.25" style="7" bestFit="1" customWidth="1"/>
    <col min="10195" max="10195" width="0.875" style="7" customWidth="1"/>
    <col min="10196" max="10196" width="14.125" style="7" customWidth="1"/>
    <col min="10197" max="10197" width="8.875" style="7"/>
    <col min="10198" max="10198" width="12.25" style="7" bestFit="1" customWidth="1"/>
    <col min="10199" max="10432" width="8.875" style="7"/>
    <col min="10433" max="10433" width="2.25" style="7" customWidth="1"/>
    <col min="10434" max="10434" width="46.25" style="7" customWidth="1"/>
    <col min="10435" max="10435" width="0.25" style="7" customWidth="1"/>
    <col min="10436" max="10436" width="8.25" style="7" customWidth="1"/>
    <col min="10437" max="10437" width="0.25" style="7" customWidth="1"/>
    <col min="10438" max="10438" width="13.25" style="7" customWidth="1"/>
    <col min="10439" max="10439" width="1.25" style="7" customWidth="1"/>
    <col min="10440" max="10440" width="15.625" style="7" customWidth="1"/>
    <col min="10441" max="10441" width="1.25" style="7" customWidth="1"/>
    <col min="10442" max="10442" width="13.25" style="7" customWidth="1"/>
    <col min="10443" max="10443" width="0.625" style="7" customWidth="1"/>
    <col min="10444" max="10444" width="14.25" style="7" customWidth="1"/>
    <col min="10445" max="10445" width="1.25" style="7" customWidth="1"/>
    <col min="10446" max="10446" width="14.25" style="7" customWidth="1"/>
    <col min="10447" max="10447" width="1.125" style="7" customWidth="1"/>
    <col min="10448" max="10448" width="13.625" style="7" customWidth="1"/>
    <col min="10449" max="10449" width="1.125" style="7" customWidth="1"/>
    <col min="10450" max="10450" width="12.25" style="7" bestFit="1" customWidth="1"/>
    <col min="10451" max="10451" width="0.875" style="7" customWidth="1"/>
    <col min="10452" max="10452" width="14.125" style="7" customWidth="1"/>
    <col min="10453" max="10453" width="8.875" style="7"/>
    <col min="10454" max="10454" width="12.25" style="7" bestFit="1" customWidth="1"/>
    <col min="10455" max="10688" width="8.875" style="7"/>
    <col min="10689" max="10689" width="2.25" style="7" customWidth="1"/>
    <col min="10690" max="10690" width="46.25" style="7" customWidth="1"/>
    <col min="10691" max="10691" width="0.25" style="7" customWidth="1"/>
    <col min="10692" max="10692" width="8.25" style="7" customWidth="1"/>
    <col min="10693" max="10693" width="0.25" style="7" customWidth="1"/>
    <col min="10694" max="10694" width="13.25" style="7" customWidth="1"/>
    <col min="10695" max="10695" width="1.25" style="7" customWidth="1"/>
    <col min="10696" max="10696" width="15.625" style="7" customWidth="1"/>
    <col min="10697" max="10697" width="1.25" style="7" customWidth="1"/>
    <col min="10698" max="10698" width="13.25" style="7" customWidth="1"/>
    <col min="10699" max="10699" width="0.625" style="7" customWidth="1"/>
    <col min="10700" max="10700" width="14.25" style="7" customWidth="1"/>
    <col min="10701" max="10701" width="1.25" style="7" customWidth="1"/>
    <col min="10702" max="10702" width="14.25" style="7" customWidth="1"/>
    <col min="10703" max="10703" width="1.125" style="7" customWidth="1"/>
    <col min="10704" max="10704" width="13.625" style="7" customWidth="1"/>
    <col min="10705" max="10705" width="1.125" style="7" customWidth="1"/>
    <col min="10706" max="10706" width="12.25" style="7" bestFit="1" customWidth="1"/>
    <col min="10707" max="10707" width="0.875" style="7" customWidth="1"/>
    <col min="10708" max="10708" width="14.125" style="7" customWidth="1"/>
    <col min="10709" max="10709" width="8.875" style="7"/>
    <col min="10710" max="10710" width="12.25" style="7" bestFit="1" customWidth="1"/>
    <col min="10711" max="10944" width="8.875" style="7"/>
    <col min="10945" max="10945" width="2.25" style="7" customWidth="1"/>
    <col min="10946" max="10946" width="46.25" style="7" customWidth="1"/>
    <col min="10947" max="10947" width="0.25" style="7" customWidth="1"/>
    <col min="10948" max="10948" width="8.25" style="7" customWidth="1"/>
    <col min="10949" max="10949" width="0.25" style="7" customWidth="1"/>
    <col min="10950" max="10950" width="13.25" style="7" customWidth="1"/>
    <col min="10951" max="10951" width="1.25" style="7" customWidth="1"/>
    <col min="10952" max="10952" width="15.625" style="7" customWidth="1"/>
    <col min="10953" max="10953" width="1.25" style="7" customWidth="1"/>
    <col min="10954" max="10954" width="13.25" style="7" customWidth="1"/>
    <col min="10955" max="10955" width="0.625" style="7" customWidth="1"/>
    <col min="10956" max="10956" width="14.25" style="7" customWidth="1"/>
    <col min="10957" max="10957" width="1.25" style="7" customWidth="1"/>
    <col min="10958" max="10958" width="14.25" style="7" customWidth="1"/>
    <col min="10959" max="10959" width="1.125" style="7" customWidth="1"/>
    <col min="10960" max="10960" width="13.625" style="7" customWidth="1"/>
    <col min="10961" max="10961" width="1.125" style="7" customWidth="1"/>
    <col min="10962" max="10962" width="12.25" style="7" bestFit="1" customWidth="1"/>
    <col min="10963" max="10963" width="0.875" style="7" customWidth="1"/>
    <col min="10964" max="10964" width="14.125" style="7" customWidth="1"/>
    <col min="10965" max="10965" width="8.875" style="7"/>
    <col min="10966" max="10966" width="12.25" style="7" bestFit="1" customWidth="1"/>
    <col min="10967" max="11200" width="8.875" style="7"/>
    <col min="11201" max="11201" width="2.25" style="7" customWidth="1"/>
    <col min="11202" max="11202" width="46.25" style="7" customWidth="1"/>
    <col min="11203" max="11203" width="0.25" style="7" customWidth="1"/>
    <col min="11204" max="11204" width="8.25" style="7" customWidth="1"/>
    <col min="11205" max="11205" width="0.25" style="7" customWidth="1"/>
    <col min="11206" max="11206" width="13.25" style="7" customWidth="1"/>
    <col min="11207" max="11207" width="1.25" style="7" customWidth="1"/>
    <col min="11208" max="11208" width="15.625" style="7" customWidth="1"/>
    <col min="11209" max="11209" width="1.25" style="7" customWidth="1"/>
    <col min="11210" max="11210" width="13.25" style="7" customWidth="1"/>
    <col min="11211" max="11211" width="0.625" style="7" customWidth="1"/>
    <col min="11212" max="11212" width="14.25" style="7" customWidth="1"/>
    <col min="11213" max="11213" width="1.25" style="7" customWidth="1"/>
    <col min="11214" max="11214" width="14.25" style="7" customWidth="1"/>
    <col min="11215" max="11215" width="1.125" style="7" customWidth="1"/>
    <col min="11216" max="11216" width="13.625" style="7" customWidth="1"/>
    <col min="11217" max="11217" width="1.125" style="7" customWidth="1"/>
    <col min="11218" max="11218" width="12.25" style="7" bestFit="1" customWidth="1"/>
    <col min="11219" max="11219" width="0.875" style="7" customWidth="1"/>
    <col min="11220" max="11220" width="14.125" style="7" customWidth="1"/>
    <col min="11221" max="11221" width="8.875" style="7"/>
    <col min="11222" max="11222" width="12.25" style="7" bestFit="1" customWidth="1"/>
    <col min="11223" max="11456" width="8.875" style="7"/>
    <col min="11457" max="11457" width="2.25" style="7" customWidth="1"/>
    <col min="11458" max="11458" width="46.25" style="7" customWidth="1"/>
    <col min="11459" max="11459" width="0.25" style="7" customWidth="1"/>
    <col min="11460" max="11460" width="8.25" style="7" customWidth="1"/>
    <col min="11461" max="11461" width="0.25" style="7" customWidth="1"/>
    <col min="11462" max="11462" width="13.25" style="7" customWidth="1"/>
    <col min="11463" max="11463" width="1.25" style="7" customWidth="1"/>
    <col min="11464" max="11464" width="15.625" style="7" customWidth="1"/>
    <col min="11465" max="11465" width="1.25" style="7" customWidth="1"/>
    <col min="11466" max="11466" width="13.25" style="7" customWidth="1"/>
    <col min="11467" max="11467" width="0.625" style="7" customWidth="1"/>
    <col min="11468" max="11468" width="14.25" style="7" customWidth="1"/>
    <col min="11469" max="11469" width="1.25" style="7" customWidth="1"/>
    <col min="11470" max="11470" width="14.25" style="7" customWidth="1"/>
    <col min="11471" max="11471" width="1.125" style="7" customWidth="1"/>
    <col min="11472" max="11472" width="13.625" style="7" customWidth="1"/>
    <col min="11473" max="11473" width="1.125" style="7" customWidth="1"/>
    <col min="11474" max="11474" width="12.25" style="7" bestFit="1" customWidth="1"/>
    <col min="11475" max="11475" width="0.875" style="7" customWidth="1"/>
    <col min="11476" max="11476" width="14.125" style="7" customWidth="1"/>
    <col min="11477" max="11477" width="8.875" style="7"/>
    <col min="11478" max="11478" width="12.25" style="7" bestFit="1" customWidth="1"/>
    <col min="11479" max="11712" width="8.875" style="7"/>
    <col min="11713" max="11713" width="2.25" style="7" customWidth="1"/>
    <col min="11714" max="11714" width="46.25" style="7" customWidth="1"/>
    <col min="11715" max="11715" width="0.25" style="7" customWidth="1"/>
    <col min="11716" max="11716" width="8.25" style="7" customWidth="1"/>
    <col min="11717" max="11717" width="0.25" style="7" customWidth="1"/>
    <col min="11718" max="11718" width="13.25" style="7" customWidth="1"/>
    <col min="11719" max="11719" width="1.25" style="7" customWidth="1"/>
    <col min="11720" max="11720" width="15.625" style="7" customWidth="1"/>
    <col min="11721" max="11721" width="1.25" style="7" customWidth="1"/>
    <col min="11722" max="11722" width="13.25" style="7" customWidth="1"/>
    <col min="11723" max="11723" width="0.625" style="7" customWidth="1"/>
    <col min="11724" max="11724" width="14.25" style="7" customWidth="1"/>
    <col min="11725" max="11725" width="1.25" style="7" customWidth="1"/>
    <col min="11726" max="11726" width="14.25" style="7" customWidth="1"/>
    <col min="11727" max="11727" width="1.125" style="7" customWidth="1"/>
    <col min="11728" max="11728" width="13.625" style="7" customWidth="1"/>
    <col min="11729" max="11729" width="1.125" style="7" customWidth="1"/>
    <col min="11730" max="11730" width="12.25" style="7" bestFit="1" customWidth="1"/>
    <col min="11731" max="11731" width="0.875" style="7" customWidth="1"/>
    <col min="11732" max="11732" width="14.125" style="7" customWidth="1"/>
    <col min="11733" max="11733" width="8.875" style="7"/>
    <col min="11734" max="11734" width="12.25" style="7" bestFit="1" customWidth="1"/>
    <col min="11735" max="11968" width="8.875" style="7"/>
    <col min="11969" max="11969" width="2.25" style="7" customWidth="1"/>
    <col min="11970" max="11970" width="46.25" style="7" customWidth="1"/>
    <col min="11971" max="11971" width="0.25" style="7" customWidth="1"/>
    <col min="11972" max="11972" width="8.25" style="7" customWidth="1"/>
    <col min="11973" max="11973" width="0.25" style="7" customWidth="1"/>
    <col min="11974" max="11974" width="13.25" style="7" customWidth="1"/>
    <col min="11975" max="11975" width="1.25" style="7" customWidth="1"/>
    <col min="11976" max="11976" width="15.625" style="7" customWidth="1"/>
    <col min="11977" max="11977" width="1.25" style="7" customWidth="1"/>
    <col min="11978" max="11978" width="13.25" style="7" customWidth="1"/>
    <col min="11979" max="11979" width="0.625" style="7" customWidth="1"/>
    <col min="11980" max="11980" width="14.25" style="7" customWidth="1"/>
    <col min="11981" max="11981" width="1.25" style="7" customWidth="1"/>
    <col min="11982" max="11982" width="14.25" style="7" customWidth="1"/>
    <col min="11983" max="11983" width="1.125" style="7" customWidth="1"/>
    <col min="11984" max="11984" width="13.625" style="7" customWidth="1"/>
    <col min="11985" max="11985" width="1.125" style="7" customWidth="1"/>
    <col min="11986" max="11986" width="12.25" style="7" bestFit="1" customWidth="1"/>
    <col min="11987" max="11987" width="0.875" style="7" customWidth="1"/>
    <col min="11988" max="11988" width="14.125" style="7" customWidth="1"/>
    <col min="11989" max="11989" width="8.875" style="7"/>
    <col min="11990" max="11990" width="12.25" style="7" bestFit="1" customWidth="1"/>
    <col min="11991" max="12224" width="8.875" style="7"/>
    <col min="12225" max="12225" width="2.25" style="7" customWidth="1"/>
    <col min="12226" max="12226" width="46.25" style="7" customWidth="1"/>
    <col min="12227" max="12227" width="0.25" style="7" customWidth="1"/>
    <col min="12228" max="12228" width="8.25" style="7" customWidth="1"/>
    <col min="12229" max="12229" width="0.25" style="7" customWidth="1"/>
    <col min="12230" max="12230" width="13.25" style="7" customWidth="1"/>
    <col min="12231" max="12231" width="1.25" style="7" customWidth="1"/>
    <col min="12232" max="12232" width="15.625" style="7" customWidth="1"/>
    <col min="12233" max="12233" width="1.25" style="7" customWidth="1"/>
    <col min="12234" max="12234" width="13.25" style="7" customWidth="1"/>
    <col min="12235" max="12235" width="0.625" style="7" customWidth="1"/>
    <col min="12236" max="12236" width="14.25" style="7" customWidth="1"/>
    <col min="12237" max="12237" width="1.25" style="7" customWidth="1"/>
    <col min="12238" max="12238" width="14.25" style="7" customWidth="1"/>
    <col min="12239" max="12239" width="1.125" style="7" customWidth="1"/>
    <col min="12240" max="12240" width="13.625" style="7" customWidth="1"/>
    <col min="12241" max="12241" width="1.125" style="7" customWidth="1"/>
    <col min="12242" max="12242" width="12.25" style="7" bestFit="1" customWidth="1"/>
    <col min="12243" max="12243" width="0.875" style="7" customWidth="1"/>
    <col min="12244" max="12244" width="14.125" style="7" customWidth="1"/>
    <col min="12245" max="12245" width="8.875" style="7"/>
    <col min="12246" max="12246" width="12.25" style="7" bestFit="1" customWidth="1"/>
    <col min="12247" max="12480" width="8.875" style="7"/>
    <col min="12481" max="12481" width="2.25" style="7" customWidth="1"/>
    <col min="12482" max="12482" width="46.25" style="7" customWidth="1"/>
    <col min="12483" max="12483" width="0.25" style="7" customWidth="1"/>
    <col min="12484" max="12484" width="8.25" style="7" customWidth="1"/>
    <col min="12485" max="12485" width="0.25" style="7" customWidth="1"/>
    <col min="12486" max="12486" width="13.25" style="7" customWidth="1"/>
    <col min="12487" max="12487" width="1.25" style="7" customWidth="1"/>
    <col min="12488" max="12488" width="15.625" style="7" customWidth="1"/>
    <col min="12489" max="12489" width="1.25" style="7" customWidth="1"/>
    <col min="12490" max="12490" width="13.25" style="7" customWidth="1"/>
    <col min="12491" max="12491" width="0.625" style="7" customWidth="1"/>
    <col min="12492" max="12492" width="14.25" style="7" customWidth="1"/>
    <col min="12493" max="12493" width="1.25" style="7" customWidth="1"/>
    <col min="12494" max="12494" width="14.25" style="7" customWidth="1"/>
    <col min="12495" max="12495" width="1.125" style="7" customWidth="1"/>
    <col min="12496" max="12496" width="13.625" style="7" customWidth="1"/>
    <col min="12497" max="12497" width="1.125" style="7" customWidth="1"/>
    <col min="12498" max="12498" width="12.25" style="7" bestFit="1" customWidth="1"/>
    <col min="12499" max="12499" width="0.875" style="7" customWidth="1"/>
    <col min="12500" max="12500" width="14.125" style="7" customWidth="1"/>
    <col min="12501" max="12501" width="8.875" style="7"/>
    <col min="12502" max="12502" width="12.25" style="7" bestFit="1" customWidth="1"/>
    <col min="12503" max="12736" width="8.875" style="7"/>
    <col min="12737" max="12737" width="2.25" style="7" customWidth="1"/>
    <col min="12738" max="12738" width="46.25" style="7" customWidth="1"/>
    <col min="12739" max="12739" width="0.25" style="7" customWidth="1"/>
    <col min="12740" max="12740" width="8.25" style="7" customWidth="1"/>
    <col min="12741" max="12741" width="0.25" style="7" customWidth="1"/>
    <col min="12742" max="12742" width="13.25" style="7" customWidth="1"/>
    <col min="12743" max="12743" width="1.25" style="7" customWidth="1"/>
    <col min="12744" max="12744" width="15.625" style="7" customWidth="1"/>
    <col min="12745" max="12745" width="1.25" style="7" customWidth="1"/>
    <col min="12746" max="12746" width="13.25" style="7" customWidth="1"/>
    <col min="12747" max="12747" width="0.625" style="7" customWidth="1"/>
    <col min="12748" max="12748" width="14.25" style="7" customWidth="1"/>
    <col min="12749" max="12749" width="1.25" style="7" customWidth="1"/>
    <col min="12750" max="12750" width="14.25" style="7" customWidth="1"/>
    <col min="12751" max="12751" width="1.125" style="7" customWidth="1"/>
    <col min="12752" max="12752" width="13.625" style="7" customWidth="1"/>
    <col min="12753" max="12753" width="1.125" style="7" customWidth="1"/>
    <col min="12754" max="12754" width="12.25" style="7" bestFit="1" customWidth="1"/>
    <col min="12755" max="12755" width="0.875" style="7" customWidth="1"/>
    <col min="12756" max="12756" width="14.125" style="7" customWidth="1"/>
    <col min="12757" max="12757" width="8.875" style="7"/>
    <col min="12758" max="12758" width="12.25" style="7" bestFit="1" customWidth="1"/>
    <col min="12759" max="12992" width="8.875" style="7"/>
    <col min="12993" max="12993" width="2.25" style="7" customWidth="1"/>
    <col min="12994" max="12994" width="46.25" style="7" customWidth="1"/>
    <col min="12995" max="12995" width="0.25" style="7" customWidth="1"/>
    <col min="12996" max="12996" width="8.25" style="7" customWidth="1"/>
    <col min="12997" max="12997" width="0.25" style="7" customWidth="1"/>
    <col min="12998" max="12998" width="13.25" style="7" customWidth="1"/>
    <col min="12999" max="12999" width="1.25" style="7" customWidth="1"/>
    <col min="13000" max="13000" width="15.625" style="7" customWidth="1"/>
    <col min="13001" max="13001" width="1.25" style="7" customWidth="1"/>
    <col min="13002" max="13002" width="13.25" style="7" customWidth="1"/>
    <col min="13003" max="13003" width="0.625" style="7" customWidth="1"/>
    <col min="13004" max="13004" width="14.25" style="7" customWidth="1"/>
    <col min="13005" max="13005" width="1.25" style="7" customWidth="1"/>
    <col min="13006" max="13006" width="14.25" style="7" customWidth="1"/>
    <col min="13007" max="13007" width="1.125" style="7" customWidth="1"/>
    <col min="13008" max="13008" width="13.625" style="7" customWidth="1"/>
    <col min="13009" max="13009" width="1.125" style="7" customWidth="1"/>
    <col min="13010" max="13010" width="12.25" style="7" bestFit="1" customWidth="1"/>
    <col min="13011" max="13011" width="0.875" style="7" customWidth="1"/>
    <col min="13012" max="13012" width="14.125" style="7" customWidth="1"/>
    <col min="13013" max="13013" width="8.875" style="7"/>
    <col min="13014" max="13014" width="12.25" style="7" bestFit="1" customWidth="1"/>
    <col min="13015" max="13248" width="8.875" style="7"/>
    <col min="13249" max="13249" width="2.25" style="7" customWidth="1"/>
    <col min="13250" max="13250" width="46.25" style="7" customWidth="1"/>
    <col min="13251" max="13251" width="0.25" style="7" customWidth="1"/>
    <col min="13252" max="13252" width="8.25" style="7" customWidth="1"/>
    <col min="13253" max="13253" width="0.25" style="7" customWidth="1"/>
    <col min="13254" max="13254" width="13.25" style="7" customWidth="1"/>
    <col min="13255" max="13255" width="1.25" style="7" customWidth="1"/>
    <col min="13256" max="13256" width="15.625" style="7" customWidth="1"/>
    <col min="13257" max="13257" width="1.25" style="7" customWidth="1"/>
    <col min="13258" max="13258" width="13.25" style="7" customWidth="1"/>
    <col min="13259" max="13259" width="0.625" style="7" customWidth="1"/>
    <col min="13260" max="13260" width="14.25" style="7" customWidth="1"/>
    <col min="13261" max="13261" width="1.25" style="7" customWidth="1"/>
    <col min="13262" max="13262" width="14.25" style="7" customWidth="1"/>
    <col min="13263" max="13263" width="1.125" style="7" customWidth="1"/>
    <col min="13264" max="13264" width="13.625" style="7" customWidth="1"/>
    <col min="13265" max="13265" width="1.125" style="7" customWidth="1"/>
    <col min="13266" max="13266" width="12.25" style="7" bestFit="1" customWidth="1"/>
    <col min="13267" max="13267" width="0.875" style="7" customWidth="1"/>
    <col min="13268" max="13268" width="14.125" style="7" customWidth="1"/>
    <col min="13269" max="13269" width="8.875" style="7"/>
    <col min="13270" max="13270" width="12.25" style="7" bestFit="1" customWidth="1"/>
    <col min="13271" max="13504" width="8.875" style="7"/>
    <col min="13505" max="13505" width="2.25" style="7" customWidth="1"/>
    <col min="13506" max="13506" width="46.25" style="7" customWidth="1"/>
    <col min="13507" max="13507" width="0.25" style="7" customWidth="1"/>
    <col min="13508" max="13508" width="8.25" style="7" customWidth="1"/>
    <col min="13509" max="13509" width="0.25" style="7" customWidth="1"/>
    <col min="13510" max="13510" width="13.25" style="7" customWidth="1"/>
    <col min="13511" max="13511" width="1.25" style="7" customWidth="1"/>
    <col min="13512" max="13512" width="15.625" style="7" customWidth="1"/>
    <col min="13513" max="13513" width="1.25" style="7" customWidth="1"/>
    <col min="13514" max="13514" width="13.25" style="7" customWidth="1"/>
    <col min="13515" max="13515" width="0.625" style="7" customWidth="1"/>
    <col min="13516" max="13516" width="14.25" style="7" customWidth="1"/>
    <col min="13517" max="13517" width="1.25" style="7" customWidth="1"/>
    <col min="13518" max="13518" width="14.25" style="7" customWidth="1"/>
    <col min="13519" max="13519" width="1.125" style="7" customWidth="1"/>
    <col min="13520" max="13520" width="13.625" style="7" customWidth="1"/>
    <col min="13521" max="13521" width="1.125" style="7" customWidth="1"/>
    <col min="13522" max="13522" width="12.25" style="7" bestFit="1" customWidth="1"/>
    <col min="13523" max="13523" width="0.875" style="7" customWidth="1"/>
    <col min="13524" max="13524" width="14.125" style="7" customWidth="1"/>
    <col min="13525" max="13525" width="8.875" style="7"/>
    <col min="13526" max="13526" width="12.25" style="7" bestFit="1" customWidth="1"/>
    <col min="13527" max="13760" width="8.875" style="7"/>
    <col min="13761" max="13761" width="2.25" style="7" customWidth="1"/>
    <col min="13762" max="13762" width="46.25" style="7" customWidth="1"/>
    <col min="13763" max="13763" width="0.25" style="7" customWidth="1"/>
    <col min="13764" max="13764" width="8.25" style="7" customWidth="1"/>
    <col min="13765" max="13765" width="0.25" style="7" customWidth="1"/>
    <col min="13766" max="13766" width="13.25" style="7" customWidth="1"/>
    <col min="13767" max="13767" width="1.25" style="7" customWidth="1"/>
    <col min="13768" max="13768" width="15.625" style="7" customWidth="1"/>
    <col min="13769" max="13769" width="1.25" style="7" customWidth="1"/>
    <col min="13770" max="13770" width="13.25" style="7" customWidth="1"/>
    <col min="13771" max="13771" width="0.625" style="7" customWidth="1"/>
    <col min="13772" max="13772" width="14.25" style="7" customWidth="1"/>
    <col min="13773" max="13773" width="1.25" style="7" customWidth="1"/>
    <col min="13774" max="13774" width="14.25" style="7" customWidth="1"/>
    <col min="13775" max="13775" width="1.125" style="7" customWidth="1"/>
    <col min="13776" max="13776" width="13.625" style="7" customWidth="1"/>
    <col min="13777" max="13777" width="1.125" style="7" customWidth="1"/>
    <col min="13778" max="13778" width="12.25" style="7" bestFit="1" customWidth="1"/>
    <col min="13779" max="13779" width="0.875" style="7" customWidth="1"/>
    <col min="13780" max="13780" width="14.125" style="7" customWidth="1"/>
    <col min="13781" max="13781" width="8.875" style="7"/>
    <col min="13782" max="13782" width="12.25" style="7" bestFit="1" customWidth="1"/>
    <col min="13783" max="14016" width="8.875" style="7"/>
    <col min="14017" max="14017" width="2.25" style="7" customWidth="1"/>
    <col min="14018" max="14018" width="46.25" style="7" customWidth="1"/>
    <col min="14019" max="14019" width="0.25" style="7" customWidth="1"/>
    <col min="14020" max="14020" width="8.25" style="7" customWidth="1"/>
    <col min="14021" max="14021" width="0.25" style="7" customWidth="1"/>
    <col min="14022" max="14022" width="13.25" style="7" customWidth="1"/>
    <col min="14023" max="14023" width="1.25" style="7" customWidth="1"/>
    <col min="14024" max="14024" width="15.625" style="7" customWidth="1"/>
    <col min="14025" max="14025" width="1.25" style="7" customWidth="1"/>
    <col min="14026" max="14026" width="13.25" style="7" customWidth="1"/>
    <col min="14027" max="14027" width="0.625" style="7" customWidth="1"/>
    <col min="14028" max="14028" width="14.25" style="7" customWidth="1"/>
    <col min="14029" max="14029" width="1.25" style="7" customWidth="1"/>
    <col min="14030" max="14030" width="14.25" style="7" customWidth="1"/>
    <col min="14031" max="14031" width="1.125" style="7" customWidth="1"/>
    <col min="14032" max="14032" width="13.625" style="7" customWidth="1"/>
    <col min="14033" max="14033" width="1.125" style="7" customWidth="1"/>
    <col min="14034" max="14034" width="12.25" style="7" bestFit="1" customWidth="1"/>
    <col min="14035" max="14035" width="0.875" style="7" customWidth="1"/>
    <col min="14036" max="14036" width="14.125" style="7" customWidth="1"/>
    <col min="14037" max="14037" width="8.875" style="7"/>
    <col min="14038" max="14038" width="12.25" style="7" bestFit="1" customWidth="1"/>
    <col min="14039" max="14272" width="8.875" style="7"/>
    <col min="14273" max="14273" width="2.25" style="7" customWidth="1"/>
    <col min="14274" max="14274" width="46.25" style="7" customWidth="1"/>
    <col min="14275" max="14275" width="0.25" style="7" customWidth="1"/>
    <col min="14276" max="14276" width="8.25" style="7" customWidth="1"/>
    <col min="14277" max="14277" width="0.25" style="7" customWidth="1"/>
    <col min="14278" max="14278" width="13.25" style="7" customWidth="1"/>
    <col min="14279" max="14279" width="1.25" style="7" customWidth="1"/>
    <col min="14280" max="14280" width="15.625" style="7" customWidth="1"/>
    <col min="14281" max="14281" width="1.25" style="7" customWidth="1"/>
    <col min="14282" max="14282" width="13.25" style="7" customWidth="1"/>
    <col min="14283" max="14283" width="0.625" style="7" customWidth="1"/>
    <col min="14284" max="14284" width="14.25" style="7" customWidth="1"/>
    <col min="14285" max="14285" width="1.25" style="7" customWidth="1"/>
    <col min="14286" max="14286" width="14.25" style="7" customWidth="1"/>
    <col min="14287" max="14287" width="1.125" style="7" customWidth="1"/>
    <col min="14288" max="14288" width="13.625" style="7" customWidth="1"/>
    <col min="14289" max="14289" width="1.125" style="7" customWidth="1"/>
    <col min="14290" max="14290" width="12.25" style="7" bestFit="1" customWidth="1"/>
    <col min="14291" max="14291" width="0.875" style="7" customWidth="1"/>
    <col min="14292" max="14292" width="14.125" style="7" customWidth="1"/>
    <col min="14293" max="14293" width="8.875" style="7"/>
    <col min="14294" max="14294" width="12.25" style="7" bestFit="1" customWidth="1"/>
    <col min="14295" max="14528" width="8.875" style="7"/>
    <col min="14529" max="14529" width="2.25" style="7" customWidth="1"/>
    <col min="14530" max="14530" width="46.25" style="7" customWidth="1"/>
    <col min="14531" max="14531" width="0.25" style="7" customWidth="1"/>
    <col min="14532" max="14532" width="8.25" style="7" customWidth="1"/>
    <col min="14533" max="14533" width="0.25" style="7" customWidth="1"/>
    <col min="14534" max="14534" width="13.25" style="7" customWidth="1"/>
    <col min="14535" max="14535" width="1.25" style="7" customWidth="1"/>
    <col min="14536" max="14536" width="15.625" style="7" customWidth="1"/>
    <col min="14537" max="14537" width="1.25" style="7" customWidth="1"/>
    <col min="14538" max="14538" width="13.25" style="7" customWidth="1"/>
    <col min="14539" max="14539" width="0.625" style="7" customWidth="1"/>
    <col min="14540" max="14540" width="14.25" style="7" customWidth="1"/>
    <col min="14541" max="14541" width="1.25" style="7" customWidth="1"/>
    <col min="14542" max="14542" width="14.25" style="7" customWidth="1"/>
    <col min="14543" max="14543" width="1.125" style="7" customWidth="1"/>
    <col min="14544" max="14544" width="13.625" style="7" customWidth="1"/>
    <col min="14545" max="14545" width="1.125" style="7" customWidth="1"/>
    <col min="14546" max="14546" width="12.25" style="7" bestFit="1" customWidth="1"/>
    <col min="14547" max="14547" width="0.875" style="7" customWidth="1"/>
    <col min="14548" max="14548" width="14.125" style="7" customWidth="1"/>
    <col min="14549" max="14549" width="8.875" style="7"/>
    <col min="14550" max="14550" width="12.25" style="7" bestFit="1" customWidth="1"/>
    <col min="14551" max="14784" width="8.875" style="7"/>
    <col min="14785" max="14785" width="2.25" style="7" customWidth="1"/>
    <col min="14786" max="14786" width="46.25" style="7" customWidth="1"/>
    <col min="14787" max="14787" width="0.25" style="7" customWidth="1"/>
    <col min="14788" max="14788" width="8.25" style="7" customWidth="1"/>
    <col min="14789" max="14789" width="0.25" style="7" customWidth="1"/>
    <col min="14790" max="14790" width="13.25" style="7" customWidth="1"/>
    <col min="14791" max="14791" width="1.25" style="7" customWidth="1"/>
    <col min="14792" max="14792" width="15.625" style="7" customWidth="1"/>
    <col min="14793" max="14793" width="1.25" style="7" customWidth="1"/>
    <col min="14794" max="14794" width="13.25" style="7" customWidth="1"/>
    <col min="14795" max="14795" width="0.625" style="7" customWidth="1"/>
    <col min="14796" max="14796" width="14.25" style="7" customWidth="1"/>
    <col min="14797" max="14797" width="1.25" style="7" customWidth="1"/>
    <col min="14798" max="14798" width="14.25" style="7" customWidth="1"/>
    <col min="14799" max="14799" width="1.125" style="7" customWidth="1"/>
    <col min="14800" max="14800" width="13.625" style="7" customWidth="1"/>
    <col min="14801" max="14801" width="1.125" style="7" customWidth="1"/>
    <col min="14802" max="14802" width="12.25" style="7" bestFit="1" customWidth="1"/>
    <col min="14803" max="14803" width="0.875" style="7" customWidth="1"/>
    <col min="14804" max="14804" width="14.125" style="7" customWidth="1"/>
    <col min="14805" max="14805" width="8.875" style="7"/>
    <col min="14806" max="14806" width="12.25" style="7" bestFit="1" customWidth="1"/>
    <col min="14807" max="15040" width="8.875" style="7"/>
    <col min="15041" max="15041" width="2.25" style="7" customWidth="1"/>
    <col min="15042" max="15042" width="46.25" style="7" customWidth="1"/>
    <col min="15043" max="15043" width="0.25" style="7" customWidth="1"/>
    <col min="15044" max="15044" width="8.25" style="7" customWidth="1"/>
    <col min="15045" max="15045" width="0.25" style="7" customWidth="1"/>
    <col min="15046" max="15046" width="13.25" style="7" customWidth="1"/>
    <col min="15047" max="15047" width="1.25" style="7" customWidth="1"/>
    <col min="15048" max="15048" width="15.625" style="7" customWidth="1"/>
    <col min="15049" max="15049" width="1.25" style="7" customWidth="1"/>
    <col min="15050" max="15050" width="13.25" style="7" customWidth="1"/>
    <col min="15051" max="15051" width="0.625" style="7" customWidth="1"/>
    <col min="15052" max="15052" width="14.25" style="7" customWidth="1"/>
    <col min="15053" max="15053" width="1.25" style="7" customWidth="1"/>
    <col min="15054" max="15054" width="14.25" style="7" customWidth="1"/>
    <col min="15055" max="15055" width="1.125" style="7" customWidth="1"/>
    <col min="15056" max="15056" width="13.625" style="7" customWidth="1"/>
    <col min="15057" max="15057" width="1.125" style="7" customWidth="1"/>
    <col min="15058" max="15058" width="12.25" style="7" bestFit="1" customWidth="1"/>
    <col min="15059" max="15059" width="0.875" style="7" customWidth="1"/>
    <col min="15060" max="15060" width="14.125" style="7" customWidth="1"/>
    <col min="15061" max="15061" width="8.875" style="7"/>
    <col min="15062" max="15062" width="12.25" style="7" bestFit="1" customWidth="1"/>
    <col min="15063" max="15296" width="8.875" style="7"/>
    <col min="15297" max="15297" width="2.25" style="7" customWidth="1"/>
    <col min="15298" max="15298" width="46.25" style="7" customWidth="1"/>
    <col min="15299" max="15299" width="0.25" style="7" customWidth="1"/>
    <col min="15300" max="15300" width="8.25" style="7" customWidth="1"/>
    <col min="15301" max="15301" width="0.25" style="7" customWidth="1"/>
    <col min="15302" max="15302" width="13.25" style="7" customWidth="1"/>
    <col min="15303" max="15303" width="1.25" style="7" customWidth="1"/>
    <col min="15304" max="15304" width="15.625" style="7" customWidth="1"/>
    <col min="15305" max="15305" width="1.25" style="7" customWidth="1"/>
    <col min="15306" max="15306" width="13.25" style="7" customWidth="1"/>
    <col min="15307" max="15307" width="0.625" style="7" customWidth="1"/>
    <col min="15308" max="15308" width="14.25" style="7" customWidth="1"/>
    <col min="15309" max="15309" width="1.25" style="7" customWidth="1"/>
    <col min="15310" max="15310" width="14.25" style="7" customWidth="1"/>
    <col min="15311" max="15311" width="1.125" style="7" customWidth="1"/>
    <col min="15312" max="15312" width="13.625" style="7" customWidth="1"/>
    <col min="15313" max="15313" width="1.125" style="7" customWidth="1"/>
    <col min="15314" max="15314" width="12.25" style="7" bestFit="1" customWidth="1"/>
    <col min="15315" max="15315" width="0.875" style="7" customWidth="1"/>
    <col min="15316" max="15316" width="14.125" style="7" customWidth="1"/>
    <col min="15317" max="15317" width="8.875" style="7"/>
    <col min="15318" max="15318" width="12.25" style="7" bestFit="1" customWidth="1"/>
    <col min="15319" max="15552" width="8.875" style="7"/>
    <col min="15553" max="15553" width="2.25" style="7" customWidth="1"/>
    <col min="15554" max="15554" width="46.25" style="7" customWidth="1"/>
    <col min="15555" max="15555" width="0.25" style="7" customWidth="1"/>
    <col min="15556" max="15556" width="8.25" style="7" customWidth="1"/>
    <col min="15557" max="15557" width="0.25" style="7" customWidth="1"/>
    <col min="15558" max="15558" width="13.25" style="7" customWidth="1"/>
    <col min="15559" max="15559" width="1.25" style="7" customWidth="1"/>
    <col min="15560" max="15560" width="15.625" style="7" customWidth="1"/>
    <col min="15561" max="15561" width="1.25" style="7" customWidth="1"/>
    <col min="15562" max="15562" width="13.25" style="7" customWidth="1"/>
    <col min="15563" max="15563" width="0.625" style="7" customWidth="1"/>
    <col min="15564" max="15564" width="14.25" style="7" customWidth="1"/>
    <col min="15565" max="15565" width="1.25" style="7" customWidth="1"/>
    <col min="15566" max="15566" width="14.25" style="7" customWidth="1"/>
    <col min="15567" max="15567" width="1.125" style="7" customWidth="1"/>
    <col min="15568" max="15568" width="13.625" style="7" customWidth="1"/>
    <col min="15569" max="15569" width="1.125" style="7" customWidth="1"/>
    <col min="15570" max="15570" width="12.25" style="7" bestFit="1" customWidth="1"/>
    <col min="15571" max="15571" width="0.875" style="7" customWidth="1"/>
    <col min="15572" max="15572" width="14.125" style="7" customWidth="1"/>
    <col min="15573" max="15573" width="8.875" style="7"/>
    <col min="15574" max="15574" width="12.25" style="7" bestFit="1" customWidth="1"/>
    <col min="15575" max="15808" width="8.875" style="7"/>
    <col min="15809" max="15809" width="2.25" style="7" customWidth="1"/>
    <col min="15810" max="15810" width="46.25" style="7" customWidth="1"/>
    <col min="15811" max="15811" width="0.25" style="7" customWidth="1"/>
    <col min="15812" max="15812" width="8.25" style="7" customWidth="1"/>
    <col min="15813" max="15813" width="0.25" style="7" customWidth="1"/>
    <col min="15814" max="15814" width="13.25" style="7" customWidth="1"/>
    <col min="15815" max="15815" width="1.25" style="7" customWidth="1"/>
    <col min="15816" max="15816" width="15.625" style="7" customWidth="1"/>
    <col min="15817" max="15817" width="1.25" style="7" customWidth="1"/>
    <col min="15818" max="15818" width="13.25" style="7" customWidth="1"/>
    <col min="15819" max="15819" width="0.625" style="7" customWidth="1"/>
    <col min="15820" max="15820" width="14.25" style="7" customWidth="1"/>
    <col min="15821" max="15821" width="1.25" style="7" customWidth="1"/>
    <col min="15822" max="15822" width="14.25" style="7" customWidth="1"/>
    <col min="15823" max="15823" width="1.125" style="7" customWidth="1"/>
    <col min="15824" max="15824" width="13.625" style="7" customWidth="1"/>
    <col min="15825" max="15825" width="1.125" style="7" customWidth="1"/>
    <col min="15826" max="15826" width="12.25" style="7" bestFit="1" customWidth="1"/>
    <col min="15827" max="15827" width="0.875" style="7" customWidth="1"/>
    <col min="15828" max="15828" width="14.125" style="7" customWidth="1"/>
    <col min="15829" max="15829" width="8.875" style="7"/>
    <col min="15830" max="15830" width="12.25" style="7" bestFit="1" customWidth="1"/>
    <col min="15831" max="16064" width="8.875" style="7"/>
    <col min="16065" max="16065" width="2.25" style="7" customWidth="1"/>
    <col min="16066" max="16066" width="46.25" style="7" customWidth="1"/>
    <col min="16067" max="16067" width="0.25" style="7" customWidth="1"/>
    <col min="16068" max="16068" width="8.25" style="7" customWidth="1"/>
    <col min="16069" max="16069" width="0.25" style="7" customWidth="1"/>
    <col min="16070" max="16070" width="13.25" style="7" customWidth="1"/>
    <col min="16071" max="16071" width="1.25" style="7" customWidth="1"/>
    <col min="16072" max="16072" width="15.625" style="7" customWidth="1"/>
    <col min="16073" max="16073" width="1.25" style="7" customWidth="1"/>
    <col min="16074" max="16074" width="13.25" style="7" customWidth="1"/>
    <col min="16075" max="16075" width="0.625" style="7" customWidth="1"/>
    <col min="16076" max="16076" width="14.25" style="7" customWidth="1"/>
    <col min="16077" max="16077" width="1.25" style="7" customWidth="1"/>
    <col min="16078" max="16078" width="14.25" style="7" customWidth="1"/>
    <col min="16079" max="16079" width="1.125" style="7" customWidth="1"/>
    <col min="16080" max="16080" width="13.625" style="7" customWidth="1"/>
    <col min="16081" max="16081" width="1.125" style="7" customWidth="1"/>
    <col min="16082" max="16082" width="12.25" style="7" bestFit="1" customWidth="1"/>
    <col min="16083" max="16083" width="0.875" style="7" customWidth="1"/>
    <col min="16084" max="16084" width="14.125" style="7" customWidth="1"/>
    <col min="16085" max="16085" width="8.875" style="7"/>
    <col min="16086" max="16086" width="12.25" style="7" bestFit="1" customWidth="1"/>
    <col min="16087" max="16384" width="8.875" style="7"/>
  </cols>
  <sheetData>
    <row r="1" spans="1:20" ht="24.6" customHeight="1" x14ac:dyDescent="0.5">
      <c r="A1" s="51" t="s">
        <v>0</v>
      </c>
    </row>
    <row r="2" spans="1:20" ht="24.6" customHeight="1" x14ac:dyDescent="0.45">
      <c r="A2" s="104" t="s">
        <v>149</v>
      </c>
    </row>
    <row r="3" spans="1:20" ht="24.6" customHeight="1" x14ac:dyDescent="0.5">
      <c r="A3" s="88" t="str">
        <f>+PL!A3</f>
        <v>สำหรับงวด 3 เดือน สิ้นสุดวันที่ 31 มีนาคม 2567 (ยังไม่ได้ตรวจสอบ/สอบทานแล้ว)</v>
      </c>
    </row>
    <row r="4" spans="1:20" ht="24.6" customHeight="1" x14ac:dyDescent="0.5">
      <c r="A4" s="88"/>
    </row>
    <row r="5" spans="1:20" ht="24.6" customHeight="1" x14ac:dyDescent="0.45">
      <c r="A5" s="105"/>
      <c r="T5" s="207" t="s">
        <v>157</v>
      </c>
    </row>
    <row r="6" spans="1:20" ht="24.6" customHeight="1" x14ac:dyDescent="0.45">
      <c r="F6" s="214" t="s">
        <v>155</v>
      </c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</row>
    <row r="7" spans="1:20" ht="24.6" customHeight="1" x14ac:dyDescent="0.45">
      <c r="B7" s="63"/>
      <c r="F7" s="192"/>
      <c r="G7" s="192"/>
      <c r="H7" s="192"/>
      <c r="I7" s="192"/>
      <c r="J7" s="218" t="s">
        <v>50</v>
      </c>
      <c r="K7" s="218"/>
      <c r="L7" s="218"/>
      <c r="M7" s="218"/>
      <c r="N7" s="218"/>
      <c r="O7" s="199"/>
      <c r="P7" s="192"/>
      <c r="Q7" s="192"/>
      <c r="R7" s="62"/>
      <c r="S7" s="192"/>
      <c r="T7" s="192"/>
    </row>
    <row r="8" spans="1:20" ht="24.6" customHeight="1" x14ac:dyDescent="0.45">
      <c r="F8" s="192" t="s">
        <v>85</v>
      </c>
      <c r="G8" s="192"/>
      <c r="H8" s="200" t="s">
        <v>86</v>
      </c>
      <c r="I8" s="192"/>
      <c r="J8" s="192" t="s">
        <v>87</v>
      </c>
      <c r="K8" s="192"/>
      <c r="L8" s="192" t="s">
        <v>98</v>
      </c>
      <c r="M8" s="192"/>
      <c r="N8" s="192" t="s">
        <v>99</v>
      </c>
      <c r="O8" s="192"/>
      <c r="P8" s="192" t="s">
        <v>100</v>
      </c>
      <c r="Q8" s="192"/>
      <c r="R8" s="192" t="s">
        <v>101</v>
      </c>
      <c r="S8" s="192"/>
      <c r="T8" s="192" t="s">
        <v>88</v>
      </c>
    </row>
    <row r="9" spans="1:20" ht="24.6" customHeight="1" x14ac:dyDescent="0.45">
      <c r="D9" s="55"/>
      <c r="F9" s="197" t="s">
        <v>89</v>
      </c>
      <c r="G9" s="192"/>
      <c r="H9" s="201" t="s">
        <v>90</v>
      </c>
      <c r="I9" s="192"/>
      <c r="J9" s="165" t="s">
        <v>91</v>
      </c>
      <c r="K9" s="192"/>
      <c r="L9" s="165" t="s">
        <v>92</v>
      </c>
      <c r="M9" s="192"/>
      <c r="N9" s="165" t="s">
        <v>102</v>
      </c>
      <c r="O9" s="192"/>
      <c r="P9" s="165" t="s">
        <v>103</v>
      </c>
      <c r="Q9" s="192"/>
      <c r="R9" s="165" t="s">
        <v>104</v>
      </c>
      <c r="S9" s="192"/>
      <c r="T9" s="165" t="s">
        <v>42</v>
      </c>
    </row>
    <row r="10" spans="1:20" ht="24.6" customHeight="1" x14ac:dyDescent="0.45">
      <c r="D10" s="106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</row>
    <row r="11" spans="1:20" s="62" customFormat="1" ht="24.6" customHeight="1" x14ac:dyDescent="0.45">
      <c r="A11" s="108" t="s">
        <v>93</v>
      </c>
      <c r="B11" s="108"/>
      <c r="D11" s="109"/>
      <c r="F11" s="110">
        <v>150968919.5</v>
      </c>
      <c r="G11" s="111"/>
      <c r="H11" s="110">
        <v>384539898.56</v>
      </c>
      <c r="I11" s="111"/>
      <c r="J11" s="110">
        <v>10977846.370000001</v>
      </c>
      <c r="K11" s="111"/>
      <c r="L11" s="110">
        <v>-34782656.408000045</v>
      </c>
      <c r="M11" s="111"/>
      <c r="N11" s="110">
        <v>25543759.079999998</v>
      </c>
      <c r="O11" s="110"/>
      <c r="P11" s="110">
        <v>537247767.102</v>
      </c>
      <c r="Q11" s="111"/>
      <c r="R11" s="110">
        <v>8672.82</v>
      </c>
      <c r="S11" s="112"/>
      <c r="T11" s="110">
        <f>SUM(P11:R11)</f>
        <v>537256439.92200005</v>
      </c>
    </row>
    <row r="12" spans="1:20" s="62" customFormat="1" ht="24.6" customHeight="1" x14ac:dyDescent="0.45">
      <c r="A12" s="7" t="s">
        <v>105</v>
      </c>
      <c r="B12" s="108"/>
      <c r="D12" s="109"/>
      <c r="F12" s="110"/>
      <c r="G12" s="111"/>
      <c r="H12" s="110"/>
      <c r="I12" s="111"/>
      <c r="J12" s="110"/>
      <c r="K12" s="111"/>
      <c r="L12" s="110"/>
      <c r="M12" s="111"/>
      <c r="N12" s="110"/>
      <c r="O12" s="110"/>
      <c r="P12" s="110"/>
      <c r="Q12" s="111"/>
      <c r="R12" s="110"/>
      <c r="S12" s="112"/>
      <c r="T12" s="110">
        <f>SUM(P12:R12)</f>
        <v>0</v>
      </c>
    </row>
    <row r="13" spans="1:20" ht="24.6" customHeight="1" x14ac:dyDescent="0.45">
      <c r="A13" s="7" t="s">
        <v>106</v>
      </c>
      <c r="D13" s="106"/>
      <c r="I13" s="101"/>
      <c r="J13" s="101"/>
      <c r="K13" s="101"/>
      <c r="L13" s="101"/>
      <c r="M13" s="101"/>
      <c r="N13" s="101"/>
      <c r="O13" s="101"/>
      <c r="P13" s="111"/>
      <c r="Q13" s="101"/>
      <c r="R13" s="113"/>
      <c r="S13" s="114"/>
      <c r="T13" s="112"/>
    </row>
    <row r="14" spans="1:20" ht="24.6" customHeight="1" x14ac:dyDescent="0.45">
      <c r="B14" s="7" t="s">
        <v>107</v>
      </c>
      <c r="D14" s="55"/>
      <c r="F14" s="101">
        <v>0</v>
      </c>
      <c r="G14" s="101"/>
      <c r="H14" s="101">
        <v>0</v>
      </c>
      <c r="I14" s="101"/>
      <c r="J14" s="101"/>
      <c r="K14" s="101"/>
      <c r="L14" s="101"/>
      <c r="M14" s="101"/>
      <c r="N14" s="101"/>
      <c r="O14" s="101"/>
      <c r="P14" s="101">
        <f>SUM(F14:N14)</f>
        <v>0</v>
      </c>
      <c r="Q14" s="101"/>
      <c r="R14" s="113">
        <v>-500</v>
      </c>
      <c r="S14" s="114"/>
      <c r="T14" s="114">
        <f t="shared" ref="T14" si="0">SUM(P14:R14)</f>
        <v>-500</v>
      </c>
    </row>
    <row r="15" spans="1:20" ht="24.6" customHeight="1" x14ac:dyDescent="0.45">
      <c r="A15" s="7" t="s">
        <v>108</v>
      </c>
      <c r="D15" s="55"/>
      <c r="F15" s="101">
        <v>0</v>
      </c>
      <c r="G15" s="101"/>
      <c r="H15" s="101">
        <v>0</v>
      </c>
      <c r="I15" s="101"/>
      <c r="J15" s="101">
        <v>0</v>
      </c>
      <c r="K15" s="101"/>
      <c r="L15" s="101">
        <v>27233084.280000001</v>
      </c>
      <c r="M15" s="101"/>
      <c r="N15" s="101">
        <v>0</v>
      </c>
      <c r="O15" s="101"/>
      <c r="P15" s="101">
        <f>SUM(F15:N15)</f>
        <v>27233084.280000001</v>
      </c>
      <c r="Q15" s="101"/>
      <c r="R15" s="101">
        <v>1149.27</v>
      </c>
      <c r="S15" s="114"/>
      <c r="T15" s="114">
        <f>SUM(P15:R15)</f>
        <v>27234233.550000001</v>
      </c>
    </row>
    <row r="16" spans="1:20" s="62" customFormat="1" ht="24.6" customHeight="1" thickBot="1" x14ac:dyDescent="0.5">
      <c r="A16" s="62" t="s">
        <v>94</v>
      </c>
      <c r="D16" s="115"/>
      <c r="F16" s="116">
        <f>SUM(F11:F15)</f>
        <v>150968919.5</v>
      </c>
      <c r="G16" s="111"/>
      <c r="H16" s="116">
        <f>SUM(H11:H15)</f>
        <v>384539898.56</v>
      </c>
      <c r="I16" s="111"/>
      <c r="J16" s="116">
        <f>SUM(J11:J15)</f>
        <v>10977846.370000001</v>
      </c>
      <c r="K16" s="111"/>
      <c r="L16" s="116">
        <f>SUM(L11:L15)</f>
        <v>-7549572.1280000433</v>
      </c>
      <c r="M16" s="111"/>
      <c r="N16" s="116">
        <f>SUM(N11:N15)</f>
        <v>25543759.079999998</v>
      </c>
      <c r="O16" s="110"/>
      <c r="P16" s="116">
        <f>SUM(P11:P15)</f>
        <v>564480851.38199997</v>
      </c>
      <c r="Q16" s="111"/>
      <c r="R16" s="116">
        <f>SUM(R11:R15)</f>
        <v>9322.09</v>
      </c>
      <c r="S16" s="112"/>
      <c r="T16" s="116">
        <f>SUM(T11:T15)</f>
        <v>564490173.472</v>
      </c>
    </row>
    <row r="17" spans="1:20" ht="24.6" customHeight="1" thickTop="1" x14ac:dyDescent="0.45">
      <c r="R17" s="117"/>
      <c r="S17" s="117"/>
      <c r="T17" s="117"/>
    </row>
    <row r="18" spans="1:20" s="62" customFormat="1" ht="24.6" customHeight="1" x14ac:dyDescent="0.45">
      <c r="A18" s="62" t="s">
        <v>95</v>
      </c>
      <c r="D18" s="109"/>
      <c r="F18" s="111">
        <v>171097788</v>
      </c>
      <c r="G18" s="111"/>
      <c r="H18" s="111">
        <v>384539898.56</v>
      </c>
      <c r="I18" s="111"/>
      <c r="J18" s="111">
        <v>13977846.370000001</v>
      </c>
      <c r="K18" s="111"/>
      <c r="L18" s="111">
        <v>-10242773.210000001</v>
      </c>
      <c r="M18" s="111"/>
      <c r="N18" s="111">
        <v>25543759.079999998</v>
      </c>
      <c r="O18" s="111"/>
      <c r="P18" s="111">
        <v>584916518.79999995</v>
      </c>
      <c r="Q18" s="111"/>
      <c r="R18" s="118">
        <v>8892.43</v>
      </c>
      <c r="S18" s="112"/>
      <c r="T18" s="112">
        <f>SUM(P18:R18)</f>
        <v>584925411.2299999</v>
      </c>
    </row>
    <row r="19" spans="1:20" ht="24.6" customHeight="1" x14ac:dyDescent="0.45">
      <c r="A19" s="7" t="s">
        <v>96</v>
      </c>
      <c r="D19" s="106"/>
      <c r="F19" s="94"/>
      <c r="G19" s="101"/>
      <c r="H19" s="101"/>
      <c r="I19" s="101"/>
      <c r="J19" s="101">
        <v>650000</v>
      </c>
      <c r="K19" s="101"/>
      <c r="L19" s="101">
        <v>-650000</v>
      </c>
      <c r="M19" s="101"/>
      <c r="N19" s="101"/>
      <c r="O19" s="101"/>
      <c r="P19" s="101">
        <f>SUM(F19:N19)</f>
        <v>0</v>
      </c>
      <c r="Q19" s="101"/>
      <c r="R19" s="113"/>
      <c r="S19" s="114"/>
      <c r="T19" s="114">
        <f>SUM(P19:R19)</f>
        <v>0</v>
      </c>
    </row>
    <row r="20" spans="1:20" ht="24.6" customHeight="1" x14ac:dyDescent="0.45">
      <c r="A20" s="7" t="s">
        <v>105</v>
      </c>
      <c r="D20" s="106"/>
      <c r="F20" s="94"/>
      <c r="G20" s="101"/>
      <c r="H20" s="101"/>
      <c r="I20" s="101"/>
      <c r="J20" s="101"/>
      <c r="K20" s="101"/>
      <c r="L20" s="101"/>
      <c r="M20" s="101"/>
      <c r="N20" s="101"/>
      <c r="O20" s="101"/>
      <c r="P20" s="101">
        <f>SUM(F20:N20)</f>
        <v>0</v>
      </c>
      <c r="Q20" s="101"/>
      <c r="R20" s="113"/>
      <c r="S20" s="114"/>
      <c r="T20" s="114">
        <f>SUM(P20:R20)</f>
        <v>0</v>
      </c>
    </row>
    <row r="21" spans="1:20" ht="24.6" customHeight="1" x14ac:dyDescent="0.45">
      <c r="A21" s="7" t="s">
        <v>106</v>
      </c>
      <c r="D21" s="106"/>
      <c r="I21" s="101"/>
      <c r="J21" s="101"/>
      <c r="K21" s="101"/>
      <c r="L21" s="101"/>
      <c r="M21" s="101"/>
      <c r="N21" s="101"/>
      <c r="O21" s="101"/>
      <c r="P21" s="101"/>
      <c r="Q21" s="101"/>
      <c r="R21" s="113"/>
      <c r="S21" s="114"/>
      <c r="T21" s="114">
        <f>SUM(P21:R21)</f>
        <v>0</v>
      </c>
    </row>
    <row r="22" spans="1:20" ht="24.6" customHeight="1" x14ac:dyDescent="0.45">
      <c r="B22" s="7" t="s">
        <v>107</v>
      </c>
      <c r="D22" s="55"/>
      <c r="F22" s="101">
        <v>0</v>
      </c>
      <c r="G22" s="101"/>
      <c r="H22" s="101">
        <v>0</v>
      </c>
      <c r="I22" s="101"/>
      <c r="J22" s="101">
        <v>0</v>
      </c>
      <c r="K22" s="101"/>
      <c r="L22" s="101">
        <v>0</v>
      </c>
      <c r="M22" s="101"/>
      <c r="N22" s="101">
        <v>0</v>
      </c>
      <c r="O22" s="101"/>
      <c r="P22" s="101">
        <f>SUM(F22:N22)</f>
        <v>0</v>
      </c>
      <c r="Q22" s="101"/>
      <c r="R22" s="113">
        <v>-700</v>
      </c>
      <c r="S22" s="114"/>
      <c r="T22" s="114">
        <f t="shared" ref="T22" si="1">SUM(P22:R22)</f>
        <v>-700</v>
      </c>
    </row>
    <row r="23" spans="1:20" ht="24.6" customHeight="1" x14ac:dyDescent="0.45">
      <c r="A23" s="7" t="s">
        <v>108</v>
      </c>
      <c r="D23" s="55"/>
      <c r="F23" s="101">
        <v>0</v>
      </c>
      <c r="G23" s="101"/>
      <c r="H23" s="101">
        <v>0</v>
      </c>
      <c r="I23" s="101"/>
      <c r="J23" s="101">
        <v>0</v>
      </c>
      <c r="K23" s="101"/>
      <c r="L23" s="101">
        <f>+PL!I27</f>
        <v>18515242.719999999</v>
      </c>
      <c r="M23" s="101"/>
      <c r="N23" s="101">
        <v>0</v>
      </c>
      <c r="O23" s="101"/>
      <c r="P23" s="101">
        <f>SUM(F23:O23)</f>
        <v>18515242.719999999</v>
      </c>
      <c r="Q23" s="101"/>
      <c r="R23" s="101">
        <f>PL!I33</f>
        <v>972.97</v>
      </c>
      <c r="S23" s="114"/>
      <c r="T23" s="114">
        <f>SUM(P23:R23)</f>
        <v>18516215.689999998</v>
      </c>
    </row>
    <row r="24" spans="1:20" s="62" customFormat="1" ht="24.6" customHeight="1" thickBot="1" x14ac:dyDescent="0.5">
      <c r="A24" s="62" t="s">
        <v>97</v>
      </c>
      <c r="D24" s="115"/>
      <c r="F24" s="116">
        <f>SUM(F18:F23)</f>
        <v>171097788</v>
      </c>
      <c r="G24" s="111"/>
      <c r="H24" s="116">
        <f>SUM(H18:H23)</f>
        <v>384539898.56</v>
      </c>
      <c r="I24" s="111"/>
      <c r="J24" s="116">
        <f>SUM(J18:J23)</f>
        <v>14627846.370000001</v>
      </c>
      <c r="K24" s="111"/>
      <c r="L24" s="116">
        <f>SUM(L18:L23)</f>
        <v>7622469.5099999979</v>
      </c>
      <c r="M24" s="111"/>
      <c r="N24" s="116">
        <f>SUM(N18:N23)</f>
        <v>25543759.079999998</v>
      </c>
      <c r="O24" s="110"/>
      <c r="P24" s="116">
        <f>SUM(P18:P23)</f>
        <v>603431761.51999998</v>
      </c>
      <c r="Q24" s="111"/>
      <c r="R24" s="116">
        <f>SUM(R18:R23)</f>
        <v>9165.4</v>
      </c>
      <c r="S24" s="112"/>
      <c r="T24" s="116">
        <f>SUM(T18:T23)</f>
        <v>603440926.91999984</v>
      </c>
    </row>
    <row r="25" spans="1:20" s="62" customFormat="1" ht="24.6" customHeight="1" thickTop="1" x14ac:dyDescent="0.45">
      <c r="D25" s="115"/>
      <c r="F25" s="110"/>
      <c r="G25" s="111"/>
      <c r="H25" s="110"/>
      <c r="I25" s="111"/>
      <c r="J25" s="110"/>
      <c r="K25" s="111"/>
      <c r="L25" s="110"/>
      <c r="M25" s="111"/>
      <c r="N25" s="110"/>
      <c r="O25" s="110"/>
      <c r="P25" s="110"/>
      <c r="Q25" s="111"/>
      <c r="R25" s="110"/>
      <c r="S25" s="112"/>
      <c r="T25" s="110"/>
    </row>
    <row r="26" spans="1:20" s="62" customFormat="1" ht="24.6" customHeight="1" x14ac:dyDescent="0.45">
      <c r="D26" s="115"/>
      <c r="F26" s="110"/>
      <c r="G26" s="111"/>
      <c r="H26" s="110"/>
      <c r="I26" s="111"/>
      <c r="J26" s="110"/>
      <c r="K26" s="111"/>
      <c r="M26" s="111"/>
      <c r="N26" s="110"/>
      <c r="O26" s="110"/>
      <c r="P26" s="110"/>
      <c r="Q26" s="111"/>
      <c r="R26" s="110"/>
      <c r="S26" s="112"/>
      <c r="T26" s="110"/>
    </row>
    <row r="27" spans="1:20" s="62" customFormat="1" ht="24.6" customHeight="1" x14ac:dyDescent="0.45">
      <c r="D27" s="115"/>
      <c r="F27" s="110"/>
      <c r="G27" s="111"/>
      <c r="H27" s="110"/>
      <c r="I27" s="111"/>
      <c r="J27" s="110"/>
      <c r="K27" s="111"/>
      <c r="M27" s="111"/>
      <c r="N27" s="110"/>
      <c r="O27" s="110"/>
      <c r="P27" s="110"/>
      <c r="Q27" s="111"/>
      <c r="R27" s="110"/>
      <c r="S27" s="112"/>
      <c r="T27" s="110"/>
    </row>
    <row r="28" spans="1:20" ht="24.6" customHeight="1" x14ac:dyDescent="0.45">
      <c r="A28" s="119" t="s">
        <v>83</v>
      </c>
      <c r="R28" s="117"/>
      <c r="S28" s="117"/>
      <c r="T28" s="117"/>
    </row>
    <row r="29" spans="1:20" x14ac:dyDescent="0.45">
      <c r="A29" s="119"/>
      <c r="R29" s="117"/>
      <c r="S29" s="117"/>
      <c r="T29" s="117"/>
    </row>
    <row r="30" spans="1:20" x14ac:dyDescent="0.45">
      <c r="A30" s="119"/>
      <c r="R30" s="117"/>
      <c r="S30" s="117"/>
      <c r="T30" s="117"/>
    </row>
    <row r="31" spans="1:20" x14ac:dyDescent="0.45">
      <c r="A31" s="120"/>
      <c r="B31" s="121"/>
      <c r="C31" s="121"/>
      <c r="Q31" s="122"/>
      <c r="T31" s="123">
        <f>BS!J72</f>
        <v>603440926.91999996</v>
      </c>
    </row>
    <row r="32" spans="1:20" x14ac:dyDescent="0.45">
      <c r="N32" s="53"/>
      <c r="T32" s="63">
        <f>+T24-T31</f>
        <v>0</v>
      </c>
    </row>
    <row r="33" spans="6:20" x14ac:dyDescent="0.45">
      <c r="N33" s="53"/>
    </row>
    <row r="34" spans="6:20" x14ac:dyDescent="0.45">
      <c r="F34" s="63"/>
      <c r="H34" s="63"/>
      <c r="J34" s="63"/>
      <c r="L34" s="110"/>
      <c r="N34" s="53"/>
      <c r="O34" s="63"/>
      <c r="P34" s="63"/>
      <c r="R34" s="63"/>
      <c r="T34" s="63"/>
    </row>
    <row r="35" spans="6:20" x14ac:dyDescent="0.45">
      <c r="L35" s="102"/>
    </row>
  </sheetData>
  <mergeCells count="2">
    <mergeCell ref="F6:T6"/>
    <mergeCell ref="J7:N7"/>
  </mergeCells>
  <pageMargins left="0.70866141732283472" right="0.36" top="0.74803149606299213" bottom="0.74803149606299213" header="0.31496062992125984" footer="0.31496062992125984"/>
  <pageSetup scale="6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9.9978637043366805E-2"/>
  </sheetPr>
  <dimension ref="A1:AB92"/>
  <sheetViews>
    <sheetView tabSelected="1" view="pageBreakPreview" zoomScaleNormal="100" zoomScaleSheetLayoutView="100" workbookViewId="0">
      <selection activeCell="J60" sqref="J60"/>
    </sheetView>
  </sheetViews>
  <sheetFormatPr defaultColWidth="10.125" defaultRowHeight="21" x14ac:dyDescent="0.45"/>
  <cols>
    <col min="1" max="3" width="3.625" style="7" customWidth="1"/>
    <col min="4" max="7" width="9.125" style="7" customWidth="1"/>
    <col min="8" max="8" width="1.75" style="7" customWidth="1"/>
    <col min="9" max="9" width="14.75" style="7" customWidth="1"/>
    <col min="10" max="10" width="1.125" style="7" customWidth="1"/>
    <col min="11" max="11" width="14.75" style="7" customWidth="1"/>
    <col min="12" max="12" width="1.25" style="7" customWidth="1"/>
    <col min="13" max="13" width="14.75" style="7" customWidth="1"/>
    <col min="14" max="14" width="1.125" style="7" customWidth="1"/>
    <col min="15" max="15" width="14.75" style="7" customWidth="1"/>
    <col min="16" max="16" width="0.875" style="7" customWidth="1"/>
    <col min="17" max="17" width="13.875" style="7" customWidth="1"/>
    <col min="18" max="18" width="19.25" style="7" bestFit="1" customWidth="1"/>
    <col min="19" max="19" width="14.125" style="7" bestFit="1" customWidth="1"/>
    <col min="20" max="242" width="10.125" style="7"/>
    <col min="243" max="243" width="3" style="7" customWidth="1"/>
    <col min="244" max="244" width="54.125" style="7" customWidth="1"/>
    <col min="245" max="245" width="16.25" style="7" bestFit="1" customWidth="1"/>
    <col min="246" max="246" width="1.125" style="7" customWidth="1"/>
    <col min="247" max="247" width="15.625" style="7" customWidth="1"/>
    <col min="248" max="248" width="1.25" style="7" customWidth="1"/>
    <col min="249" max="249" width="16.25" style="7" bestFit="1" customWidth="1"/>
    <col min="250" max="250" width="1.125" style="7" customWidth="1"/>
    <col min="251" max="251" width="16.25" style="7" customWidth="1"/>
    <col min="252" max="498" width="10.125" style="7"/>
    <col min="499" max="499" width="3" style="7" customWidth="1"/>
    <col min="500" max="500" width="54.125" style="7" customWidth="1"/>
    <col min="501" max="501" width="16.25" style="7" bestFit="1" customWidth="1"/>
    <col min="502" max="502" width="1.125" style="7" customWidth="1"/>
    <col min="503" max="503" width="15.625" style="7" customWidth="1"/>
    <col min="504" max="504" width="1.25" style="7" customWidth="1"/>
    <col min="505" max="505" width="16.25" style="7" bestFit="1" customWidth="1"/>
    <col min="506" max="506" width="1.125" style="7" customWidth="1"/>
    <col min="507" max="507" width="16.25" style="7" customWidth="1"/>
    <col min="508" max="754" width="10.125" style="7"/>
    <col min="755" max="755" width="3" style="7" customWidth="1"/>
    <col min="756" max="756" width="54.125" style="7" customWidth="1"/>
    <col min="757" max="757" width="16.25" style="7" bestFit="1" customWidth="1"/>
    <col min="758" max="758" width="1.125" style="7" customWidth="1"/>
    <col min="759" max="759" width="15.625" style="7" customWidth="1"/>
    <col min="760" max="760" width="1.25" style="7" customWidth="1"/>
    <col min="761" max="761" width="16.25" style="7" bestFit="1" customWidth="1"/>
    <col min="762" max="762" width="1.125" style="7" customWidth="1"/>
    <col min="763" max="763" width="16.25" style="7" customWidth="1"/>
    <col min="764" max="1010" width="10.125" style="7"/>
    <col min="1011" max="1011" width="3" style="7" customWidth="1"/>
    <col min="1012" max="1012" width="54.125" style="7" customWidth="1"/>
    <col min="1013" max="1013" width="16.25" style="7" bestFit="1" customWidth="1"/>
    <col min="1014" max="1014" width="1.125" style="7" customWidth="1"/>
    <col min="1015" max="1015" width="15.625" style="7" customWidth="1"/>
    <col min="1016" max="1016" width="1.25" style="7" customWidth="1"/>
    <col min="1017" max="1017" width="16.25" style="7" bestFit="1" customWidth="1"/>
    <col min="1018" max="1018" width="1.125" style="7" customWidth="1"/>
    <col min="1019" max="1019" width="16.25" style="7" customWidth="1"/>
    <col min="1020" max="1266" width="10.125" style="7"/>
    <col min="1267" max="1267" width="3" style="7" customWidth="1"/>
    <col min="1268" max="1268" width="54.125" style="7" customWidth="1"/>
    <col min="1269" max="1269" width="16.25" style="7" bestFit="1" customWidth="1"/>
    <col min="1270" max="1270" width="1.125" style="7" customWidth="1"/>
    <col min="1271" max="1271" width="15.625" style="7" customWidth="1"/>
    <col min="1272" max="1272" width="1.25" style="7" customWidth="1"/>
    <col min="1273" max="1273" width="16.25" style="7" bestFit="1" customWidth="1"/>
    <col min="1274" max="1274" width="1.125" style="7" customWidth="1"/>
    <col min="1275" max="1275" width="16.25" style="7" customWidth="1"/>
    <col min="1276" max="1522" width="10.125" style="7"/>
    <col min="1523" max="1523" width="3" style="7" customWidth="1"/>
    <col min="1524" max="1524" width="54.125" style="7" customWidth="1"/>
    <col min="1525" max="1525" width="16.25" style="7" bestFit="1" customWidth="1"/>
    <col min="1526" max="1526" width="1.125" style="7" customWidth="1"/>
    <col min="1527" max="1527" width="15.625" style="7" customWidth="1"/>
    <col min="1528" max="1528" width="1.25" style="7" customWidth="1"/>
    <col min="1529" max="1529" width="16.25" style="7" bestFit="1" customWidth="1"/>
    <col min="1530" max="1530" width="1.125" style="7" customWidth="1"/>
    <col min="1531" max="1531" width="16.25" style="7" customWidth="1"/>
    <col min="1532" max="1778" width="10.125" style="7"/>
    <col min="1779" max="1779" width="3" style="7" customWidth="1"/>
    <col min="1780" max="1780" width="54.125" style="7" customWidth="1"/>
    <col min="1781" max="1781" width="16.25" style="7" bestFit="1" customWidth="1"/>
    <col min="1782" max="1782" width="1.125" style="7" customWidth="1"/>
    <col min="1783" max="1783" width="15.625" style="7" customWidth="1"/>
    <col min="1784" max="1784" width="1.25" style="7" customWidth="1"/>
    <col min="1785" max="1785" width="16.25" style="7" bestFit="1" customWidth="1"/>
    <col min="1786" max="1786" width="1.125" style="7" customWidth="1"/>
    <col min="1787" max="1787" width="16.25" style="7" customWidth="1"/>
    <col min="1788" max="2034" width="10.125" style="7"/>
    <col min="2035" max="2035" width="3" style="7" customWidth="1"/>
    <col min="2036" max="2036" width="54.125" style="7" customWidth="1"/>
    <col min="2037" max="2037" width="16.25" style="7" bestFit="1" customWidth="1"/>
    <col min="2038" max="2038" width="1.125" style="7" customWidth="1"/>
    <col min="2039" max="2039" width="15.625" style="7" customWidth="1"/>
    <col min="2040" max="2040" width="1.25" style="7" customWidth="1"/>
    <col min="2041" max="2041" width="16.25" style="7" bestFit="1" customWidth="1"/>
    <col min="2042" max="2042" width="1.125" style="7" customWidth="1"/>
    <col min="2043" max="2043" width="16.25" style="7" customWidth="1"/>
    <col min="2044" max="2290" width="10.125" style="7"/>
    <col min="2291" max="2291" width="3" style="7" customWidth="1"/>
    <col min="2292" max="2292" width="54.125" style="7" customWidth="1"/>
    <col min="2293" max="2293" width="16.25" style="7" bestFit="1" customWidth="1"/>
    <col min="2294" max="2294" width="1.125" style="7" customWidth="1"/>
    <col min="2295" max="2295" width="15.625" style="7" customWidth="1"/>
    <col min="2296" max="2296" width="1.25" style="7" customWidth="1"/>
    <col min="2297" max="2297" width="16.25" style="7" bestFit="1" customWidth="1"/>
    <col min="2298" max="2298" width="1.125" style="7" customWidth="1"/>
    <col min="2299" max="2299" width="16.25" style="7" customWidth="1"/>
    <col min="2300" max="2546" width="10.125" style="7"/>
    <col min="2547" max="2547" width="3" style="7" customWidth="1"/>
    <col min="2548" max="2548" width="54.125" style="7" customWidth="1"/>
    <col min="2549" max="2549" width="16.25" style="7" bestFit="1" customWidth="1"/>
    <col min="2550" max="2550" width="1.125" style="7" customWidth="1"/>
    <col min="2551" max="2551" width="15.625" style="7" customWidth="1"/>
    <col min="2552" max="2552" width="1.25" style="7" customWidth="1"/>
    <col min="2553" max="2553" width="16.25" style="7" bestFit="1" customWidth="1"/>
    <col min="2554" max="2554" width="1.125" style="7" customWidth="1"/>
    <col min="2555" max="2555" width="16.25" style="7" customWidth="1"/>
    <col min="2556" max="2802" width="10.125" style="7"/>
    <col min="2803" max="2803" width="3" style="7" customWidth="1"/>
    <col min="2804" max="2804" width="54.125" style="7" customWidth="1"/>
    <col min="2805" max="2805" width="16.25" style="7" bestFit="1" customWidth="1"/>
    <col min="2806" max="2806" width="1.125" style="7" customWidth="1"/>
    <col min="2807" max="2807" width="15.625" style="7" customWidth="1"/>
    <col min="2808" max="2808" width="1.25" style="7" customWidth="1"/>
    <col min="2809" max="2809" width="16.25" style="7" bestFit="1" customWidth="1"/>
    <col min="2810" max="2810" width="1.125" style="7" customWidth="1"/>
    <col min="2811" max="2811" width="16.25" style="7" customWidth="1"/>
    <col min="2812" max="3058" width="10.125" style="7"/>
    <col min="3059" max="3059" width="3" style="7" customWidth="1"/>
    <col min="3060" max="3060" width="54.125" style="7" customWidth="1"/>
    <col min="3061" max="3061" width="16.25" style="7" bestFit="1" customWidth="1"/>
    <col min="3062" max="3062" width="1.125" style="7" customWidth="1"/>
    <col min="3063" max="3063" width="15.625" style="7" customWidth="1"/>
    <col min="3064" max="3064" width="1.25" style="7" customWidth="1"/>
    <col min="3065" max="3065" width="16.25" style="7" bestFit="1" customWidth="1"/>
    <col min="3066" max="3066" width="1.125" style="7" customWidth="1"/>
    <col min="3067" max="3067" width="16.25" style="7" customWidth="1"/>
    <col min="3068" max="3314" width="10.125" style="7"/>
    <col min="3315" max="3315" width="3" style="7" customWidth="1"/>
    <col min="3316" max="3316" width="54.125" style="7" customWidth="1"/>
    <col min="3317" max="3317" width="16.25" style="7" bestFit="1" customWidth="1"/>
    <col min="3318" max="3318" width="1.125" style="7" customWidth="1"/>
    <col min="3319" max="3319" width="15.625" style="7" customWidth="1"/>
    <col min="3320" max="3320" width="1.25" style="7" customWidth="1"/>
    <col min="3321" max="3321" width="16.25" style="7" bestFit="1" customWidth="1"/>
    <col min="3322" max="3322" width="1.125" style="7" customWidth="1"/>
    <col min="3323" max="3323" width="16.25" style="7" customWidth="1"/>
    <col min="3324" max="3570" width="10.125" style="7"/>
    <col min="3571" max="3571" width="3" style="7" customWidth="1"/>
    <col min="3572" max="3572" width="54.125" style="7" customWidth="1"/>
    <col min="3573" max="3573" width="16.25" style="7" bestFit="1" customWidth="1"/>
    <col min="3574" max="3574" width="1.125" style="7" customWidth="1"/>
    <col min="3575" max="3575" width="15.625" style="7" customWidth="1"/>
    <col min="3576" max="3576" width="1.25" style="7" customWidth="1"/>
    <col min="3577" max="3577" width="16.25" style="7" bestFit="1" customWidth="1"/>
    <col min="3578" max="3578" width="1.125" style="7" customWidth="1"/>
    <col min="3579" max="3579" width="16.25" style="7" customWidth="1"/>
    <col min="3580" max="3826" width="10.125" style="7"/>
    <col min="3827" max="3827" width="3" style="7" customWidth="1"/>
    <col min="3828" max="3828" width="54.125" style="7" customWidth="1"/>
    <col min="3829" max="3829" width="16.25" style="7" bestFit="1" customWidth="1"/>
    <col min="3830" max="3830" width="1.125" style="7" customWidth="1"/>
    <col min="3831" max="3831" width="15.625" style="7" customWidth="1"/>
    <col min="3832" max="3832" width="1.25" style="7" customWidth="1"/>
    <col min="3833" max="3833" width="16.25" style="7" bestFit="1" customWidth="1"/>
    <col min="3834" max="3834" width="1.125" style="7" customWidth="1"/>
    <col min="3835" max="3835" width="16.25" style="7" customWidth="1"/>
    <col min="3836" max="4082" width="10.125" style="7"/>
    <col min="4083" max="4083" width="3" style="7" customWidth="1"/>
    <col min="4084" max="4084" width="54.125" style="7" customWidth="1"/>
    <col min="4085" max="4085" width="16.25" style="7" bestFit="1" customWidth="1"/>
    <col min="4086" max="4086" width="1.125" style="7" customWidth="1"/>
    <col min="4087" max="4087" width="15.625" style="7" customWidth="1"/>
    <col min="4088" max="4088" width="1.25" style="7" customWidth="1"/>
    <col min="4089" max="4089" width="16.25" style="7" bestFit="1" customWidth="1"/>
    <col min="4090" max="4090" width="1.125" style="7" customWidth="1"/>
    <col min="4091" max="4091" width="16.25" style="7" customWidth="1"/>
    <col min="4092" max="4338" width="10.125" style="7"/>
    <col min="4339" max="4339" width="3" style="7" customWidth="1"/>
    <col min="4340" max="4340" width="54.125" style="7" customWidth="1"/>
    <col min="4341" max="4341" width="16.25" style="7" bestFit="1" customWidth="1"/>
    <col min="4342" max="4342" width="1.125" style="7" customWidth="1"/>
    <col min="4343" max="4343" width="15.625" style="7" customWidth="1"/>
    <col min="4344" max="4344" width="1.25" style="7" customWidth="1"/>
    <col min="4345" max="4345" width="16.25" style="7" bestFit="1" customWidth="1"/>
    <col min="4346" max="4346" width="1.125" style="7" customWidth="1"/>
    <col min="4347" max="4347" width="16.25" style="7" customWidth="1"/>
    <col min="4348" max="4594" width="10.125" style="7"/>
    <col min="4595" max="4595" width="3" style="7" customWidth="1"/>
    <col min="4596" max="4596" width="54.125" style="7" customWidth="1"/>
    <col min="4597" max="4597" width="16.25" style="7" bestFit="1" customWidth="1"/>
    <col min="4598" max="4598" width="1.125" style="7" customWidth="1"/>
    <col min="4599" max="4599" width="15.625" style="7" customWidth="1"/>
    <col min="4600" max="4600" width="1.25" style="7" customWidth="1"/>
    <col min="4601" max="4601" width="16.25" style="7" bestFit="1" customWidth="1"/>
    <col min="4602" max="4602" width="1.125" style="7" customWidth="1"/>
    <col min="4603" max="4603" width="16.25" style="7" customWidth="1"/>
    <col min="4604" max="4850" width="10.125" style="7"/>
    <col min="4851" max="4851" width="3" style="7" customWidth="1"/>
    <col min="4852" max="4852" width="54.125" style="7" customWidth="1"/>
    <col min="4853" max="4853" width="16.25" style="7" bestFit="1" customWidth="1"/>
    <col min="4854" max="4854" width="1.125" style="7" customWidth="1"/>
    <col min="4855" max="4855" width="15.625" style="7" customWidth="1"/>
    <col min="4856" max="4856" width="1.25" style="7" customWidth="1"/>
    <col min="4857" max="4857" width="16.25" style="7" bestFit="1" customWidth="1"/>
    <col min="4858" max="4858" width="1.125" style="7" customWidth="1"/>
    <col min="4859" max="4859" width="16.25" style="7" customWidth="1"/>
    <col min="4860" max="5106" width="10.125" style="7"/>
    <col min="5107" max="5107" width="3" style="7" customWidth="1"/>
    <col min="5108" max="5108" width="54.125" style="7" customWidth="1"/>
    <col min="5109" max="5109" width="16.25" style="7" bestFit="1" customWidth="1"/>
    <col min="5110" max="5110" width="1.125" style="7" customWidth="1"/>
    <col min="5111" max="5111" width="15.625" style="7" customWidth="1"/>
    <col min="5112" max="5112" width="1.25" style="7" customWidth="1"/>
    <col min="5113" max="5113" width="16.25" style="7" bestFit="1" customWidth="1"/>
    <col min="5114" max="5114" width="1.125" style="7" customWidth="1"/>
    <col min="5115" max="5115" width="16.25" style="7" customWidth="1"/>
    <col min="5116" max="5362" width="10.125" style="7"/>
    <col min="5363" max="5363" width="3" style="7" customWidth="1"/>
    <col min="5364" max="5364" width="54.125" style="7" customWidth="1"/>
    <col min="5365" max="5365" width="16.25" style="7" bestFit="1" customWidth="1"/>
    <col min="5366" max="5366" width="1.125" style="7" customWidth="1"/>
    <col min="5367" max="5367" width="15.625" style="7" customWidth="1"/>
    <col min="5368" max="5368" width="1.25" style="7" customWidth="1"/>
    <col min="5369" max="5369" width="16.25" style="7" bestFit="1" customWidth="1"/>
    <col min="5370" max="5370" width="1.125" style="7" customWidth="1"/>
    <col min="5371" max="5371" width="16.25" style="7" customWidth="1"/>
    <col min="5372" max="5618" width="10.125" style="7"/>
    <col min="5619" max="5619" width="3" style="7" customWidth="1"/>
    <col min="5620" max="5620" width="54.125" style="7" customWidth="1"/>
    <col min="5621" max="5621" width="16.25" style="7" bestFit="1" customWidth="1"/>
    <col min="5622" max="5622" width="1.125" style="7" customWidth="1"/>
    <col min="5623" max="5623" width="15.625" style="7" customWidth="1"/>
    <col min="5624" max="5624" width="1.25" style="7" customWidth="1"/>
    <col min="5625" max="5625" width="16.25" style="7" bestFit="1" customWidth="1"/>
    <col min="5626" max="5626" width="1.125" style="7" customWidth="1"/>
    <col min="5627" max="5627" width="16.25" style="7" customWidth="1"/>
    <col min="5628" max="5874" width="10.125" style="7"/>
    <col min="5875" max="5875" width="3" style="7" customWidth="1"/>
    <col min="5876" max="5876" width="54.125" style="7" customWidth="1"/>
    <col min="5877" max="5877" width="16.25" style="7" bestFit="1" customWidth="1"/>
    <col min="5878" max="5878" width="1.125" style="7" customWidth="1"/>
    <col min="5879" max="5879" width="15.625" style="7" customWidth="1"/>
    <col min="5880" max="5880" width="1.25" style="7" customWidth="1"/>
    <col min="5881" max="5881" width="16.25" style="7" bestFit="1" customWidth="1"/>
    <col min="5882" max="5882" width="1.125" style="7" customWidth="1"/>
    <col min="5883" max="5883" width="16.25" style="7" customWidth="1"/>
    <col min="5884" max="6130" width="10.125" style="7"/>
    <col min="6131" max="6131" width="3" style="7" customWidth="1"/>
    <col min="6132" max="6132" width="54.125" style="7" customWidth="1"/>
    <col min="6133" max="6133" width="16.25" style="7" bestFit="1" customWidth="1"/>
    <col min="6134" max="6134" width="1.125" style="7" customWidth="1"/>
    <col min="6135" max="6135" width="15.625" style="7" customWidth="1"/>
    <col min="6136" max="6136" width="1.25" style="7" customWidth="1"/>
    <col min="6137" max="6137" width="16.25" style="7" bestFit="1" customWidth="1"/>
    <col min="6138" max="6138" width="1.125" style="7" customWidth="1"/>
    <col min="6139" max="6139" width="16.25" style="7" customWidth="1"/>
    <col min="6140" max="6386" width="10.125" style="7"/>
    <col min="6387" max="6387" width="3" style="7" customWidth="1"/>
    <col min="6388" max="6388" width="54.125" style="7" customWidth="1"/>
    <col min="6389" max="6389" width="16.25" style="7" bestFit="1" customWidth="1"/>
    <col min="6390" max="6390" width="1.125" style="7" customWidth="1"/>
    <col min="6391" max="6391" width="15.625" style="7" customWidth="1"/>
    <col min="6392" max="6392" width="1.25" style="7" customWidth="1"/>
    <col min="6393" max="6393" width="16.25" style="7" bestFit="1" customWidth="1"/>
    <col min="6394" max="6394" width="1.125" style="7" customWidth="1"/>
    <col min="6395" max="6395" width="16.25" style="7" customWidth="1"/>
    <col min="6396" max="6642" width="10.125" style="7"/>
    <col min="6643" max="6643" width="3" style="7" customWidth="1"/>
    <col min="6644" max="6644" width="54.125" style="7" customWidth="1"/>
    <col min="6645" max="6645" width="16.25" style="7" bestFit="1" customWidth="1"/>
    <col min="6646" max="6646" width="1.125" style="7" customWidth="1"/>
    <col min="6647" max="6647" width="15.625" style="7" customWidth="1"/>
    <col min="6648" max="6648" width="1.25" style="7" customWidth="1"/>
    <col min="6649" max="6649" width="16.25" style="7" bestFit="1" customWidth="1"/>
    <col min="6650" max="6650" width="1.125" style="7" customWidth="1"/>
    <col min="6651" max="6651" width="16.25" style="7" customWidth="1"/>
    <col min="6652" max="6898" width="10.125" style="7"/>
    <col min="6899" max="6899" width="3" style="7" customWidth="1"/>
    <col min="6900" max="6900" width="54.125" style="7" customWidth="1"/>
    <col min="6901" max="6901" width="16.25" style="7" bestFit="1" customWidth="1"/>
    <col min="6902" max="6902" width="1.125" style="7" customWidth="1"/>
    <col min="6903" max="6903" width="15.625" style="7" customWidth="1"/>
    <col min="6904" max="6904" width="1.25" style="7" customWidth="1"/>
    <col min="6905" max="6905" width="16.25" style="7" bestFit="1" customWidth="1"/>
    <col min="6906" max="6906" width="1.125" style="7" customWidth="1"/>
    <col min="6907" max="6907" width="16.25" style="7" customWidth="1"/>
    <col min="6908" max="7154" width="10.125" style="7"/>
    <col min="7155" max="7155" width="3" style="7" customWidth="1"/>
    <col min="7156" max="7156" width="54.125" style="7" customWidth="1"/>
    <col min="7157" max="7157" width="16.25" style="7" bestFit="1" customWidth="1"/>
    <col min="7158" max="7158" width="1.125" style="7" customWidth="1"/>
    <col min="7159" max="7159" width="15.625" style="7" customWidth="1"/>
    <col min="7160" max="7160" width="1.25" style="7" customWidth="1"/>
    <col min="7161" max="7161" width="16.25" style="7" bestFit="1" customWidth="1"/>
    <col min="7162" max="7162" width="1.125" style="7" customWidth="1"/>
    <col min="7163" max="7163" width="16.25" style="7" customWidth="1"/>
    <col min="7164" max="7410" width="10.125" style="7"/>
    <col min="7411" max="7411" width="3" style="7" customWidth="1"/>
    <col min="7412" max="7412" width="54.125" style="7" customWidth="1"/>
    <col min="7413" max="7413" width="16.25" style="7" bestFit="1" customWidth="1"/>
    <col min="7414" max="7414" width="1.125" style="7" customWidth="1"/>
    <col min="7415" max="7415" width="15.625" style="7" customWidth="1"/>
    <col min="7416" max="7416" width="1.25" style="7" customWidth="1"/>
    <col min="7417" max="7417" width="16.25" style="7" bestFit="1" customWidth="1"/>
    <col min="7418" max="7418" width="1.125" style="7" customWidth="1"/>
    <col min="7419" max="7419" width="16.25" style="7" customWidth="1"/>
    <col min="7420" max="7666" width="10.125" style="7"/>
    <col min="7667" max="7667" width="3" style="7" customWidth="1"/>
    <col min="7668" max="7668" width="54.125" style="7" customWidth="1"/>
    <col min="7669" max="7669" width="16.25" style="7" bestFit="1" customWidth="1"/>
    <col min="7670" max="7670" width="1.125" style="7" customWidth="1"/>
    <col min="7671" max="7671" width="15.625" style="7" customWidth="1"/>
    <col min="7672" max="7672" width="1.25" style="7" customWidth="1"/>
    <col min="7673" max="7673" width="16.25" style="7" bestFit="1" customWidth="1"/>
    <col min="7674" max="7674" width="1.125" style="7" customWidth="1"/>
    <col min="7675" max="7675" width="16.25" style="7" customWidth="1"/>
    <col min="7676" max="7922" width="10.125" style="7"/>
    <col min="7923" max="7923" width="3" style="7" customWidth="1"/>
    <col min="7924" max="7924" width="54.125" style="7" customWidth="1"/>
    <col min="7925" max="7925" width="16.25" style="7" bestFit="1" customWidth="1"/>
    <col min="7926" max="7926" width="1.125" style="7" customWidth="1"/>
    <col min="7927" max="7927" width="15.625" style="7" customWidth="1"/>
    <col min="7928" max="7928" width="1.25" style="7" customWidth="1"/>
    <col min="7929" max="7929" width="16.25" style="7" bestFit="1" customWidth="1"/>
    <col min="7930" max="7930" width="1.125" style="7" customWidth="1"/>
    <col min="7931" max="7931" width="16.25" style="7" customWidth="1"/>
    <col min="7932" max="8178" width="10.125" style="7"/>
    <col min="8179" max="8179" width="3" style="7" customWidth="1"/>
    <col min="8180" max="8180" width="54.125" style="7" customWidth="1"/>
    <col min="8181" max="8181" width="16.25" style="7" bestFit="1" customWidth="1"/>
    <col min="8182" max="8182" width="1.125" style="7" customWidth="1"/>
    <col min="8183" max="8183" width="15.625" style="7" customWidth="1"/>
    <col min="8184" max="8184" width="1.25" style="7" customWidth="1"/>
    <col min="8185" max="8185" width="16.25" style="7" bestFit="1" customWidth="1"/>
    <col min="8186" max="8186" width="1.125" style="7" customWidth="1"/>
    <col min="8187" max="8187" width="16.25" style="7" customWidth="1"/>
    <col min="8188" max="8434" width="10.125" style="7"/>
    <col min="8435" max="8435" width="3" style="7" customWidth="1"/>
    <col min="8436" max="8436" width="54.125" style="7" customWidth="1"/>
    <col min="8437" max="8437" width="16.25" style="7" bestFit="1" customWidth="1"/>
    <col min="8438" max="8438" width="1.125" style="7" customWidth="1"/>
    <col min="8439" max="8439" width="15.625" style="7" customWidth="1"/>
    <col min="8440" max="8440" width="1.25" style="7" customWidth="1"/>
    <col min="8441" max="8441" width="16.25" style="7" bestFit="1" customWidth="1"/>
    <col min="8442" max="8442" width="1.125" style="7" customWidth="1"/>
    <col min="8443" max="8443" width="16.25" style="7" customWidth="1"/>
    <col min="8444" max="8690" width="10.125" style="7"/>
    <col min="8691" max="8691" width="3" style="7" customWidth="1"/>
    <col min="8692" max="8692" width="54.125" style="7" customWidth="1"/>
    <col min="8693" max="8693" width="16.25" style="7" bestFit="1" customWidth="1"/>
    <col min="8694" max="8694" width="1.125" style="7" customWidth="1"/>
    <col min="8695" max="8695" width="15.625" style="7" customWidth="1"/>
    <col min="8696" max="8696" width="1.25" style="7" customWidth="1"/>
    <col min="8697" max="8697" width="16.25" style="7" bestFit="1" customWidth="1"/>
    <col min="8698" max="8698" width="1.125" style="7" customWidth="1"/>
    <col min="8699" max="8699" width="16.25" style="7" customWidth="1"/>
    <col min="8700" max="8946" width="10.125" style="7"/>
    <col min="8947" max="8947" width="3" style="7" customWidth="1"/>
    <col min="8948" max="8948" width="54.125" style="7" customWidth="1"/>
    <col min="8949" max="8949" width="16.25" style="7" bestFit="1" customWidth="1"/>
    <col min="8950" max="8950" width="1.125" style="7" customWidth="1"/>
    <col min="8951" max="8951" width="15.625" style="7" customWidth="1"/>
    <col min="8952" max="8952" width="1.25" style="7" customWidth="1"/>
    <col min="8953" max="8953" width="16.25" style="7" bestFit="1" customWidth="1"/>
    <col min="8954" max="8954" width="1.125" style="7" customWidth="1"/>
    <col min="8955" max="8955" width="16.25" style="7" customWidth="1"/>
    <col min="8956" max="9202" width="10.125" style="7"/>
    <col min="9203" max="9203" width="3" style="7" customWidth="1"/>
    <col min="9204" max="9204" width="54.125" style="7" customWidth="1"/>
    <col min="9205" max="9205" width="16.25" style="7" bestFit="1" customWidth="1"/>
    <col min="9206" max="9206" width="1.125" style="7" customWidth="1"/>
    <col min="9207" max="9207" width="15.625" style="7" customWidth="1"/>
    <col min="9208" max="9208" width="1.25" style="7" customWidth="1"/>
    <col min="9209" max="9209" width="16.25" style="7" bestFit="1" customWidth="1"/>
    <col min="9210" max="9210" width="1.125" style="7" customWidth="1"/>
    <col min="9211" max="9211" width="16.25" style="7" customWidth="1"/>
    <col min="9212" max="9458" width="10.125" style="7"/>
    <col min="9459" max="9459" width="3" style="7" customWidth="1"/>
    <col min="9460" max="9460" width="54.125" style="7" customWidth="1"/>
    <col min="9461" max="9461" width="16.25" style="7" bestFit="1" customWidth="1"/>
    <col min="9462" max="9462" width="1.125" style="7" customWidth="1"/>
    <col min="9463" max="9463" width="15.625" style="7" customWidth="1"/>
    <col min="9464" max="9464" width="1.25" style="7" customWidth="1"/>
    <col min="9465" max="9465" width="16.25" style="7" bestFit="1" customWidth="1"/>
    <col min="9466" max="9466" width="1.125" style="7" customWidth="1"/>
    <col min="9467" max="9467" width="16.25" style="7" customWidth="1"/>
    <col min="9468" max="9714" width="10.125" style="7"/>
    <col min="9715" max="9715" width="3" style="7" customWidth="1"/>
    <col min="9716" max="9716" width="54.125" style="7" customWidth="1"/>
    <col min="9717" max="9717" width="16.25" style="7" bestFit="1" customWidth="1"/>
    <col min="9718" max="9718" width="1.125" style="7" customWidth="1"/>
    <col min="9719" max="9719" width="15.625" style="7" customWidth="1"/>
    <col min="9720" max="9720" width="1.25" style="7" customWidth="1"/>
    <col min="9721" max="9721" width="16.25" style="7" bestFit="1" customWidth="1"/>
    <col min="9722" max="9722" width="1.125" style="7" customWidth="1"/>
    <col min="9723" max="9723" width="16.25" style="7" customWidth="1"/>
    <col min="9724" max="9970" width="10.125" style="7"/>
    <col min="9971" max="9971" width="3" style="7" customWidth="1"/>
    <col min="9972" max="9972" width="54.125" style="7" customWidth="1"/>
    <col min="9973" max="9973" width="16.25" style="7" bestFit="1" customWidth="1"/>
    <col min="9974" max="9974" width="1.125" style="7" customWidth="1"/>
    <col min="9975" max="9975" width="15.625" style="7" customWidth="1"/>
    <col min="9976" max="9976" width="1.25" style="7" customWidth="1"/>
    <col min="9977" max="9977" width="16.25" style="7" bestFit="1" customWidth="1"/>
    <col min="9978" max="9978" width="1.125" style="7" customWidth="1"/>
    <col min="9979" max="9979" width="16.25" style="7" customWidth="1"/>
    <col min="9980" max="10226" width="10.125" style="7"/>
    <col min="10227" max="10227" width="3" style="7" customWidth="1"/>
    <col min="10228" max="10228" width="54.125" style="7" customWidth="1"/>
    <col min="10229" max="10229" width="16.25" style="7" bestFit="1" customWidth="1"/>
    <col min="10230" max="10230" width="1.125" style="7" customWidth="1"/>
    <col min="10231" max="10231" width="15.625" style="7" customWidth="1"/>
    <col min="10232" max="10232" width="1.25" style="7" customWidth="1"/>
    <col min="10233" max="10233" width="16.25" style="7" bestFit="1" customWidth="1"/>
    <col min="10234" max="10234" width="1.125" style="7" customWidth="1"/>
    <col min="10235" max="10235" width="16.25" style="7" customWidth="1"/>
    <col min="10236" max="10482" width="10.125" style="7"/>
    <col min="10483" max="10483" width="3" style="7" customWidth="1"/>
    <col min="10484" max="10484" width="54.125" style="7" customWidth="1"/>
    <col min="10485" max="10485" width="16.25" style="7" bestFit="1" customWidth="1"/>
    <col min="10486" max="10486" width="1.125" style="7" customWidth="1"/>
    <col min="10487" max="10487" width="15.625" style="7" customWidth="1"/>
    <col min="10488" max="10488" width="1.25" style="7" customWidth="1"/>
    <col min="10489" max="10489" width="16.25" style="7" bestFit="1" customWidth="1"/>
    <col min="10490" max="10490" width="1.125" style="7" customWidth="1"/>
    <col min="10491" max="10491" width="16.25" style="7" customWidth="1"/>
    <col min="10492" max="10738" width="10.125" style="7"/>
    <col min="10739" max="10739" width="3" style="7" customWidth="1"/>
    <col min="10740" max="10740" width="54.125" style="7" customWidth="1"/>
    <col min="10741" max="10741" width="16.25" style="7" bestFit="1" customWidth="1"/>
    <col min="10742" max="10742" width="1.125" style="7" customWidth="1"/>
    <col min="10743" max="10743" width="15.625" style="7" customWidth="1"/>
    <col min="10744" max="10744" width="1.25" style="7" customWidth="1"/>
    <col min="10745" max="10745" width="16.25" style="7" bestFit="1" customWidth="1"/>
    <col min="10746" max="10746" width="1.125" style="7" customWidth="1"/>
    <col min="10747" max="10747" width="16.25" style="7" customWidth="1"/>
    <col min="10748" max="10994" width="10.125" style="7"/>
    <col min="10995" max="10995" width="3" style="7" customWidth="1"/>
    <col min="10996" max="10996" width="54.125" style="7" customWidth="1"/>
    <col min="10997" max="10997" width="16.25" style="7" bestFit="1" customWidth="1"/>
    <col min="10998" max="10998" width="1.125" style="7" customWidth="1"/>
    <col min="10999" max="10999" width="15.625" style="7" customWidth="1"/>
    <col min="11000" max="11000" width="1.25" style="7" customWidth="1"/>
    <col min="11001" max="11001" width="16.25" style="7" bestFit="1" customWidth="1"/>
    <col min="11002" max="11002" width="1.125" style="7" customWidth="1"/>
    <col min="11003" max="11003" width="16.25" style="7" customWidth="1"/>
    <col min="11004" max="11250" width="10.125" style="7"/>
    <col min="11251" max="11251" width="3" style="7" customWidth="1"/>
    <col min="11252" max="11252" width="54.125" style="7" customWidth="1"/>
    <col min="11253" max="11253" width="16.25" style="7" bestFit="1" customWidth="1"/>
    <col min="11254" max="11254" width="1.125" style="7" customWidth="1"/>
    <col min="11255" max="11255" width="15.625" style="7" customWidth="1"/>
    <col min="11256" max="11256" width="1.25" style="7" customWidth="1"/>
    <col min="11257" max="11257" width="16.25" style="7" bestFit="1" customWidth="1"/>
    <col min="11258" max="11258" width="1.125" style="7" customWidth="1"/>
    <col min="11259" max="11259" width="16.25" style="7" customWidth="1"/>
    <col min="11260" max="11506" width="10.125" style="7"/>
    <col min="11507" max="11507" width="3" style="7" customWidth="1"/>
    <col min="11508" max="11508" width="54.125" style="7" customWidth="1"/>
    <col min="11509" max="11509" width="16.25" style="7" bestFit="1" customWidth="1"/>
    <col min="11510" max="11510" width="1.125" style="7" customWidth="1"/>
    <col min="11511" max="11511" width="15.625" style="7" customWidth="1"/>
    <col min="11512" max="11512" width="1.25" style="7" customWidth="1"/>
    <col min="11513" max="11513" width="16.25" style="7" bestFit="1" customWidth="1"/>
    <col min="11514" max="11514" width="1.125" style="7" customWidth="1"/>
    <col min="11515" max="11515" width="16.25" style="7" customWidth="1"/>
    <col min="11516" max="11762" width="10.125" style="7"/>
    <col min="11763" max="11763" width="3" style="7" customWidth="1"/>
    <col min="11764" max="11764" width="54.125" style="7" customWidth="1"/>
    <col min="11765" max="11765" width="16.25" style="7" bestFit="1" customWidth="1"/>
    <col min="11766" max="11766" width="1.125" style="7" customWidth="1"/>
    <col min="11767" max="11767" width="15.625" style="7" customWidth="1"/>
    <col min="11768" max="11768" width="1.25" style="7" customWidth="1"/>
    <col min="11769" max="11769" width="16.25" style="7" bestFit="1" customWidth="1"/>
    <col min="11770" max="11770" width="1.125" style="7" customWidth="1"/>
    <col min="11771" max="11771" width="16.25" style="7" customWidth="1"/>
    <col min="11772" max="12018" width="10.125" style="7"/>
    <col min="12019" max="12019" width="3" style="7" customWidth="1"/>
    <col min="12020" max="12020" width="54.125" style="7" customWidth="1"/>
    <col min="12021" max="12021" width="16.25" style="7" bestFit="1" customWidth="1"/>
    <col min="12022" max="12022" width="1.125" style="7" customWidth="1"/>
    <col min="12023" max="12023" width="15.625" style="7" customWidth="1"/>
    <col min="12024" max="12024" width="1.25" style="7" customWidth="1"/>
    <col min="12025" max="12025" width="16.25" style="7" bestFit="1" customWidth="1"/>
    <col min="12026" max="12026" width="1.125" style="7" customWidth="1"/>
    <col min="12027" max="12027" width="16.25" style="7" customWidth="1"/>
    <col min="12028" max="12274" width="10.125" style="7"/>
    <col min="12275" max="12275" width="3" style="7" customWidth="1"/>
    <col min="12276" max="12276" width="54.125" style="7" customWidth="1"/>
    <col min="12277" max="12277" width="16.25" style="7" bestFit="1" customWidth="1"/>
    <col min="12278" max="12278" width="1.125" style="7" customWidth="1"/>
    <col min="12279" max="12279" width="15.625" style="7" customWidth="1"/>
    <col min="12280" max="12280" width="1.25" style="7" customWidth="1"/>
    <col min="12281" max="12281" width="16.25" style="7" bestFit="1" customWidth="1"/>
    <col min="12282" max="12282" width="1.125" style="7" customWidth="1"/>
    <col min="12283" max="12283" width="16.25" style="7" customWidth="1"/>
    <col min="12284" max="12530" width="10.125" style="7"/>
    <col min="12531" max="12531" width="3" style="7" customWidth="1"/>
    <col min="12532" max="12532" width="54.125" style="7" customWidth="1"/>
    <col min="12533" max="12533" width="16.25" style="7" bestFit="1" customWidth="1"/>
    <col min="12534" max="12534" width="1.125" style="7" customWidth="1"/>
    <col min="12535" max="12535" width="15.625" style="7" customWidth="1"/>
    <col min="12536" max="12536" width="1.25" style="7" customWidth="1"/>
    <col min="12537" max="12537" width="16.25" style="7" bestFit="1" customWidth="1"/>
    <col min="12538" max="12538" width="1.125" style="7" customWidth="1"/>
    <col min="12539" max="12539" width="16.25" style="7" customWidth="1"/>
    <col min="12540" max="12786" width="10.125" style="7"/>
    <col min="12787" max="12787" width="3" style="7" customWidth="1"/>
    <col min="12788" max="12788" width="54.125" style="7" customWidth="1"/>
    <col min="12789" max="12789" width="16.25" style="7" bestFit="1" customWidth="1"/>
    <col min="12790" max="12790" width="1.125" style="7" customWidth="1"/>
    <col min="12791" max="12791" width="15.625" style="7" customWidth="1"/>
    <col min="12792" max="12792" width="1.25" style="7" customWidth="1"/>
    <col min="12793" max="12793" width="16.25" style="7" bestFit="1" customWidth="1"/>
    <col min="12794" max="12794" width="1.125" style="7" customWidth="1"/>
    <col min="12795" max="12795" width="16.25" style="7" customWidth="1"/>
    <col min="12796" max="13042" width="10.125" style="7"/>
    <col min="13043" max="13043" width="3" style="7" customWidth="1"/>
    <col min="13044" max="13044" width="54.125" style="7" customWidth="1"/>
    <col min="13045" max="13045" width="16.25" style="7" bestFit="1" customWidth="1"/>
    <col min="13046" max="13046" width="1.125" style="7" customWidth="1"/>
    <col min="13047" max="13047" width="15.625" style="7" customWidth="1"/>
    <col min="13048" max="13048" width="1.25" style="7" customWidth="1"/>
    <col min="13049" max="13049" width="16.25" style="7" bestFit="1" customWidth="1"/>
    <col min="13050" max="13050" width="1.125" style="7" customWidth="1"/>
    <col min="13051" max="13051" width="16.25" style="7" customWidth="1"/>
    <col min="13052" max="13298" width="10.125" style="7"/>
    <col min="13299" max="13299" width="3" style="7" customWidth="1"/>
    <col min="13300" max="13300" width="54.125" style="7" customWidth="1"/>
    <col min="13301" max="13301" width="16.25" style="7" bestFit="1" customWidth="1"/>
    <col min="13302" max="13302" width="1.125" style="7" customWidth="1"/>
    <col min="13303" max="13303" width="15.625" style="7" customWidth="1"/>
    <col min="13304" max="13304" width="1.25" style="7" customWidth="1"/>
    <col min="13305" max="13305" width="16.25" style="7" bestFit="1" customWidth="1"/>
    <col min="13306" max="13306" width="1.125" style="7" customWidth="1"/>
    <col min="13307" max="13307" width="16.25" style="7" customWidth="1"/>
    <col min="13308" max="13554" width="10.125" style="7"/>
    <col min="13555" max="13555" width="3" style="7" customWidth="1"/>
    <col min="13556" max="13556" width="54.125" style="7" customWidth="1"/>
    <col min="13557" max="13557" width="16.25" style="7" bestFit="1" customWidth="1"/>
    <col min="13558" max="13558" width="1.125" style="7" customWidth="1"/>
    <col min="13559" max="13559" width="15.625" style="7" customWidth="1"/>
    <col min="13560" max="13560" width="1.25" style="7" customWidth="1"/>
    <col min="13561" max="13561" width="16.25" style="7" bestFit="1" customWidth="1"/>
    <col min="13562" max="13562" width="1.125" style="7" customWidth="1"/>
    <col min="13563" max="13563" width="16.25" style="7" customWidth="1"/>
    <col min="13564" max="13810" width="10.125" style="7"/>
    <col min="13811" max="13811" width="3" style="7" customWidth="1"/>
    <col min="13812" max="13812" width="54.125" style="7" customWidth="1"/>
    <col min="13813" max="13813" width="16.25" style="7" bestFit="1" customWidth="1"/>
    <col min="13814" max="13814" width="1.125" style="7" customWidth="1"/>
    <col min="13815" max="13815" width="15.625" style="7" customWidth="1"/>
    <col min="13816" max="13816" width="1.25" style="7" customWidth="1"/>
    <col min="13817" max="13817" width="16.25" style="7" bestFit="1" customWidth="1"/>
    <col min="13818" max="13818" width="1.125" style="7" customWidth="1"/>
    <col min="13819" max="13819" width="16.25" style="7" customWidth="1"/>
    <col min="13820" max="14066" width="10.125" style="7"/>
    <col min="14067" max="14067" width="3" style="7" customWidth="1"/>
    <col min="14068" max="14068" width="54.125" style="7" customWidth="1"/>
    <col min="14069" max="14069" width="16.25" style="7" bestFit="1" customWidth="1"/>
    <col min="14070" max="14070" width="1.125" style="7" customWidth="1"/>
    <col min="14071" max="14071" width="15.625" style="7" customWidth="1"/>
    <col min="14072" max="14072" width="1.25" style="7" customWidth="1"/>
    <col min="14073" max="14073" width="16.25" style="7" bestFit="1" customWidth="1"/>
    <col min="14074" max="14074" width="1.125" style="7" customWidth="1"/>
    <col min="14075" max="14075" width="16.25" style="7" customWidth="1"/>
    <col min="14076" max="14322" width="10.125" style="7"/>
    <col min="14323" max="14323" width="3" style="7" customWidth="1"/>
    <col min="14324" max="14324" width="54.125" style="7" customWidth="1"/>
    <col min="14325" max="14325" width="16.25" style="7" bestFit="1" customWidth="1"/>
    <col min="14326" max="14326" width="1.125" style="7" customWidth="1"/>
    <col min="14327" max="14327" width="15.625" style="7" customWidth="1"/>
    <col min="14328" max="14328" width="1.25" style="7" customWidth="1"/>
    <col min="14329" max="14329" width="16.25" style="7" bestFit="1" customWidth="1"/>
    <col min="14330" max="14330" width="1.125" style="7" customWidth="1"/>
    <col min="14331" max="14331" width="16.25" style="7" customWidth="1"/>
    <col min="14332" max="14578" width="10.125" style="7"/>
    <col min="14579" max="14579" width="3" style="7" customWidth="1"/>
    <col min="14580" max="14580" width="54.125" style="7" customWidth="1"/>
    <col min="14581" max="14581" width="16.25" style="7" bestFit="1" customWidth="1"/>
    <col min="14582" max="14582" width="1.125" style="7" customWidth="1"/>
    <col min="14583" max="14583" width="15.625" style="7" customWidth="1"/>
    <col min="14584" max="14584" width="1.25" style="7" customWidth="1"/>
    <col min="14585" max="14585" width="16.25" style="7" bestFit="1" customWidth="1"/>
    <col min="14586" max="14586" width="1.125" style="7" customWidth="1"/>
    <col min="14587" max="14587" width="16.25" style="7" customWidth="1"/>
    <col min="14588" max="14834" width="10.125" style="7"/>
    <col min="14835" max="14835" width="3" style="7" customWidth="1"/>
    <col min="14836" max="14836" width="54.125" style="7" customWidth="1"/>
    <col min="14837" max="14837" width="16.25" style="7" bestFit="1" customWidth="1"/>
    <col min="14838" max="14838" width="1.125" style="7" customWidth="1"/>
    <col min="14839" max="14839" width="15.625" style="7" customWidth="1"/>
    <col min="14840" max="14840" width="1.25" style="7" customWidth="1"/>
    <col min="14841" max="14841" width="16.25" style="7" bestFit="1" customWidth="1"/>
    <col min="14842" max="14842" width="1.125" style="7" customWidth="1"/>
    <col min="14843" max="14843" width="16.25" style="7" customWidth="1"/>
    <col min="14844" max="15090" width="10.125" style="7"/>
    <col min="15091" max="15091" width="3" style="7" customWidth="1"/>
    <col min="15092" max="15092" width="54.125" style="7" customWidth="1"/>
    <col min="15093" max="15093" width="16.25" style="7" bestFit="1" customWidth="1"/>
    <col min="15094" max="15094" width="1.125" style="7" customWidth="1"/>
    <col min="15095" max="15095" width="15.625" style="7" customWidth="1"/>
    <col min="15096" max="15096" width="1.25" style="7" customWidth="1"/>
    <col min="15097" max="15097" width="16.25" style="7" bestFit="1" customWidth="1"/>
    <col min="15098" max="15098" width="1.125" style="7" customWidth="1"/>
    <col min="15099" max="15099" width="16.25" style="7" customWidth="1"/>
    <col min="15100" max="15346" width="10.125" style="7"/>
    <col min="15347" max="15347" width="3" style="7" customWidth="1"/>
    <col min="15348" max="15348" width="54.125" style="7" customWidth="1"/>
    <col min="15349" max="15349" width="16.25" style="7" bestFit="1" customWidth="1"/>
    <col min="15350" max="15350" width="1.125" style="7" customWidth="1"/>
    <col min="15351" max="15351" width="15.625" style="7" customWidth="1"/>
    <col min="15352" max="15352" width="1.25" style="7" customWidth="1"/>
    <col min="15353" max="15353" width="16.25" style="7" bestFit="1" customWidth="1"/>
    <col min="15354" max="15354" width="1.125" style="7" customWidth="1"/>
    <col min="15355" max="15355" width="16.25" style="7" customWidth="1"/>
    <col min="15356" max="15602" width="10.125" style="7"/>
    <col min="15603" max="15603" width="3" style="7" customWidth="1"/>
    <col min="15604" max="15604" width="54.125" style="7" customWidth="1"/>
    <col min="15605" max="15605" width="16.25" style="7" bestFit="1" customWidth="1"/>
    <col min="15606" max="15606" width="1.125" style="7" customWidth="1"/>
    <col min="15607" max="15607" width="15.625" style="7" customWidth="1"/>
    <col min="15608" max="15608" width="1.25" style="7" customWidth="1"/>
    <col min="15609" max="15609" width="16.25" style="7" bestFit="1" customWidth="1"/>
    <col min="15610" max="15610" width="1.125" style="7" customWidth="1"/>
    <col min="15611" max="15611" width="16.25" style="7" customWidth="1"/>
    <col min="15612" max="15858" width="10.125" style="7"/>
    <col min="15859" max="15859" width="3" style="7" customWidth="1"/>
    <col min="15860" max="15860" width="54.125" style="7" customWidth="1"/>
    <col min="15861" max="15861" width="16.25" style="7" bestFit="1" customWidth="1"/>
    <col min="15862" max="15862" width="1.125" style="7" customWidth="1"/>
    <col min="15863" max="15863" width="15.625" style="7" customWidth="1"/>
    <col min="15864" max="15864" width="1.25" style="7" customWidth="1"/>
    <col min="15865" max="15865" width="16.25" style="7" bestFit="1" customWidth="1"/>
    <col min="15866" max="15866" width="1.125" style="7" customWidth="1"/>
    <col min="15867" max="15867" width="16.25" style="7" customWidth="1"/>
    <col min="15868" max="16114" width="10.125" style="7"/>
    <col min="16115" max="16115" width="3" style="7" customWidth="1"/>
    <col min="16116" max="16116" width="54.125" style="7" customWidth="1"/>
    <col min="16117" max="16117" width="16.25" style="7" bestFit="1" customWidth="1"/>
    <col min="16118" max="16118" width="1.125" style="7" customWidth="1"/>
    <col min="16119" max="16119" width="15.625" style="7" customWidth="1"/>
    <col min="16120" max="16120" width="1.25" style="7" customWidth="1"/>
    <col min="16121" max="16121" width="16.25" style="7" bestFit="1" customWidth="1"/>
    <col min="16122" max="16122" width="1.125" style="7" customWidth="1"/>
    <col min="16123" max="16123" width="16.25" style="7" customWidth="1"/>
    <col min="16124" max="16384" width="10.125" style="7"/>
  </cols>
  <sheetData>
    <row r="1" spans="1:22" ht="25.5" customHeight="1" x14ac:dyDescent="0.5">
      <c r="A1" s="51" t="s">
        <v>0</v>
      </c>
    </row>
    <row r="2" spans="1:22" ht="25.5" customHeight="1" x14ac:dyDescent="0.5">
      <c r="A2" s="51" t="s">
        <v>109</v>
      </c>
    </row>
    <row r="3" spans="1:22" ht="25.5" customHeight="1" x14ac:dyDescent="0.5">
      <c r="A3" s="88" t="str">
        <f>+PL!A3</f>
        <v>สำหรับงวด 3 เดือน สิ้นสุดวันที่ 31 มีนาคม 2567 (ยังไม่ได้ตรวจสอบ/สอบทานแล้ว)</v>
      </c>
    </row>
    <row r="4" spans="1:22" ht="25.5" customHeight="1" x14ac:dyDescent="0.5">
      <c r="A4" s="88"/>
    </row>
    <row r="5" spans="1:22" ht="25.5" customHeight="1" x14ac:dyDescent="0.5">
      <c r="A5" s="88"/>
      <c r="K5" s="102"/>
      <c r="M5" s="124"/>
      <c r="O5" s="207" t="s">
        <v>157</v>
      </c>
    </row>
    <row r="6" spans="1:22" ht="25.5" customHeight="1" x14ac:dyDescent="0.45">
      <c r="I6" s="214" t="s">
        <v>155</v>
      </c>
      <c r="J6" s="214"/>
      <c r="K6" s="214"/>
      <c r="L6" s="62"/>
      <c r="M6" s="214" t="s">
        <v>154</v>
      </c>
      <c r="N6" s="214"/>
      <c r="O6" s="214"/>
    </row>
    <row r="7" spans="1:22" ht="25.5" customHeight="1" x14ac:dyDescent="0.45">
      <c r="I7" s="180">
        <v>2567</v>
      </c>
      <c r="J7" s="62"/>
      <c r="K7" s="180">
        <v>2566</v>
      </c>
      <c r="L7" s="62"/>
      <c r="M7" s="180">
        <v>2567</v>
      </c>
      <c r="N7" s="62"/>
      <c r="O7" s="180">
        <v>2566</v>
      </c>
    </row>
    <row r="8" spans="1:22" ht="25.5" customHeight="1" x14ac:dyDescent="0.45">
      <c r="A8" s="62" t="s">
        <v>110</v>
      </c>
      <c r="I8" s="117"/>
      <c r="J8" s="117"/>
      <c r="K8" s="117"/>
      <c r="L8" s="117"/>
      <c r="M8" s="117"/>
      <c r="N8" s="117"/>
      <c r="O8" s="117"/>
    </row>
    <row r="9" spans="1:22" ht="25.5" customHeight="1" x14ac:dyDescent="0.45">
      <c r="A9" s="7" t="s">
        <v>72</v>
      </c>
      <c r="I9" s="125">
        <f>PL!I20</f>
        <v>18516215.689999998</v>
      </c>
      <c r="J9" s="117"/>
      <c r="K9" s="125">
        <v>27234233.550000001</v>
      </c>
      <c r="L9" s="117"/>
      <c r="M9" s="125">
        <f>+PL!M20</f>
        <v>12087200.859999994</v>
      </c>
      <c r="N9" s="117"/>
      <c r="O9" s="125">
        <v>14757328.58</v>
      </c>
      <c r="Q9" s="126"/>
      <c r="R9" s="126"/>
      <c r="S9" s="127"/>
      <c r="V9" s="126"/>
    </row>
    <row r="10" spans="1:22" ht="25.5" customHeight="1" x14ac:dyDescent="0.45">
      <c r="B10" s="128" t="s">
        <v>111</v>
      </c>
      <c r="C10" s="128"/>
      <c r="D10" s="128"/>
      <c r="E10" s="128"/>
      <c r="F10" s="128"/>
      <c r="G10" s="128"/>
      <c r="H10" s="128"/>
      <c r="I10" s="129"/>
      <c r="J10" s="129"/>
      <c r="K10" s="129"/>
      <c r="L10" s="129"/>
      <c r="M10" s="129"/>
      <c r="N10" s="129"/>
      <c r="O10" s="130"/>
      <c r="Q10" s="126"/>
      <c r="R10" s="126"/>
      <c r="S10" s="127"/>
      <c r="V10" s="126"/>
    </row>
    <row r="11" spans="1:22" ht="25.5" customHeight="1" x14ac:dyDescent="0.45">
      <c r="B11" s="131" t="s">
        <v>112</v>
      </c>
      <c r="C11" s="131"/>
      <c r="D11" s="128"/>
      <c r="E11" s="128"/>
      <c r="F11" s="128"/>
      <c r="G11" s="128"/>
      <c r="H11" s="128"/>
      <c r="I11" s="129">
        <v>5057463.1900000004</v>
      </c>
      <c r="J11" s="129"/>
      <c r="K11" s="129">
        <v>5864802.1900000004</v>
      </c>
      <c r="L11" s="129"/>
      <c r="M11" s="129">
        <f>-PL!M19</f>
        <v>1466606</v>
      </c>
      <c r="N11" s="129"/>
      <c r="O11" s="129">
        <v>1005558</v>
      </c>
      <c r="Q11" s="126"/>
      <c r="R11" s="126"/>
      <c r="S11" s="127"/>
      <c r="V11" s="126"/>
    </row>
    <row r="12" spans="1:22" ht="25.5" customHeight="1" x14ac:dyDescent="0.45">
      <c r="B12" s="131" t="s">
        <v>69</v>
      </c>
      <c r="C12" s="131"/>
      <c r="D12" s="131"/>
      <c r="E12" s="131"/>
      <c r="F12" s="132"/>
      <c r="G12" s="132"/>
      <c r="H12" s="132"/>
      <c r="I12" s="130">
        <v>4363113.0199999996</v>
      </c>
      <c r="J12" s="130"/>
      <c r="K12" s="133">
        <v>4404230.9000000004</v>
      </c>
      <c r="L12" s="130"/>
      <c r="M12" s="130">
        <v>616310.52</v>
      </c>
      <c r="N12" s="130"/>
      <c r="O12" s="133">
        <v>1109954.3600000001</v>
      </c>
      <c r="Q12" s="126"/>
      <c r="R12" s="126"/>
      <c r="S12" s="127"/>
      <c r="V12" s="126"/>
    </row>
    <row r="13" spans="1:22" ht="25.5" customHeight="1" x14ac:dyDescent="0.45">
      <c r="B13" s="131" t="s">
        <v>113</v>
      </c>
      <c r="C13" s="131"/>
      <c r="D13" s="131"/>
      <c r="E13" s="131"/>
      <c r="F13" s="132"/>
      <c r="G13" s="132"/>
      <c r="H13" s="132"/>
      <c r="I13" s="130">
        <v>10200326.65</v>
      </c>
      <c r="J13" s="130"/>
      <c r="K13" s="130">
        <v>9170594.4000000004</v>
      </c>
      <c r="L13" s="130"/>
      <c r="M13" s="130">
        <v>5651717.7400000012</v>
      </c>
      <c r="N13" s="130"/>
      <c r="O13" s="130">
        <v>4773296.95</v>
      </c>
      <c r="Q13" s="126"/>
      <c r="R13" s="126"/>
      <c r="S13" s="127"/>
      <c r="V13" s="126"/>
    </row>
    <row r="14" spans="1:22" ht="25.5" customHeight="1" x14ac:dyDescent="0.45">
      <c r="B14" s="134" t="s">
        <v>114</v>
      </c>
      <c r="C14" s="131"/>
      <c r="D14" s="131"/>
      <c r="E14" s="131"/>
      <c r="F14" s="131"/>
      <c r="G14" s="132"/>
      <c r="H14" s="132"/>
      <c r="I14" s="130">
        <v>0</v>
      </c>
      <c r="J14" s="130"/>
      <c r="K14" s="130">
        <v>0</v>
      </c>
      <c r="L14" s="130"/>
      <c r="M14" s="130">
        <v>0</v>
      </c>
      <c r="N14" s="130"/>
      <c r="O14" s="130">
        <v>0</v>
      </c>
      <c r="Q14" s="126"/>
      <c r="R14" s="126"/>
      <c r="S14" s="127"/>
      <c r="V14" s="126"/>
    </row>
    <row r="15" spans="1:22" ht="25.5" customHeight="1" x14ac:dyDescent="0.45">
      <c r="B15" s="131" t="s">
        <v>115</v>
      </c>
      <c r="C15" s="131"/>
      <c r="D15" s="131"/>
      <c r="E15" s="131"/>
      <c r="F15" s="132"/>
      <c r="G15" s="132"/>
      <c r="H15" s="132"/>
      <c r="I15" s="135">
        <v>256078.86</v>
      </c>
      <c r="J15" s="129"/>
      <c r="K15" s="130">
        <v>563561.31999999995</v>
      </c>
      <c r="L15" s="129"/>
      <c r="M15" s="129">
        <v>0</v>
      </c>
      <c r="N15" s="129"/>
      <c r="O15" s="129">
        <v>0</v>
      </c>
      <c r="Q15" s="126"/>
      <c r="R15" s="126"/>
      <c r="S15" s="127"/>
      <c r="V15" s="126"/>
    </row>
    <row r="16" spans="1:22" ht="25.5" customHeight="1" x14ac:dyDescent="0.45">
      <c r="B16" s="131" t="s">
        <v>116</v>
      </c>
      <c r="C16" s="131"/>
      <c r="D16" s="131"/>
      <c r="E16" s="131"/>
      <c r="F16" s="132"/>
      <c r="G16" s="132"/>
      <c r="H16" s="132"/>
      <c r="I16" s="136">
        <v>85218.44</v>
      </c>
      <c r="J16" s="129"/>
      <c r="K16" s="129">
        <v>61</v>
      </c>
      <c r="L16" s="129"/>
      <c r="M16" s="129">
        <v>41389.279999999999</v>
      </c>
      <c r="N16" s="129"/>
      <c r="O16" s="129">
        <v>0</v>
      </c>
      <c r="Q16" s="126"/>
      <c r="R16" s="126"/>
      <c r="S16" s="127"/>
      <c r="V16" s="126"/>
    </row>
    <row r="17" spans="1:22" ht="25.5" customHeight="1" x14ac:dyDescent="0.45">
      <c r="B17" s="131" t="s">
        <v>117</v>
      </c>
      <c r="C17" s="131"/>
      <c r="D17" s="131"/>
      <c r="E17" s="131"/>
      <c r="F17" s="131"/>
      <c r="G17" s="132"/>
      <c r="H17" s="132"/>
      <c r="I17" s="136">
        <v>710746.34000000008</v>
      </c>
      <c r="J17" s="129"/>
      <c r="K17" s="129">
        <v>545965.62</v>
      </c>
      <c r="L17" s="129"/>
      <c r="M17" s="129">
        <v>212428.72</v>
      </c>
      <c r="N17" s="129"/>
      <c r="O17" s="129">
        <v>545965.62</v>
      </c>
      <c r="R17" s="126"/>
      <c r="V17" s="126"/>
    </row>
    <row r="18" spans="1:22" ht="25.5" customHeight="1" x14ac:dyDescent="0.45">
      <c r="B18" s="131" t="s">
        <v>118</v>
      </c>
      <c r="C18" s="131"/>
      <c r="D18" s="131"/>
      <c r="E18" s="131"/>
      <c r="F18" s="131"/>
      <c r="G18" s="132"/>
      <c r="H18" s="132"/>
      <c r="I18" s="130">
        <v>-319264.53000000003</v>
      </c>
      <c r="J18" s="130"/>
      <c r="K18" s="130">
        <v>0</v>
      </c>
      <c r="L18" s="130"/>
      <c r="M18" s="130">
        <v>-319264.53000000003</v>
      </c>
      <c r="N18" s="130"/>
      <c r="O18" s="130">
        <v>0</v>
      </c>
      <c r="Q18" s="126"/>
      <c r="R18" s="126"/>
      <c r="S18" s="127"/>
      <c r="V18" s="126"/>
    </row>
    <row r="19" spans="1:22" ht="25.5" customHeight="1" x14ac:dyDescent="0.45">
      <c r="B19" s="131" t="s">
        <v>119</v>
      </c>
      <c r="C19" s="131"/>
      <c r="D19" s="131"/>
      <c r="E19" s="131"/>
      <c r="F19" s="131"/>
      <c r="G19" s="132"/>
      <c r="H19" s="132"/>
      <c r="I19" s="130">
        <v>0</v>
      </c>
      <c r="J19" s="130"/>
      <c r="K19" s="130">
        <v>0</v>
      </c>
      <c r="L19" s="130"/>
      <c r="M19" s="130">
        <v>0</v>
      </c>
      <c r="N19" s="130"/>
      <c r="O19" s="130">
        <v>0</v>
      </c>
      <c r="Q19" s="126"/>
      <c r="R19" s="126"/>
      <c r="S19" s="127"/>
      <c r="V19" s="126"/>
    </row>
    <row r="20" spans="1:22" ht="25.5" customHeight="1" x14ac:dyDescent="0.45">
      <c r="B20" s="131" t="s">
        <v>120</v>
      </c>
      <c r="C20" s="131"/>
      <c r="D20" s="131"/>
      <c r="E20" s="131"/>
      <c r="F20" s="132"/>
      <c r="G20" s="132"/>
      <c r="H20" s="132"/>
      <c r="I20" s="133">
        <v>-33885.919999999998</v>
      </c>
      <c r="J20" s="130"/>
      <c r="K20" s="133">
        <v>-2564.71</v>
      </c>
      <c r="L20" s="130"/>
      <c r="M20" s="130">
        <v>-384262.29</v>
      </c>
      <c r="N20" s="130"/>
      <c r="O20" s="130">
        <v>-445625.93</v>
      </c>
      <c r="Q20" s="126"/>
      <c r="R20" s="126"/>
      <c r="S20" s="127"/>
      <c r="V20" s="126"/>
    </row>
    <row r="21" spans="1:22" ht="25.5" customHeight="1" x14ac:dyDescent="0.45">
      <c r="B21" s="131" t="s">
        <v>121</v>
      </c>
      <c r="C21" s="131"/>
      <c r="D21" s="131"/>
      <c r="E21" s="131"/>
      <c r="F21" s="131"/>
      <c r="G21" s="131"/>
      <c r="H21" s="131"/>
      <c r="I21" s="137">
        <v>0</v>
      </c>
      <c r="J21" s="129"/>
      <c r="K21" s="137">
        <v>0</v>
      </c>
      <c r="L21" s="129"/>
      <c r="M21" s="137">
        <v>-6999300</v>
      </c>
      <c r="N21" s="129"/>
      <c r="O21" s="137">
        <v>-4999500</v>
      </c>
      <c r="Q21" s="126"/>
      <c r="R21" s="126"/>
      <c r="S21" s="127"/>
      <c r="V21" s="126"/>
    </row>
    <row r="22" spans="1:22" ht="25.5" customHeight="1" x14ac:dyDescent="0.45">
      <c r="B22" s="131"/>
      <c r="C22" s="131"/>
      <c r="D22" s="131"/>
      <c r="E22" s="131"/>
      <c r="F22" s="131"/>
      <c r="G22" s="131"/>
      <c r="H22" s="131"/>
      <c r="I22" s="129">
        <f>SUM(I9:I21)</f>
        <v>38836011.739999995</v>
      </c>
      <c r="J22" s="129"/>
      <c r="K22" s="129">
        <f>SUM(K9:K21)</f>
        <v>47780884.269999996</v>
      </c>
      <c r="L22" s="129"/>
      <c r="M22" s="129">
        <f>SUM(M9:M21)</f>
        <v>12372826.299999993</v>
      </c>
      <c r="N22" s="129"/>
      <c r="O22" s="129">
        <f>SUM(O9:O21)</f>
        <v>16746977.580000002</v>
      </c>
      <c r="Q22" s="126"/>
      <c r="R22" s="126"/>
      <c r="S22" s="127"/>
    </row>
    <row r="23" spans="1:22" ht="25.5" customHeight="1" x14ac:dyDescent="0.45">
      <c r="A23" s="138" t="s">
        <v>122</v>
      </c>
      <c r="I23" s="129"/>
      <c r="J23" s="129"/>
      <c r="K23" s="129"/>
      <c r="L23" s="129"/>
      <c r="M23" s="129"/>
      <c r="N23" s="129"/>
      <c r="O23" s="129"/>
      <c r="Q23" s="126"/>
      <c r="R23" s="126"/>
      <c r="S23" s="127"/>
    </row>
    <row r="24" spans="1:22" ht="25.5" customHeight="1" x14ac:dyDescent="0.45">
      <c r="B24" s="105" t="s">
        <v>11</v>
      </c>
      <c r="C24" s="105"/>
      <c r="D24" s="105"/>
      <c r="E24" s="105"/>
      <c r="F24" s="105"/>
      <c r="G24" s="105"/>
      <c r="H24" s="105"/>
      <c r="I24" s="139">
        <v>-10644483.32</v>
      </c>
      <c r="J24" s="140"/>
      <c r="K24" s="141">
        <v>19638263.899999999</v>
      </c>
      <c r="L24" s="140"/>
      <c r="M24" s="136">
        <v>2415678.25</v>
      </c>
      <c r="N24" s="129"/>
      <c r="O24" s="136">
        <v>303039.31</v>
      </c>
      <c r="Q24" s="126"/>
      <c r="R24" s="126"/>
      <c r="S24" s="127"/>
      <c r="V24" s="126"/>
    </row>
    <row r="25" spans="1:22" ht="25.5" customHeight="1" x14ac:dyDescent="0.45">
      <c r="B25" s="105" t="s">
        <v>13</v>
      </c>
      <c r="C25" s="105"/>
      <c r="D25" s="105"/>
      <c r="E25" s="105"/>
      <c r="F25" s="105"/>
      <c r="G25" s="105"/>
      <c r="H25" s="105"/>
      <c r="I25" s="133">
        <v>-5207089.04</v>
      </c>
      <c r="J25" s="129"/>
      <c r="K25" s="141">
        <v>-33276485.190000001</v>
      </c>
      <c r="L25" s="129"/>
      <c r="M25" s="136">
        <v>63808.180000001565</v>
      </c>
      <c r="N25" s="129"/>
      <c r="O25" s="136">
        <v>-423196.75</v>
      </c>
      <c r="Q25" s="126"/>
      <c r="R25" s="126"/>
      <c r="S25" s="127"/>
      <c r="V25" s="126"/>
    </row>
    <row r="26" spans="1:22" ht="25.5" customHeight="1" x14ac:dyDescent="0.45">
      <c r="B26" s="105" t="s">
        <v>24</v>
      </c>
      <c r="C26" s="105"/>
      <c r="D26" s="105"/>
      <c r="E26" s="105"/>
      <c r="F26" s="105"/>
      <c r="G26" s="105"/>
      <c r="H26" s="105"/>
      <c r="I26" s="133">
        <v>-20080.22</v>
      </c>
      <c r="J26" s="129"/>
      <c r="K26" s="141">
        <v>150209.91</v>
      </c>
      <c r="L26" s="129"/>
      <c r="M26" s="129">
        <v>0</v>
      </c>
      <c r="N26" s="129"/>
      <c r="O26" s="136">
        <v>150000</v>
      </c>
      <c r="Q26" s="126"/>
      <c r="R26" s="126"/>
      <c r="S26" s="127"/>
      <c r="V26" s="126"/>
    </row>
    <row r="27" spans="1:22" ht="25.5" customHeight="1" x14ac:dyDescent="0.45">
      <c r="B27" s="105" t="s">
        <v>31</v>
      </c>
      <c r="C27" s="105"/>
      <c r="D27" s="105"/>
      <c r="E27" s="105"/>
      <c r="F27" s="105"/>
      <c r="G27" s="105"/>
      <c r="H27" s="105"/>
      <c r="I27" s="133">
        <v>25390074.370000001</v>
      </c>
      <c r="J27" s="142"/>
      <c r="K27" s="141">
        <v>50488643.57</v>
      </c>
      <c r="L27" s="142"/>
      <c r="M27" s="143">
        <v>-926836.22000000579</v>
      </c>
      <c r="N27" s="130"/>
      <c r="O27" s="143">
        <v>2001335.04</v>
      </c>
      <c r="Q27" s="126"/>
      <c r="R27" s="126"/>
      <c r="S27" s="127"/>
      <c r="V27" s="126"/>
    </row>
    <row r="28" spans="1:22" ht="25.5" customHeight="1" x14ac:dyDescent="0.45">
      <c r="B28" s="105" t="s">
        <v>39</v>
      </c>
      <c r="C28" s="105"/>
      <c r="D28" s="105"/>
      <c r="E28" s="105"/>
      <c r="F28" s="105"/>
      <c r="G28" s="105"/>
      <c r="H28" s="105"/>
      <c r="I28" s="144">
        <v>620936.34999999963</v>
      </c>
      <c r="J28" s="142"/>
      <c r="K28" s="137">
        <v>469394.86</v>
      </c>
      <c r="L28" s="142"/>
      <c r="M28" s="145">
        <v>95381.100000000093</v>
      </c>
      <c r="N28" s="130"/>
      <c r="O28" s="137">
        <v>55753.26</v>
      </c>
      <c r="Q28" s="126"/>
      <c r="R28" s="126"/>
      <c r="S28" s="127"/>
      <c r="V28" s="126"/>
    </row>
    <row r="29" spans="1:22" ht="25.5" customHeight="1" x14ac:dyDescent="0.45">
      <c r="A29" s="146" t="s">
        <v>123</v>
      </c>
      <c r="B29" s="146"/>
      <c r="C29" s="146"/>
      <c r="D29" s="131"/>
      <c r="E29" s="131"/>
      <c r="F29" s="131"/>
      <c r="G29" s="131"/>
      <c r="H29" s="131"/>
      <c r="I29" s="129">
        <f>SUM(I22:I28)</f>
        <v>48975369.880000003</v>
      </c>
      <c r="J29" s="129"/>
      <c r="K29" s="129">
        <f>SUM(K22:K28)</f>
        <v>85250911.319999978</v>
      </c>
      <c r="L29" s="129"/>
      <c r="M29" s="129">
        <f>SUM(M22:M28)</f>
        <v>14020857.609999988</v>
      </c>
      <c r="N29" s="129"/>
      <c r="O29" s="129">
        <f>SUM(O22:O28)</f>
        <v>18833908.440000001</v>
      </c>
      <c r="Q29" s="126"/>
      <c r="R29" s="126"/>
      <c r="S29" s="127"/>
      <c r="V29" s="126"/>
    </row>
    <row r="30" spans="1:22" ht="25.5" customHeight="1" x14ac:dyDescent="0.45">
      <c r="B30" s="128" t="s">
        <v>124</v>
      </c>
      <c r="C30" s="128"/>
      <c r="D30" s="128"/>
      <c r="E30" s="128"/>
      <c r="F30" s="105"/>
      <c r="G30" s="147"/>
      <c r="H30" s="147"/>
      <c r="I30" s="137">
        <v>-201431.01</v>
      </c>
      <c r="J30" s="129"/>
      <c r="K30" s="137">
        <v>-1210233.6299999999</v>
      </c>
      <c r="L30" s="129"/>
      <c r="M30" s="137">
        <v>-37364.9</v>
      </c>
      <c r="N30" s="129"/>
      <c r="O30" s="137">
        <v>-30258.080000000002</v>
      </c>
      <c r="Q30" s="126"/>
      <c r="R30" s="126"/>
      <c r="S30" s="127"/>
      <c r="V30" s="126"/>
    </row>
    <row r="31" spans="1:22" ht="25.5" customHeight="1" x14ac:dyDescent="0.45">
      <c r="C31" s="105" t="s">
        <v>125</v>
      </c>
      <c r="E31" s="148"/>
      <c r="F31" s="148"/>
      <c r="G31" s="148"/>
      <c r="H31" s="148"/>
      <c r="I31" s="137">
        <f>SUM(I29:I30)</f>
        <v>48773938.870000005</v>
      </c>
      <c r="J31" s="130"/>
      <c r="K31" s="137">
        <f>SUM(K29:K30)</f>
        <v>84040677.689999983</v>
      </c>
      <c r="L31" s="129"/>
      <c r="M31" s="137">
        <f>SUM(M29:M30)</f>
        <v>13983492.709999988</v>
      </c>
      <c r="N31" s="129"/>
      <c r="O31" s="137">
        <f>SUM(O29:O30)</f>
        <v>18803650.360000003</v>
      </c>
      <c r="Q31" s="126"/>
      <c r="R31" s="126"/>
      <c r="S31" s="127"/>
      <c r="V31" s="126"/>
    </row>
    <row r="32" spans="1:22" ht="25.5" customHeight="1" x14ac:dyDescent="0.45">
      <c r="C32" s="105"/>
      <c r="E32" s="148"/>
      <c r="F32" s="148"/>
      <c r="G32" s="148"/>
      <c r="H32" s="148"/>
      <c r="I32" s="130"/>
      <c r="J32" s="130"/>
      <c r="K32" s="130"/>
      <c r="L32" s="129"/>
      <c r="M32" s="130"/>
      <c r="N32" s="129"/>
      <c r="O32" s="130"/>
      <c r="Q32" s="126"/>
      <c r="R32" s="126"/>
      <c r="S32" s="127"/>
    </row>
    <row r="33" spans="1:28" ht="25.5" customHeight="1" x14ac:dyDescent="0.45">
      <c r="B33" s="148"/>
      <c r="C33" s="148"/>
      <c r="D33" s="148"/>
      <c r="E33" s="148"/>
      <c r="F33" s="148"/>
      <c r="G33" s="148"/>
      <c r="H33" s="148"/>
      <c r="I33" s="149"/>
      <c r="J33" s="149"/>
      <c r="K33" s="149"/>
      <c r="L33" s="149"/>
      <c r="M33" s="149"/>
      <c r="N33" s="149"/>
      <c r="O33" s="149"/>
      <c r="Q33" s="126"/>
      <c r="R33" s="126"/>
      <c r="S33" s="127"/>
    </row>
    <row r="34" spans="1:28" ht="25.5" customHeight="1" x14ac:dyDescent="0.45">
      <c r="B34" s="148"/>
      <c r="C34" s="148"/>
      <c r="D34" s="148"/>
      <c r="E34" s="148"/>
      <c r="F34" s="148"/>
      <c r="G34" s="148"/>
      <c r="H34" s="148"/>
      <c r="I34" s="150"/>
      <c r="J34" s="149"/>
      <c r="K34" s="149"/>
      <c r="L34" s="149"/>
      <c r="M34" s="150"/>
      <c r="N34" s="149"/>
      <c r="O34" s="149"/>
      <c r="Q34" s="126"/>
      <c r="R34" s="126"/>
      <c r="S34" s="127"/>
    </row>
    <row r="35" spans="1:28" s="46" customFormat="1" ht="24.6" customHeight="1" x14ac:dyDescent="0.45">
      <c r="A35" s="87" t="s">
        <v>27</v>
      </c>
      <c r="D35" s="47"/>
      <c r="E35" s="47"/>
      <c r="I35" s="48"/>
      <c r="J35" s="48"/>
      <c r="K35" s="48"/>
      <c r="L35" s="47"/>
      <c r="N35" s="47"/>
      <c r="O35" s="48"/>
      <c r="P35" s="50"/>
      <c r="Q35" s="48"/>
      <c r="T35" s="5"/>
      <c r="U35" s="5"/>
      <c r="V35" s="5"/>
      <c r="W35" s="5"/>
      <c r="X35" s="5"/>
      <c r="Y35" s="5"/>
      <c r="Z35" s="5"/>
      <c r="AA35" s="5"/>
      <c r="AB35" s="5"/>
    </row>
    <row r="36" spans="1:28" s="23" customFormat="1" ht="24.6" customHeight="1" x14ac:dyDescent="0.45">
      <c r="A36" s="16"/>
      <c r="I36" s="2"/>
      <c r="J36" s="2"/>
      <c r="K36" s="2"/>
      <c r="L36" s="151"/>
      <c r="N36" s="21"/>
      <c r="O36" s="2"/>
      <c r="P36" s="2"/>
      <c r="Q36" s="2"/>
      <c r="S36" s="2"/>
      <c r="T36" s="5"/>
      <c r="U36" s="5"/>
      <c r="V36" s="5"/>
      <c r="W36" s="5"/>
      <c r="X36" s="5"/>
      <c r="Y36" s="5"/>
      <c r="Z36" s="5"/>
      <c r="AA36" s="5"/>
      <c r="AB36" s="5"/>
    </row>
    <row r="37" spans="1:28" ht="25.5" customHeight="1" x14ac:dyDescent="0.5">
      <c r="A37" s="51" t="str">
        <f>+A1</f>
        <v>บริษัท เดนทัล คอร์ปอเรชั่น จำกัด (มหาชน) และบริษัทย่อย</v>
      </c>
      <c r="I37" s="48"/>
      <c r="J37" s="48"/>
      <c r="K37" s="48"/>
      <c r="L37" s="48"/>
      <c r="M37" s="48"/>
      <c r="N37" s="48"/>
      <c r="O37" s="48"/>
      <c r="Q37" s="126"/>
      <c r="R37" s="126"/>
    </row>
    <row r="38" spans="1:28" ht="25.5" customHeight="1" x14ac:dyDescent="0.5">
      <c r="A38" s="51" t="s">
        <v>109</v>
      </c>
      <c r="I38" s="48"/>
      <c r="J38" s="48"/>
      <c r="K38" s="48"/>
      <c r="L38" s="48"/>
      <c r="M38" s="48"/>
      <c r="N38" s="48"/>
      <c r="O38" s="48"/>
      <c r="Q38" s="126"/>
      <c r="R38" s="126"/>
    </row>
    <row r="39" spans="1:28" ht="25.5" customHeight="1" x14ac:dyDescent="0.5">
      <c r="A39" s="88" t="str">
        <f>+A3</f>
        <v>สำหรับงวด 3 เดือน สิ้นสุดวันที่ 31 มีนาคม 2567 (ยังไม่ได้ตรวจสอบ/สอบทานแล้ว)</v>
      </c>
      <c r="I39" s="150"/>
      <c r="J39" s="48"/>
      <c r="K39" s="48"/>
      <c r="L39" s="48"/>
      <c r="M39" s="48"/>
      <c r="N39" s="48"/>
      <c r="O39" s="48"/>
      <c r="Q39" s="126"/>
      <c r="R39" s="126"/>
    </row>
    <row r="40" spans="1:28" ht="25.5" customHeight="1" x14ac:dyDescent="0.5">
      <c r="A40" s="88"/>
      <c r="I40" s="150"/>
      <c r="J40" s="48"/>
      <c r="K40" s="48"/>
      <c r="L40" s="48"/>
      <c r="M40" s="48"/>
      <c r="N40" s="48"/>
      <c r="O40" s="48"/>
      <c r="Q40" s="126"/>
      <c r="R40" s="126"/>
    </row>
    <row r="41" spans="1:28" ht="25.5" customHeight="1" x14ac:dyDescent="0.5">
      <c r="A41" s="88"/>
      <c r="I41" s="150"/>
      <c r="J41" s="48"/>
      <c r="K41" s="48"/>
      <c r="L41" s="48"/>
      <c r="M41" s="48"/>
      <c r="N41" s="48"/>
      <c r="O41" s="207" t="s">
        <v>157</v>
      </c>
      <c r="Q41" s="126"/>
      <c r="R41" s="126"/>
    </row>
    <row r="42" spans="1:28" ht="25.5" customHeight="1" x14ac:dyDescent="0.45">
      <c r="I42" s="213" t="s">
        <v>155</v>
      </c>
      <c r="J42" s="213"/>
      <c r="K42" s="213"/>
      <c r="L42" s="97"/>
      <c r="M42" s="213" t="s">
        <v>154</v>
      </c>
      <c r="N42" s="213"/>
      <c r="O42" s="213"/>
      <c r="Q42" s="126"/>
      <c r="R42" s="126"/>
    </row>
    <row r="43" spans="1:28" ht="25.5" customHeight="1" x14ac:dyDescent="0.45">
      <c r="I43" s="180" t="s">
        <v>126</v>
      </c>
      <c r="J43" s="181"/>
      <c r="K43" s="180" t="s">
        <v>127</v>
      </c>
      <c r="L43" s="97"/>
      <c r="M43" s="180" t="s">
        <v>126</v>
      </c>
      <c r="N43" s="181"/>
      <c r="O43" s="180" t="s">
        <v>127</v>
      </c>
      <c r="Q43" s="126"/>
      <c r="R43" s="126"/>
    </row>
    <row r="44" spans="1:28" ht="25.5" customHeight="1" x14ac:dyDescent="0.45">
      <c r="A44" s="108" t="s">
        <v>128</v>
      </c>
      <c r="I44" s="48"/>
      <c r="J44" s="48"/>
      <c r="K44" s="48"/>
      <c r="L44" s="48"/>
      <c r="M44" s="48"/>
      <c r="N44" s="48"/>
      <c r="O44" s="48"/>
      <c r="Q44" s="126"/>
      <c r="R44" s="126"/>
    </row>
    <row r="45" spans="1:28" ht="25.5" customHeight="1" x14ac:dyDescent="0.45">
      <c r="B45" s="7" t="s">
        <v>129</v>
      </c>
      <c r="F45" s="102"/>
      <c r="G45" s="69"/>
      <c r="H45" s="69"/>
      <c r="I45" s="152">
        <v>-2368.5</v>
      </c>
      <c r="J45" s="152"/>
      <c r="K45" s="152">
        <v>-1047.22</v>
      </c>
      <c r="L45" s="48"/>
      <c r="M45" s="152">
        <v>0</v>
      </c>
      <c r="N45" s="48"/>
      <c r="O45" s="152">
        <v>0</v>
      </c>
      <c r="Q45" s="126"/>
      <c r="R45" s="126"/>
      <c r="V45" s="63"/>
    </row>
    <row r="46" spans="1:28" ht="25.5" customHeight="1" x14ac:dyDescent="0.45">
      <c r="B46" s="7" t="s">
        <v>130</v>
      </c>
      <c r="F46" s="102"/>
      <c r="G46" s="69"/>
      <c r="H46" s="69"/>
      <c r="I46" s="152">
        <v>7500</v>
      </c>
      <c r="J46" s="152"/>
      <c r="K46" s="152">
        <v>0</v>
      </c>
      <c r="L46" s="48"/>
      <c r="M46" s="152">
        <v>7500</v>
      </c>
      <c r="N46" s="48"/>
      <c r="O46" s="152">
        <v>0</v>
      </c>
      <c r="Q46" s="126"/>
      <c r="R46" s="126"/>
      <c r="S46" s="63"/>
      <c r="V46" s="63"/>
    </row>
    <row r="47" spans="1:28" ht="25.5" customHeight="1" x14ac:dyDescent="0.45">
      <c r="B47" s="153" t="s">
        <v>131</v>
      </c>
      <c r="C47" s="153"/>
      <c r="D47" s="153"/>
      <c r="E47" s="153"/>
      <c r="F47" s="102"/>
      <c r="G47" s="147"/>
      <c r="H47" s="147"/>
      <c r="I47" s="154">
        <v>-2240030.33</v>
      </c>
      <c r="J47" s="152"/>
      <c r="K47" s="154">
        <v>-3117581.7</v>
      </c>
      <c r="L47" s="48"/>
      <c r="M47" s="155">
        <v>-824435.42</v>
      </c>
      <c r="N47" s="48"/>
      <c r="O47" s="155">
        <v>-2182420.9700000002</v>
      </c>
      <c r="Q47" s="126"/>
      <c r="R47" s="126"/>
      <c r="S47" s="63"/>
      <c r="V47" s="63"/>
    </row>
    <row r="48" spans="1:28" ht="25.5" customHeight="1" x14ac:dyDescent="0.45">
      <c r="B48" s="153" t="s">
        <v>132</v>
      </c>
      <c r="C48" s="153"/>
      <c r="D48" s="153"/>
      <c r="E48" s="153"/>
      <c r="F48" s="102"/>
      <c r="G48" s="147"/>
      <c r="H48" s="147"/>
      <c r="I48" s="152">
        <v>-11180</v>
      </c>
      <c r="J48" s="152"/>
      <c r="K48" s="154">
        <v>-58700</v>
      </c>
      <c r="L48" s="48"/>
      <c r="M48" s="152">
        <v>0</v>
      </c>
      <c r="N48" s="48"/>
      <c r="O48" s="152">
        <v>0</v>
      </c>
      <c r="Q48" s="126"/>
      <c r="R48" s="126"/>
      <c r="S48" s="63"/>
      <c r="V48" s="63"/>
    </row>
    <row r="49" spans="1:22" ht="25.5" customHeight="1" x14ac:dyDescent="0.45">
      <c r="B49" s="153" t="s">
        <v>133</v>
      </c>
      <c r="C49" s="153"/>
      <c r="D49" s="153"/>
      <c r="E49" s="153"/>
      <c r="F49" s="153"/>
      <c r="G49" s="153"/>
      <c r="H49" s="153"/>
      <c r="I49" s="152"/>
      <c r="J49" s="152"/>
      <c r="K49" s="152"/>
      <c r="L49" s="48"/>
      <c r="N49" s="48"/>
      <c r="O49" s="152"/>
      <c r="R49" s="126"/>
      <c r="V49" s="63"/>
    </row>
    <row r="50" spans="1:22" ht="25.5" customHeight="1" x14ac:dyDescent="0.45">
      <c r="C50" s="153" t="s">
        <v>134</v>
      </c>
      <c r="D50" s="153"/>
      <c r="E50" s="153"/>
      <c r="F50" s="153"/>
      <c r="G50" s="153"/>
      <c r="H50" s="153"/>
      <c r="I50" s="152">
        <v>0</v>
      </c>
      <c r="J50" s="152"/>
      <c r="K50" s="152">
        <v>0</v>
      </c>
      <c r="L50" s="48"/>
      <c r="M50" s="152">
        <v>0</v>
      </c>
      <c r="N50" s="48"/>
      <c r="O50" s="152">
        <v>17000000</v>
      </c>
      <c r="Q50" s="126"/>
      <c r="R50" s="126"/>
      <c r="S50" s="63"/>
      <c r="V50" s="63"/>
    </row>
    <row r="51" spans="1:22" ht="25.5" customHeight="1" x14ac:dyDescent="0.45">
      <c r="B51" s="153" t="s">
        <v>63</v>
      </c>
      <c r="C51" s="153"/>
      <c r="D51" s="153"/>
      <c r="E51" s="153"/>
      <c r="F51" s="153"/>
      <c r="G51" s="153"/>
      <c r="H51" s="153"/>
      <c r="I51" s="152">
        <v>0</v>
      </c>
      <c r="J51" s="152"/>
      <c r="K51" s="152">
        <v>0</v>
      </c>
      <c r="L51" s="48"/>
      <c r="M51" s="152">
        <v>6999300</v>
      </c>
      <c r="N51" s="48"/>
      <c r="O51" s="152">
        <v>7999200</v>
      </c>
      <c r="Q51" s="126"/>
      <c r="R51" s="126"/>
      <c r="S51" s="63"/>
      <c r="V51" s="63"/>
    </row>
    <row r="52" spans="1:22" ht="25.5" customHeight="1" x14ac:dyDescent="0.45">
      <c r="B52" s="128" t="s">
        <v>135</v>
      </c>
      <c r="C52" s="128"/>
      <c r="D52" s="131"/>
      <c r="E52" s="131"/>
      <c r="F52" s="102"/>
      <c r="G52" s="132"/>
      <c r="H52" s="132"/>
      <c r="I52" s="152">
        <v>33885.919999999998</v>
      </c>
      <c r="J52" s="129"/>
      <c r="K52" s="129">
        <v>2564.71</v>
      </c>
      <c r="L52" s="129"/>
      <c r="M52" s="129">
        <v>1563.6699999999255</v>
      </c>
      <c r="N52" s="129"/>
      <c r="O52" s="129">
        <v>537036.85</v>
      </c>
      <c r="Q52" s="126"/>
      <c r="R52" s="126"/>
      <c r="S52" s="63"/>
      <c r="V52" s="63"/>
    </row>
    <row r="53" spans="1:22" ht="25.5" customHeight="1" x14ac:dyDescent="0.45">
      <c r="C53" s="128" t="s">
        <v>136</v>
      </c>
      <c r="D53" s="148"/>
      <c r="E53" s="148"/>
      <c r="F53" s="148"/>
      <c r="G53" s="148"/>
      <c r="H53" s="148"/>
      <c r="I53" s="156">
        <f>SUM(I45:I52)</f>
        <v>-2212192.91</v>
      </c>
      <c r="J53" s="157"/>
      <c r="K53" s="156">
        <f>SUM(K45:K52)</f>
        <v>-3174764.2100000004</v>
      </c>
      <c r="L53" s="48"/>
      <c r="M53" s="156">
        <f>SUM(M45:M52)</f>
        <v>6183928.25</v>
      </c>
      <c r="N53" s="48"/>
      <c r="O53" s="156">
        <f>SUM(O45:O52)</f>
        <v>23353815.880000003</v>
      </c>
      <c r="Q53" s="126"/>
      <c r="R53" s="126"/>
      <c r="S53" s="63"/>
    </row>
    <row r="54" spans="1:22" ht="25.5" customHeight="1" x14ac:dyDescent="0.45">
      <c r="A54" s="108" t="s">
        <v>137</v>
      </c>
      <c r="I54" s="150"/>
      <c r="J54" s="48"/>
      <c r="K54" s="152"/>
      <c r="L54" s="48"/>
      <c r="M54" s="102"/>
      <c r="N54" s="48"/>
      <c r="O54" s="152"/>
    </row>
    <row r="55" spans="1:22" ht="25.5" customHeight="1" x14ac:dyDescent="0.45">
      <c r="B55" s="105" t="s">
        <v>138</v>
      </c>
      <c r="C55" s="105"/>
      <c r="I55" s="154">
        <v>-13737306.280000001</v>
      </c>
      <c r="J55" s="152"/>
      <c r="K55" s="152">
        <v>-26361658.609999999</v>
      </c>
      <c r="L55" s="48"/>
      <c r="M55" s="152">
        <v>0</v>
      </c>
      <c r="N55" s="48"/>
      <c r="O55" s="152">
        <v>0</v>
      </c>
      <c r="Q55" s="126"/>
      <c r="R55" s="126"/>
      <c r="S55" s="63"/>
      <c r="V55" s="126"/>
    </row>
    <row r="56" spans="1:22" ht="25.5" customHeight="1" x14ac:dyDescent="0.45">
      <c r="B56" s="158" t="s">
        <v>139</v>
      </c>
      <c r="C56" s="158"/>
      <c r="I56" s="152">
        <v>-19235559.560000002</v>
      </c>
      <c r="J56" s="152"/>
      <c r="K56" s="152">
        <v>-24260626.699999999</v>
      </c>
      <c r="L56" s="48"/>
      <c r="M56" s="152">
        <v>-7239000</v>
      </c>
      <c r="N56" s="48"/>
      <c r="O56" s="152">
        <v>-24260626.699999999</v>
      </c>
      <c r="Q56" s="126"/>
      <c r="R56" s="126"/>
      <c r="S56" s="63"/>
      <c r="V56" s="126"/>
    </row>
    <row r="57" spans="1:22" ht="25.5" customHeight="1" x14ac:dyDescent="0.45">
      <c r="B57" s="7" t="s">
        <v>140</v>
      </c>
      <c r="F57" s="102"/>
      <c r="G57" s="69"/>
      <c r="H57" s="69"/>
      <c r="I57" s="152">
        <v>-1743299.52</v>
      </c>
      <c r="J57" s="152"/>
      <c r="K57" s="152">
        <v>-1209687.43</v>
      </c>
      <c r="L57" s="48"/>
      <c r="M57" s="152">
        <v>-1722942.7099999988</v>
      </c>
      <c r="N57" s="48"/>
      <c r="O57" s="129">
        <v>-1180929.77</v>
      </c>
      <c r="Q57" s="126"/>
      <c r="R57" s="126"/>
      <c r="S57" s="63"/>
      <c r="V57" s="126"/>
    </row>
    <row r="58" spans="1:22" ht="25.5" customHeight="1" x14ac:dyDescent="0.45">
      <c r="B58" s="153" t="s">
        <v>141</v>
      </c>
      <c r="I58" s="152"/>
      <c r="J58" s="152"/>
      <c r="K58" s="152"/>
      <c r="L58" s="48"/>
      <c r="M58" s="152"/>
      <c r="N58" s="48"/>
      <c r="O58" s="152"/>
      <c r="Q58" s="126"/>
      <c r="R58" s="126"/>
      <c r="S58" s="63"/>
    </row>
    <row r="59" spans="1:22" ht="25.5" customHeight="1" x14ac:dyDescent="0.45">
      <c r="B59" s="153"/>
      <c r="C59" s="7" t="s">
        <v>142</v>
      </c>
      <c r="D59" s="153"/>
      <c r="E59" s="153"/>
      <c r="F59" s="153"/>
      <c r="G59" s="153"/>
      <c r="H59" s="153"/>
      <c r="I59" s="152">
        <v>-700</v>
      </c>
      <c r="J59" s="152"/>
      <c r="K59" s="152">
        <v>-500</v>
      </c>
      <c r="L59" s="48"/>
      <c r="M59" s="117">
        <v>0</v>
      </c>
      <c r="N59" s="48"/>
      <c r="O59" s="152">
        <v>0</v>
      </c>
      <c r="Q59" s="126"/>
      <c r="R59" s="126"/>
      <c r="S59" s="63"/>
    </row>
    <row r="60" spans="1:22" ht="25.5" customHeight="1" x14ac:dyDescent="0.45">
      <c r="A60" s="108"/>
      <c r="B60" s="105" t="s">
        <v>143</v>
      </c>
      <c r="C60" s="105"/>
      <c r="F60" s="102"/>
      <c r="G60" s="69"/>
      <c r="H60" s="69"/>
      <c r="I60" s="152">
        <v>-3941435.4599999995</v>
      </c>
      <c r="J60" s="48"/>
      <c r="K60" s="129">
        <v>-5001251.32</v>
      </c>
      <c r="L60" s="129"/>
      <c r="M60" s="129">
        <v>-264164.3</v>
      </c>
      <c r="N60" s="129"/>
      <c r="O60" s="129">
        <v>-1580954.37</v>
      </c>
      <c r="Q60" s="126"/>
      <c r="R60" s="126"/>
      <c r="S60" s="63"/>
    </row>
    <row r="61" spans="1:22" ht="25.5" customHeight="1" x14ac:dyDescent="0.45">
      <c r="C61" s="105" t="s">
        <v>144</v>
      </c>
      <c r="D61" s="148"/>
      <c r="E61" s="148"/>
      <c r="F61" s="148"/>
      <c r="G61" s="148"/>
      <c r="H61" s="148"/>
      <c r="I61" s="156">
        <f>SUM(I55:I60)</f>
        <v>-38658300.820000008</v>
      </c>
      <c r="J61" s="157"/>
      <c r="K61" s="156">
        <f>SUM(K55:K60)</f>
        <v>-56833724.060000002</v>
      </c>
      <c r="L61" s="48"/>
      <c r="M61" s="156">
        <f>SUM(M55:M60)</f>
        <v>-9226107.0099999998</v>
      </c>
      <c r="N61" s="48"/>
      <c r="O61" s="156">
        <f>SUM(O55:O60)</f>
        <v>-27022510.84</v>
      </c>
      <c r="Q61" s="126"/>
      <c r="R61" s="126"/>
      <c r="S61" s="63"/>
    </row>
    <row r="62" spans="1:22" ht="25.5" customHeight="1" x14ac:dyDescent="0.45">
      <c r="A62" s="108" t="s">
        <v>145</v>
      </c>
      <c r="I62" s="63">
        <f>I61+I53+I31</f>
        <v>7903445.1400000006</v>
      </c>
      <c r="J62" s="63"/>
      <c r="K62" s="63">
        <f>K61+K53+K31</f>
        <v>24032189.419999979</v>
      </c>
      <c r="M62" s="63">
        <f>M61+M53+M31</f>
        <v>10941313.949999988</v>
      </c>
      <c r="N62" s="102"/>
      <c r="O62" s="63">
        <f>O61+O53+O31</f>
        <v>15134955.400000006</v>
      </c>
      <c r="Q62" s="126"/>
      <c r="R62" s="126"/>
      <c r="S62" s="63"/>
    </row>
    <row r="63" spans="1:22" ht="25.5" customHeight="1" x14ac:dyDescent="0.45">
      <c r="A63" s="153" t="s">
        <v>146</v>
      </c>
      <c r="I63" s="159">
        <f>BS!L12</f>
        <v>48971020.299999997</v>
      </c>
      <c r="J63" s="159"/>
      <c r="K63" s="159">
        <v>57959474.079999998</v>
      </c>
      <c r="M63" s="159">
        <f>BS!P12</f>
        <v>9985864.6799999997</v>
      </c>
      <c r="O63" s="63">
        <v>18189649.859999999</v>
      </c>
      <c r="Q63" s="126"/>
      <c r="R63" s="126"/>
      <c r="S63" s="63"/>
    </row>
    <row r="64" spans="1:22" ht="25.5" customHeight="1" thickBot="1" x14ac:dyDescent="0.5">
      <c r="A64" s="153" t="s">
        <v>147</v>
      </c>
      <c r="I64" s="160">
        <f>SUM(I62:I63)</f>
        <v>56874465.439999998</v>
      </c>
      <c r="J64" s="63"/>
      <c r="K64" s="160">
        <f>SUM(K62:K63)</f>
        <v>81991663.49999997</v>
      </c>
      <c r="M64" s="160">
        <f>SUM(M62:M63)</f>
        <v>20927178.629999988</v>
      </c>
      <c r="O64" s="160">
        <f>SUM(O62:O63)</f>
        <v>33324605.260000005</v>
      </c>
      <c r="Q64" s="126"/>
      <c r="R64" s="126"/>
      <c r="S64" s="63"/>
    </row>
    <row r="65" spans="1:19" ht="25.5" customHeight="1" thickTop="1" x14ac:dyDescent="0.45">
      <c r="A65" s="153"/>
      <c r="I65" s="63"/>
      <c r="J65" s="63"/>
      <c r="K65" s="63"/>
      <c r="M65" s="63"/>
      <c r="O65" s="63"/>
      <c r="S65" s="63"/>
    </row>
    <row r="66" spans="1:19" ht="25.5" customHeight="1" x14ac:dyDescent="0.45">
      <c r="A66" s="204" t="s">
        <v>150</v>
      </c>
      <c r="B66" s="204"/>
      <c r="I66" s="63"/>
      <c r="J66" s="63"/>
      <c r="K66" s="63"/>
      <c r="M66" s="63"/>
      <c r="O66" s="63"/>
      <c r="S66" s="63"/>
    </row>
    <row r="67" spans="1:19" ht="25.5" customHeight="1" x14ac:dyDescent="0.45">
      <c r="A67" s="205"/>
      <c r="B67" s="206" t="s">
        <v>151</v>
      </c>
      <c r="I67" s="63">
        <v>1058851.48</v>
      </c>
      <c r="J67" s="63"/>
      <c r="K67" s="63">
        <v>0</v>
      </c>
      <c r="M67" s="63">
        <v>384599.48</v>
      </c>
      <c r="O67" s="63">
        <v>0</v>
      </c>
      <c r="S67" s="63"/>
    </row>
    <row r="68" spans="1:19" ht="25.5" customHeight="1" x14ac:dyDescent="0.45">
      <c r="A68" s="153"/>
      <c r="I68" s="63"/>
      <c r="J68" s="63"/>
      <c r="K68" s="63"/>
      <c r="M68" s="63"/>
      <c r="O68" s="63"/>
      <c r="S68" s="63"/>
    </row>
    <row r="69" spans="1:19" ht="25.5" customHeight="1" x14ac:dyDescent="0.45">
      <c r="A69" s="153"/>
      <c r="I69" s="63"/>
      <c r="J69" s="63"/>
      <c r="K69" s="63"/>
      <c r="M69" s="63"/>
      <c r="O69" s="63"/>
      <c r="S69" s="63"/>
    </row>
    <row r="70" spans="1:19" ht="25.5" customHeight="1" x14ac:dyDescent="0.45">
      <c r="I70" s="63"/>
      <c r="J70" s="63"/>
      <c r="K70" s="63"/>
      <c r="M70" s="63"/>
      <c r="O70" s="63"/>
      <c r="S70" s="63"/>
    </row>
    <row r="71" spans="1:19" ht="24.6" customHeight="1" x14ac:dyDescent="0.45">
      <c r="A71" s="87" t="s">
        <v>27</v>
      </c>
      <c r="I71" s="63"/>
      <c r="J71" s="63"/>
      <c r="K71" s="63"/>
      <c r="M71" s="63"/>
      <c r="O71" s="63"/>
      <c r="S71" s="63"/>
    </row>
    <row r="72" spans="1:19" ht="24" customHeight="1" x14ac:dyDescent="0.45">
      <c r="N72" s="117"/>
      <c r="O72" s="117"/>
    </row>
    <row r="79" spans="1:19" x14ac:dyDescent="0.45">
      <c r="I79" s="161">
        <f>+BS!J12</f>
        <v>56874465.439999998</v>
      </c>
      <c r="J79" s="161"/>
      <c r="K79" s="161"/>
      <c r="L79" s="161"/>
      <c r="M79" s="161">
        <f>+BS!N12</f>
        <v>20927178.629999999</v>
      </c>
    </row>
    <row r="80" spans="1:19" x14ac:dyDescent="0.45">
      <c r="I80" s="162">
        <f>I64-I79</f>
        <v>0</v>
      </c>
      <c r="J80" s="163"/>
      <c r="K80" s="163"/>
      <c r="L80" s="163"/>
      <c r="M80" s="162">
        <f>+M64-M79</f>
        <v>0</v>
      </c>
    </row>
    <row r="81" spans="9:18" x14ac:dyDescent="0.45">
      <c r="I81" s="48"/>
      <c r="J81" s="48"/>
      <c r="K81" s="48"/>
      <c r="L81" s="48"/>
      <c r="M81" s="48"/>
    </row>
    <row r="84" spans="9:18" ht="24" customHeight="1" x14ac:dyDescent="0.45"/>
    <row r="85" spans="9:18" ht="24" customHeight="1" x14ac:dyDescent="0.45"/>
    <row r="92" spans="9:18" ht="24" customHeight="1" x14ac:dyDescent="0.45">
      <c r="R92" s="148"/>
    </row>
  </sheetData>
  <mergeCells count="4">
    <mergeCell ref="I6:K6"/>
    <mergeCell ref="M6:O6"/>
    <mergeCell ref="I42:K42"/>
    <mergeCell ref="M42:O42"/>
  </mergeCells>
  <pageMargins left="0.70866141732283472" right="0.35433070866141736" top="0.74803149606299213" bottom="0.74803149606299213" header="0.31496062992125984" footer="0.31496062992125984"/>
  <pageSetup paperSize="9" scale="76" orientation="portrait" r:id="rId1"/>
  <rowBreaks count="1" manualBreakCount="1">
    <brk id="36" max="1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A568167892CC42950BA96FCD6C1D07" ma:contentTypeVersion="9" ma:contentTypeDescription="Create a new document." ma:contentTypeScope="" ma:versionID="cb94c96efd77fe90f77ff020a2b24f12">
  <xsd:schema xmlns:xsd="http://www.w3.org/2001/XMLSchema" xmlns:xs="http://www.w3.org/2001/XMLSchema" xmlns:p="http://schemas.microsoft.com/office/2006/metadata/properties" xmlns:ns2="d060daef-6205-43d1-b31d-4dd2c163d53d" xmlns:ns3="be28f574-2ba3-4bb6-886c-f3fb8e6d64ba" targetNamespace="http://schemas.microsoft.com/office/2006/metadata/properties" ma:root="true" ma:fieldsID="5168a830a1e16e282b55f5be3119291d" ns2:_="" ns3:_="">
    <xsd:import namespace="d060daef-6205-43d1-b31d-4dd2c163d53d"/>
    <xsd:import namespace="be28f574-2ba3-4bb6-886c-f3fb8e6d64ba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Statu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60daef-6205-43d1-b31d-4dd2c163d53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4" nillable="true" ma:displayName="Status" ma:format="Dropdown" ma:internalName="Status">
      <xsd:simpleType>
        <xsd:restriction base="dms:Choice">
          <xsd:enumeration value="เตรียมเสร็จแล้ว &gt;-&lt;"/>
          <xsd:enumeration value="กำลังทำ T^T"/>
          <xsd:enumeration value="เสร็จแล้ว (=^ ^=)"/>
          <xsd:enumeration value="ยังไม่เสร็จ (T o T)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28f574-2ba3-4bb6-886c-f3fb8e6d64b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d060daef-6205-43d1-b31d-4dd2c163d53d" xsi:nil="true"/>
    <Status xmlns="d060daef-6205-43d1-b31d-4dd2c163d53d" xsi:nil="true"/>
    <Reviewer_x0020_Sign_x002d_off xmlns="d060daef-6205-43d1-b31d-4dd2c163d53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3AA89F-F3E3-4576-9FC0-CC80EEA08F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60daef-6205-43d1-b31d-4dd2c163d53d"/>
    <ds:schemaRef ds:uri="be28f574-2ba3-4bb6-886c-f3fb8e6d64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D9ACA22-26F2-4F63-B244-98EFB25A90BA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d060daef-6205-43d1-b31d-4dd2c163d53d"/>
    <ds:schemaRef ds:uri="be28f574-2ba3-4bb6-886c-f3fb8e6d64ba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912765D-797F-46DB-8518-7B3E89A3BEB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</vt:lpstr>
      <vt:lpstr>EQ Conso</vt:lpstr>
      <vt:lpstr>CF</vt:lpstr>
      <vt:lpstr>BS!Print_Area</vt:lpstr>
      <vt:lpstr>CF!Print_Area</vt:lpstr>
      <vt:lpstr>EQ!Print_Area</vt:lpstr>
      <vt:lpstr>'EQ Conso'!Print_Area</vt:lpstr>
      <vt:lpstr>PL!Print_Area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June Nattanan</dc:creator>
  <cp:keywords/>
  <dc:description/>
  <cp:lastModifiedBy>accounting manage</cp:lastModifiedBy>
  <cp:revision/>
  <cp:lastPrinted>2024-05-09T08:49:15Z</cp:lastPrinted>
  <dcterms:created xsi:type="dcterms:W3CDTF">2024-05-03T08:05:44Z</dcterms:created>
  <dcterms:modified xsi:type="dcterms:W3CDTF">2024-05-09T08:49:23Z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0x010100A2A568167892CC42950BA96FCD6C1D07</vt:lpwstr>
  </property>
</Properties>
</file>