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(PAY-14) Q1'March24\"/>
    </mc:Choice>
  </mc:AlternateContent>
  <xr:revisionPtr revIDLastSave="0" documentId="13_ncr:1_{230B09D0-947E-48CA-96CD-9156031B12D3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 " sheetId="7" r:id="rId1"/>
    <sheet name="PL (3month) 5-6" sheetId="2" r:id="rId2"/>
    <sheet name="7CONSO(T)" sheetId="4" r:id="rId3"/>
    <sheet name="8HCW(T)" sheetId="5" r:id="rId4"/>
    <sheet name="9-10" sheetId="6" r:id="rId5"/>
  </sheets>
  <definedNames>
    <definedName name="_xlnm.Print_Area" localSheetId="0">'2-4 '!$A$1:$M$140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L65" i="2" l="1"/>
  <c r="H65" i="2"/>
  <c r="H71" i="2"/>
  <c r="H36" i="2"/>
  <c r="L36" i="2"/>
  <c r="J36" i="2"/>
  <c r="X28" i="4"/>
  <c r="V27" i="4"/>
  <c r="T28" i="4"/>
  <c r="P28" i="4"/>
  <c r="V25" i="4" l="1"/>
  <c r="O16" i="5" l="1"/>
  <c r="M16" i="5"/>
  <c r="K16" i="5"/>
  <c r="I16" i="5"/>
  <c r="G16" i="5"/>
  <c r="E16" i="5"/>
  <c r="A3" i="6" l="1"/>
  <c r="A54" i="6" s="1"/>
  <c r="A3" i="5"/>
  <c r="A3" i="4"/>
  <c r="K123" i="7"/>
  <c r="G123" i="7"/>
  <c r="E67" i="6"/>
  <c r="I67" i="6"/>
  <c r="G67" i="6"/>
  <c r="K67" i="6"/>
  <c r="K81" i="6" l="1"/>
  <c r="K27" i="6"/>
  <c r="K39" i="6" s="1"/>
  <c r="K46" i="6" s="1"/>
  <c r="G81" i="6"/>
  <c r="G27" i="6"/>
  <c r="G39" i="6" s="1"/>
  <c r="G46" i="6" s="1"/>
  <c r="O21" i="5"/>
  <c r="M21" i="5"/>
  <c r="I21" i="5"/>
  <c r="G21" i="5"/>
  <c r="E21" i="5"/>
  <c r="Q18" i="5"/>
  <c r="X31" i="4"/>
  <c r="T31" i="4"/>
  <c r="P31" i="4"/>
  <c r="N31" i="4"/>
  <c r="J31" i="4"/>
  <c r="H31" i="4"/>
  <c r="F31" i="4"/>
  <c r="Z27" i="4"/>
  <c r="L38" i="2"/>
  <c r="L15" i="2"/>
  <c r="L22" i="2" s="1"/>
  <c r="L25" i="2" s="1"/>
  <c r="H38" i="2"/>
  <c r="H15" i="2"/>
  <c r="H22" i="2" s="1"/>
  <c r="H25" i="2" s="1"/>
  <c r="A140" i="7"/>
  <c r="M123" i="7"/>
  <c r="M126" i="7" s="1"/>
  <c r="K126" i="7"/>
  <c r="I123" i="7"/>
  <c r="I126" i="7" s="1"/>
  <c r="G126" i="7"/>
  <c r="A97" i="7"/>
  <c r="A94" i="7"/>
  <c r="M84" i="7"/>
  <c r="K84" i="7"/>
  <c r="I84" i="7"/>
  <c r="G84" i="7"/>
  <c r="M72" i="7"/>
  <c r="K72" i="7"/>
  <c r="I72" i="7"/>
  <c r="G72" i="7"/>
  <c r="A50" i="7"/>
  <c r="M38" i="7"/>
  <c r="K38" i="7"/>
  <c r="I38" i="7"/>
  <c r="G38" i="7"/>
  <c r="M21" i="7"/>
  <c r="K21" i="7"/>
  <c r="I21" i="7"/>
  <c r="G21" i="7"/>
  <c r="I81" i="6"/>
  <c r="E81" i="6"/>
  <c r="A52" i="6"/>
  <c r="P22" i="4"/>
  <c r="N22" i="4"/>
  <c r="J22" i="4"/>
  <c r="H22" i="4"/>
  <c r="F22" i="4"/>
  <c r="X22" i="4"/>
  <c r="T22" i="4"/>
  <c r="F69" i="2"/>
  <c r="A54" i="2"/>
  <c r="J38" i="2"/>
  <c r="F36" i="2"/>
  <c r="F38" i="2" s="1"/>
  <c r="J15" i="2"/>
  <c r="J22" i="2" s="1"/>
  <c r="F15" i="2"/>
  <c r="F22" i="2" s="1"/>
  <c r="F25" i="2" l="1"/>
  <c r="F62" i="2" s="1"/>
  <c r="L28" i="4" s="1"/>
  <c r="V28" i="4" s="1"/>
  <c r="E10" i="6"/>
  <c r="J25" i="2"/>
  <c r="J62" i="2" s="1"/>
  <c r="J65" i="2" s="1"/>
  <c r="I10" i="6"/>
  <c r="I27" i="6" s="1"/>
  <c r="I39" i="6" s="1"/>
  <c r="I46" i="6" s="1"/>
  <c r="I83" i="6" s="1"/>
  <c r="I88" i="6" s="1"/>
  <c r="M40" i="7"/>
  <c r="M86" i="7"/>
  <c r="M128" i="7" s="1"/>
  <c r="R22" i="4"/>
  <c r="R31" i="4"/>
  <c r="I40" i="7"/>
  <c r="I86" i="7"/>
  <c r="I128" i="7" s="1"/>
  <c r="G83" i="6"/>
  <c r="G88" i="6" s="1"/>
  <c r="K83" i="6"/>
  <c r="K88" i="6" s="1"/>
  <c r="K86" i="7"/>
  <c r="K128" i="7" s="1"/>
  <c r="G86" i="7"/>
  <c r="G128" i="7" s="1"/>
  <c r="Z25" i="4"/>
  <c r="F40" i="2"/>
  <c r="F68" i="2" s="1"/>
  <c r="F71" i="2" s="1"/>
  <c r="L40" i="2"/>
  <c r="L71" i="2" s="1"/>
  <c r="H40" i="2"/>
  <c r="G40" i="7"/>
  <c r="K40" i="7"/>
  <c r="J40" i="2"/>
  <c r="E27" i="6"/>
  <c r="K19" i="5" l="1"/>
  <c r="J68" i="2"/>
  <c r="J71" i="2" s="1"/>
  <c r="E39" i="6"/>
  <c r="E46" i="6" s="1"/>
  <c r="E83" i="6" s="1"/>
  <c r="E88" i="6" s="1"/>
  <c r="L75" i="2"/>
  <c r="H75" i="2"/>
  <c r="J75" i="2"/>
  <c r="F65" i="2"/>
  <c r="F75" i="2"/>
  <c r="L31" i="4" l="1"/>
  <c r="Q19" i="5" l="1"/>
  <c r="Q21" i="5" s="1"/>
  <c r="K21" i="5"/>
  <c r="Z28" i="4"/>
  <c r="Z31" i="4" s="1"/>
  <c r="V31" i="4"/>
  <c r="L22" i="4"/>
  <c r="Q16" i="5"/>
  <c r="Z22" i="4" l="1"/>
  <c r="V22" i="4"/>
</calcChain>
</file>

<file path=xl/sharedStrings.xml><?xml version="1.0" encoding="utf-8"?>
<sst xmlns="http://schemas.openxmlformats.org/spreadsheetml/2006/main" count="397" uniqueCount="212">
  <si>
    <t>บริษัท ดับบลิวเอชเอ ยูทิลิตี้ส์ แอนด์ พาวเวอร์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</si>
  <si>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</si>
  <si>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</si>
  <si>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</si>
  <si>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</si>
  <si>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</si>
  <si>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</si>
  <si>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</si>
  <si>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</si>
  <si>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</si>
  <si>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</si>
  <si>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</si>
  <si>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</si>
  <si>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</si>
  <si>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</si>
  <si>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</si>
  <si>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</si>
  <si>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</si>
  <si>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</si>
  <si>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</si>
  <si>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</si>
  <si>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</si>
  <si>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</si>
  <si>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</si>
  <si>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</si>
  <si>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</si>
  <si>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</si>
  <si>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หุ้นกู้ที่ถึงกำหนดชำระภายในหนึ่งปี</t>
  </si>
  <si>
    <t>ชำระภายในหนึ่งปี</t>
  </si>
  <si>
    <t>ประมาณการหนี้สินจากธุรกิจน้ำที่ถึงกำหนด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</si>
  <si>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</si>
  <si>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</si>
  <si>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</si>
  <si>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</si>
  <si>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</si>
  <si>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</si>
  <si>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</si>
  <si>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</si>
  <si>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</si>
  <si>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</si>
  <si>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</si>
  <si>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</si>
  <si>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</si>
  <si>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</si>
  <si>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</si>
  <si>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</si>
  <si>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</si>
  <si>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</si>
  <si>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</si>
  <si>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</si>
  <si>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</si>
  <si>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</si>
  <si>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</si>
  <si>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</si>
  <si>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</si>
  <si>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</si>
  <si>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</si>
  <si>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</si>
  <si>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</si>
  <si>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</si>
  <si>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กำไรขั้นต้น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</si>
  <si>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</si>
  <si>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</si>
  <si>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</si>
  <si>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</si>
  <si>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กำไรขาดทุนเบ็ดเสร็จอื่น</t>
  </si>
  <si>
    <t>ในกำไรหรือขาดทุนในภายหลัง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</si>
  <si>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</si>
  <si>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</si>
  <si>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และการร่วมค้าตามวิธีส่วนได้เสีย</t>
  </si>
  <si>
    <t>รวมรายการที่จะจัดประเภทรายการใหม่เข้าไปไว้ใน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</si>
  <si>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</si>
  <si>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</si>
  <si>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</si>
  <si>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</si>
  <si>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</si>
  <si>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</si>
  <si>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</si>
  <si>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</si>
  <si>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</si>
  <si>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</si>
  <si>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</si>
  <si>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</si>
  <si>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</si>
  <si>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</si>
  <si>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</si>
  <si>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</si>
  <si>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</si>
  <si>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</si>
  <si>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</si>
  <si>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</si>
  <si>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</si>
  <si>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</si>
  <si>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</si>
  <si>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</si>
  <si>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</si>
  <si>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</si>
  <si>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</si>
  <si>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</si>
  <si>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</si>
  <si>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</si>
  <si>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</si>
  <si>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</si>
  <si>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</si>
  <si>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</si>
  <si>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</si>
  <si>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</si>
  <si>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</si>
  <si>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</si>
  <si>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</si>
  <si>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เงินปันผลที่บริษัทย่อยจ่ายให้ส่วนได้เสีย</t>
  </si>
  <si>
    <t>ที่ไม่มีอำนาจควบคุม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</si>
  <si>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</si>
  <si>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</si>
  <si>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</si>
  <si>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</si>
  <si>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</si>
  <si>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</si>
  <si>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</si>
  <si>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</si>
  <si>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</si>
  <si>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</si>
  <si>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การเปลี่ยนแปลงในมูลค่ายุติธรรมของสินทรัพย์ทางการเงิน</t>
  </si>
  <si>
    <t>รายได้ดอกเบี้ย</t>
  </si>
  <si>
    <t>รายได้เงินปันผล</t>
  </si>
  <si>
    <t xml:space="preserve">   และส่วนได้เสียในการร่วมค้า</t>
  </si>
  <si>
    <t>การเปลี่ยนแปลงในสินทรัพย์และหนี้สินดำเนินงาน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</si>
  <si>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</si>
  <si>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</si>
  <si>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</si>
  <si>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</si>
  <si>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</si>
  <si>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</si>
  <si>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</si>
  <si>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</si>
  <si>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</si>
  <si>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</si>
  <si>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</si>
  <si>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</si>
  <si>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</si>
  <si>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</si>
  <si>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</si>
  <si>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ผลกระทบจากอัตราแลกเปลี่ยนของเงินสด</t>
  </si>
  <si>
    <t>และรายการเทียบเท่าเงินสด</t>
  </si>
  <si>
    <t>รายการที่มิใช่เงินสด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</si>
  <si>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</si>
  <si>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</si>
  <si>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 xml:space="preserve">   ที่ยังไม่เกิดขึ้นจริง</t>
  </si>
  <si>
    <t xml:space="preserve">   ที่วัดมูลค่าด้วยมูลค่ายุติธรรมผ่านกำไรหรือขาดทุน</t>
  </si>
  <si>
    <t>พ.ศ. 2566</t>
  </si>
  <si>
    <t>ที่ดิน อาคาร 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</si>
  <si>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</si>
  <si>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</si>
  <si>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>______________________________กรรมการ</t>
  </si>
  <si>
    <t>หนี้สินตามสัญญาเช่าส่วนที่ถึงกำหนด</t>
  </si>
  <si>
    <t>มูลค่าที่ตราไว้ หุ้นละ 1 บาท</t>
  </si>
  <si>
    <t xml:space="preserve">หุ้นสามัญ จำนวน 3,825,000,000 หุ้น </t>
  </si>
  <si>
    <t>มูลค่าที่ได้รับชำระแล้ว หุ้นละ 1 บาท</t>
  </si>
  <si>
    <t>การเพิ่มหุ้นสามัญของบริษัทย่อย</t>
  </si>
  <si>
    <t>เงินสดรับจากการออกหุ้นสามัญให้แก่ส่วนได้เสีย</t>
  </si>
  <si>
    <t>ค่าใช้จ่ายภาษีเงินได้</t>
  </si>
  <si>
    <t>ณ วันที่ 1 มกราคม พ.ศ. 2566</t>
  </si>
  <si>
    <t>ณ วันที่ 31 มีนาคม พ.ศ. 2566</t>
  </si>
  <si>
    <t>31 มีนาคม</t>
  </si>
  <si>
    <t>พ.ศ. 2567</t>
  </si>
  <si>
    <t>ณ วันที่ 31 มีนาคม พ.ศ. 2567</t>
  </si>
  <si>
    <t>ณ วันที่ 1 มกราคม พ.ศ. 2567</t>
  </si>
  <si>
    <t>เงินกู้ระยะยาว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</si>
  <si>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</si>
  <si>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</si>
  <si>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</si>
  <si>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</si>
  <si>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</si>
  <si>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</si>
  <si>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 xml:space="preserve">ยอดคงเหลือต้นรอบระยะเวลา  </t>
  </si>
  <si>
    <t xml:space="preserve">ยอดคงเหลือต้นรอบระยะเวลา </t>
  </si>
  <si>
    <t>กำไร (ขาดทุน) 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</si>
  <si>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</si>
  <si>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</si>
  <si>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</si>
  <si>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ภาษีเงินได้นิติบุคคลค้างจ่าย</t>
  </si>
  <si>
    <t xml:space="preserve">ยอดคงเหลือสิ้นรอบระยะเวลา </t>
  </si>
  <si>
    <t>ยอดคงเหลือสิ้นรอบระยะเวลา ณ วันที่ 31 มีนาคม พ.ศ. 2567</t>
  </si>
  <si>
    <t>ยอดคงเหลือสิ้นรอบระยะเวลา ณ วันที่ 31 มีนาคม พ.ศ. 2566</t>
  </si>
  <si>
    <t>กำไรเบ็ดเสร็จอื่น</t>
  </si>
  <si>
    <t>(กำไร) ขาดทุนจากการวัดมูลค่าเครื่องมือทางการเงิน</t>
  </si>
  <si>
    <t>(กลับรายการ) ค่าเผื่อผลขาดทุนที่คาดว่าจะเกิดขึ้น</t>
  </si>
  <si>
    <t>(กำไร) ขาดทุนจากอัตราแลกเปลี่ยน</t>
  </si>
  <si>
    <t>ส่วนแบ่งกำไรจากบริษัทร่วม</t>
  </si>
  <si>
    <t>ส่วนแบ่งกำไรจากเงินลงทุนในบริษัทร่วม</t>
  </si>
  <si>
    <t>ส่วนแบ่งกำไร (ขาดทุน) เบ็ดเสร็จอื่นของบริษัทร่วม</t>
  </si>
  <si>
    <t>8,9</t>
  </si>
  <si>
    <t>รายการที่มิใช่เงินสดที่สำคัญสำหรับรอบระยะเวลาสามเดือนสิ้นสุดวันที่ 31 มีนาคม มีดังนี้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</si>
  <si>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</si>
  <si>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</si>
  <si>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</si>
  <si>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</si>
  <si>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เงินกู้ระยะสั้น</t>
  </si>
  <si>
    <t>ขาดทุนเบ็ดเสร็จอื่นสำหรับรอบระยะเวลา - สุทธิจากภาษี</t>
  </si>
  <si>
    <t xml:space="preserve">ลูกหนี้การค้าและลูกหนี้หมุนเวียนอื่น </t>
  </si>
  <si>
    <t>เงินสดสุทธิใช้ไปในกิจกรรมลงทุน</t>
  </si>
  <si>
    <t>เงินสดสุทธิได้ใช้ไปในกิจกรรมจัดหาเงิน</t>
  </si>
  <si>
    <t>เงินสดและรายการเทียบเท่าเงินสดลดลงสุทธิ</t>
  </si>
  <si>
    <t>รายได้ (ค่าใช้จ่าย) อื่น</t>
  </si>
  <si>
    <t>ลูกหนี้สัญญาเช่าเงินทุน</t>
  </si>
  <si>
    <t>เงินสดจ่ายเงินให้กู้แก่กิจการที่เกี่ยวข้องกัน</t>
  </si>
  <si>
    <t>เงินสดรับจากเงินให้กู้แก่กิจการที่เกี่ยวข้องกัน</t>
  </si>
  <si>
    <t>เงินสดรับจากเงินกู้ระยะสั้น</t>
  </si>
  <si>
    <t>เงินสดจ่ายคืนเงินกู้ระยะสั้น</t>
  </si>
  <si>
    <t>เงินสดรับจากเงินกู้ระยะยาวจากสถาบันการเงิน</t>
  </si>
  <si>
    <t>ต้นทุนจากการให้เช่าและบริการ</t>
  </si>
  <si>
    <t>เงินสดจ่ายค่าธรรมเนียมจากการกู้เงินระยะสั้น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</si>
</sst>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  <numFmt numFmtId="171" formatCode="#,##0.0;[Red]\-#,##0.0"/>
  </numFmts>
  <fonts count="18" x14ac:knownFonts="1">
    <font>
      <sz val="11"/>
      <color theme="1"/>
      <name val="Arial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rgb="FFFF0000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1" fillId="0" borderId="2"/>
    <xf numFmtId="0" fontId="13" fillId="0" borderId="2"/>
    <xf numFmtId="0" fontId="15" fillId="0" borderId="2"/>
    <xf numFmtId="0" fontId="11" fillId="0" borderId="2"/>
  </cellStyleXfs>
  <cellXfs count="179">
    <xf numFmtId="0" fontId="0" fillId="0" borderId="0" xfId="0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2" xfId="1" applyFont="1" applyAlignment="1">
      <alignment vertical="center"/>
    </xf>
    <xf numFmtId="0" fontId="10" fillId="0" borderId="2" xfId="1" applyFont="1" applyAlignment="1">
      <alignment vertical="center"/>
    </xf>
    <xf numFmtId="170" fontId="10" fillId="0" borderId="2" xfId="1" applyNumberFormat="1" applyFont="1" applyAlignment="1">
      <alignment horizontal="right" vertical="center"/>
    </xf>
    <xf numFmtId="0" fontId="12" fillId="0" borderId="3" xfId="2" applyFont="1" applyBorder="1" applyAlignment="1">
      <alignment horizontal="left" vertical="center"/>
    </xf>
    <xf numFmtId="0" fontId="12" fillId="0" borderId="8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170" fontId="10" fillId="0" borderId="8" xfId="1" applyNumberFormat="1" applyFont="1" applyBorder="1" applyAlignment="1">
      <alignment horizontal="right" vertical="center"/>
    </xf>
    <xf numFmtId="0" fontId="12" fillId="0" borderId="2" xfId="2" applyFont="1" applyAlignment="1">
      <alignment horizontal="center" vertical="center"/>
    </xf>
    <xf numFmtId="165" fontId="12" fillId="0" borderId="2" xfId="2" applyNumberFormat="1" applyFont="1" applyAlignment="1">
      <alignment vertical="center"/>
    </xf>
    <xf numFmtId="165" fontId="12" fillId="0" borderId="2" xfId="2" applyNumberFormat="1" applyFont="1" applyAlignment="1">
      <alignment horizontal="right" vertical="center"/>
    </xf>
    <xf numFmtId="165" fontId="12" fillId="0" borderId="2" xfId="2" applyNumberFormat="1" applyFont="1" applyAlignment="1">
      <alignment horizontal="center" vertical="center"/>
    </xf>
    <xf numFmtId="166" fontId="12" fillId="0" borderId="2" xfId="2" applyNumberFormat="1" applyFont="1" applyAlignment="1">
      <alignment vertical="center"/>
    </xf>
    <xf numFmtId="165" fontId="12" fillId="0" borderId="2" xfId="2" quotePrefix="1" applyNumberFormat="1" applyFont="1" applyAlignment="1">
      <alignment horizontal="right" vertical="center"/>
    </xf>
    <xf numFmtId="0" fontId="12" fillId="0" borderId="2" xfId="1" applyFont="1" applyAlignment="1">
      <alignment vertical="center" wrapText="1"/>
    </xf>
    <xf numFmtId="0" fontId="12" fillId="0" borderId="3" xfId="2" applyFont="1" applyBorder="1" applyAlignment="1">
      <alignment horizontal="center" vertical="center"/>
    </xf>
    <xf numFmtId="0" fontId="14" fillId="0" borderId="2" xfId="2" applyFont="1" applyAlignment="1">
      <alignment horizontal="center" vertical="center"/>
    </xf>
    <xf numFmtId="165" fontId="12" fillId="0" borderId="3" xfId="2" applyNumberFormat="1" applyFont="1" applyBorder="1" applyAlignment="1">
      <alignment horizontal="right" vertical="center"/>
    </xf>
    <xf numFmtId="38" fontId="12" fillId="0" borderId="2" xfId="1" applyNumberFormat="1" applyFont="1" applyAlignment="1">
      <alignment vertical="center"/>
    </xf>
    <xf numFmtId="38" fontId="10" fillId="0" borderId="2" xfId="1" applyNumberFormat="1" applyFont="1" applyAlignment="1">
      <alignment vertical="center"/>
    </xf>
    <xf numFmtId="38" fontId="10" fillId="0" borderId="2" xfId="1" applyNumberFormat="1" applyFont="1" applyAlignment="1">
      <alignment horizontal="center" vertical="center"/>
    </xf>
    <xf numFmtId="170" fontId="10" fillId="3" borderId="2" xfId="1" applyNumberFormat="1" applyFont="1" applyFill="1" applyAlignment="1">
      <alignment horizontal="right" vertical="center"/>
    </xf>
    <xf numFmtId="38" fontId="10" fillId="0" borderId="2" xfId="1" quotePrefix="1" applyNumberFormat="1" applyFont="1" applyAlignment="1">
      <alignment horizontal="center" vertical="center"/>
    </xf>
    <xf numFmtId="170" fontId="10" fillId="3" borderId="8" xfId="1" applyNumberFormat="1" applyFont="1" applyFill="1" applyBorder="1" applyAlignment="1">
      <alignment horizontal="right" vertical="center"/>
    </xf>
    <xf numFmtId="170" fontId="10" fillId="3" borderId="2" xfId="1" applyNumberFormat="1" applyFont="1" applyFill="1" applyAlignment="1">
      <alignment vertical="center"/>
    </xf>
    <xf numFmtId="170" fontId="10" fillId="0" borderId="2" xfId="1" applyNumberFormat="1" applyFont="1" applyAlignment="1">
      <alignment vertical="center"/>
    </xf>
    <xf numFmtId="0" fontId="10" fillId="0" borderId="2" xfId="1" applyFont="1"/>
    <xf numFmtId="170" fontId="10" fillId="3" borderId="8" xfId="1" applyNumberFormat="1" applyFont="1" applyFill="1" applyBorder="1" applyAlignment="1">
      <alignment vertical="center"/>
    </xf>
    <xf numFmtId="170" fontId="10" fillId="0" borderId="8" xfId="1" applyNumberFormat="1" applyFont="1" applyBorder="1" applyAlignment="1">
      <alignment vertical="center"/>
    </xf>
    <xf numFmtId="170" fontId="10" fillId="3" borderId="9" xfId="1" applyNumberFormat="1" applyFont="1" applyFill="1" applyBorder="1" applyAlignment="1">
      <alignment horizontal="right" vertical="center"/>
    </xf>
    <xf numFmtId="170" fontId="10" fillId="0" borderId="9" xfId="1" applyNumberFormat="1" applyFont="1" applyBorder="1" applyAlignment="1">
      <alignment horizontal="right" vertical="center"/>
    </xf>
    <xf numFmtId="166" fontId="10" fillId="0" borderId="2" xfId="3" applyNumberFormat="1" applyFont="1"/>
    <xf numFmtId="0" fontId="10" fillId="0" borderId="10" xfId="2" applyFont="1" applyBorder="1" applyAlignment="1">
      <alignment vertical="center"/>
    </xf>
    <xf numFmtId="38" fontId="10" fillId="0" borderId="10" xfId="1" applyNumberFormat="1" applyFont="1" applyBorder="1" applyAlignment="1">
      <alignment vertical="center"/>
    </xf>
    <xf numFmtId="38" fontId="10" fillId="0" borderId="10" xfId="1" applyNumberFormat="1" applyFont="1" applyBorder="1" applyAlignment="1">
      <alignment horizontal="center" vertical="center"/>
    </xf>
    <xf numFmtId="170" fontId="10" fillId="0" borderId="10" xfId="1" applyNumberFormat="1" applyFont="1" applyBorder="1" applyAlignment="1">
      <alignment horizontal="right" vertical="center"/>
    </xf>
    <xf numFmtId="38" fontId="16" fillId="0" borderId="2" xfId="1" applyNumberFormat="1" applyFont="1" applyAlignment="1">
      <alignment horizontal="center" vertical="center"/>
    </xf>
    <xf numFmtId="0" fontId="12" fillId="0" borderId="2" xfId="1" applyFont="1" applyAlignment="1">
      <alignment horizontal="center" vertical="center" wrapText="1"/>
    </xf>
    <xf numFmtId="0" fontId="10" fillId="0" borderId="2" xfId="1" applyFont="1" applyAlignment="1">
      <alignment horizontal="center" vertical="center" wrapText="1"/>
    </xf>
    <xf numFmtId="170" fontId="12" fillId="3" borderId="2" xfId="1" applyNumberFormat="1" applyFont="1" applyFill="1" applyAlignment="1">
      <alignment horizontal="right" vertical="center" wrapText="1"/>
    </xf>
    <xf numFmtId="170" fontId="12" fillId="0" borderId="2" xfId="1" applyNumberFormat="1" applyFont="1" applyAlignment="1">
      <alignment horizontal="right" vertical="center" wrapText="1"/>
    </xf>
    <xf numFmtId="37" fontId="10" fillId="0" borderId="10" xfId="1" applyNumberFormat="1" applyFont="1" applyBorder="1" applyAlignment="1">
      <alignment vertical="center"/>
    </xf>
    <xf numFmtId="0" fontId="10" fillId="0" borderId="10" xfId="1" applyFont="1" applyBorder="1" applyAlignment="1">
      <alignment vertical="center"/>
    </xf>
    <xf numFmtId="170" fontId="10" fillId="0" borderId="2" xfId="4" applyNumberFormat="1" applyFont="1" applyAlignment="1">
      <alignment horizontal="right" vertical="center"/>
    </xf>
    <xf numFmtId="38" fontId="10" fillId="0" borderId="2" xfId="4" applyNumberFormat="1" applyFont="1" applyAlignment="1">
      <alignment horizontal="center" vertical="center"/>
    </xf>
    <xf numFmtId="170" fontId="10" fillId="3" borderId="8" xfId="4" applyNumberFormat="1" applyFont="1" applyFill="1" applyBorder="1" applyAlignment="1">
      <alignment horizontal="right" vertical="center"/>
    </xf>
    <xf numFmtId="170" fontId="10" fillId="0" borderId="8" xfId="4" applyNumberFormat="1" applyFont="1" applyBorder="1" applyAlignment="1">
      <alignment horizontal="right" vertical="center"/>
    </xf>
    <xf numFmtId="170" fontId="10" fillId="0" borderId="2" xfId="1" applyNumberFormat="1" applyFont="1" applyAlignment="1">
      <alignment horizontal="right" vertical="center" wrapText="1"/>
    </xf>
    <xf numFmtId="170" fontId="10" fillId="3" borderId="10" xfId="1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168" fontId="2" fillId="0" borderId="6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/>
    <xf numFmtId="165" fontId="2" fillId="0" borderId="10" xfId="0" applyNumberFormat="1" applyFont="1" applyBorder="1" applyAlignment="1">
      <alignment horizontal="right" vertical="center"/>
    </xf>
    <xf numFmtId="165" fontId="2" fillId="2" borderId="10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171" fontId="10" fillId="0" borderId="2" xfId="1" quotePrefix="1" applyNumberFormat="1" applyFont="1" applyAlignment="1">
      <alignment horizontal="center" vertical="center"/>
    </xf>
    <xf numFmtId="165" fontId="6" fillId="2" borderId="10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/>
    </xf>
    <xf numFmtId="0" fontId="6" fillId="0" borderId="0" xfId="0" applyFont="1"/>
    <xf numFmtId="165" fontId="12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6" fontId="10" fillId="0" borderId="2" xfId="3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165" fontId="8" fillId="0" borderId="0" xfId="0" applyNumberFormat="1" applyFont="1" applyAlignment="1">
      <alignment horizontal="center" vertical="center"/>
    </xf>
    <xf numFmtId="0" fontId="6" fillId="0" borderId="0" xfId="0" applyFont="1"/>
    <xf numFmtId="165" fontId="8" fillId="0" borderId="7" xfId="0" applyNumberFormat="1" applyFont="1" applyBorder="1" applyAlignment="1">
      <alignment horizontal="center" vertical="center"/>
    </xf>
    <xf numFmtId="0" fontId="17" fillId="0" borderId="7" xfId="0" applyFont="1" applyBorder="1"/>
    <xf numFmtId="165" fontId="1" fillId="0" borderId="7" xfId="0" applyNumberFormat="1" applyFont="1" applyBorder="1" applyAlignment="1">
      <alignment horizontal="center" vertical="center"/>
    </xf>
    <xf numFmtId="0" fontId="10" fillId="0" borderId="7" xfId="0" applyFont="1" applyBorder="1"/>
    <xf numFmtId="38" fontId="1" fillId="0" borderId="1" xfId="0" applyNumberFormat="1" applyFont="1" applyBorder="1" applyAlignment="1">
      <alignment horizontal="center" vertical="center"/>
    </xf>
  </cellXfs>
  <cellStyles count="5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4 4" xfId="3" xr:uid="{CE6F436B-61DA-406A-81F7-61658E2E7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40"/>
  <sheetViews>
    <sheetView topLeftCell="A124" zoomScale="110" zoomScaleNormal="110" zoomScaleSheetLayoutView="110" workbookViewId="0">
      <selection activeCell="I138" sqref="I138"/>
    </sheetView>
  </sheetViews>
  <sheetFormatPr defaultColWidth="8" defaultRowHeight="20.100000000000001" customHeight="1" x14ac:dyDescent="0.2"/>
  <cols>
    <col min="1" max="3" width="1.125" style="91" customWidth="1"/>
    <col min="4" max="4" width="25.75" style="91" customWidth="1"/>
    <col min="5" max="5" width="7.125" style="91" customWidth="1"/>
    <col min="6" max="6" width="0.625" style="91" customWidth="1"/>
    <col min="7" max="7" width="12.5" style="92" bestFit="1" customWidth="1"/>
    <col min="8" max="8" width="0.625" style="92" customWidth="1"/>
    <col min="9" max="9" width="11.125" style="92" customWidth="1"/>
    <col min="10" max="10" width="0.625" style="92" customWidth="1"/>
    <col min="11" max="11" width="12.5" style="92" bestFit="1" customWidth="1"/>
    <col min="12" max="12" width="0.625" style="92" customWidth="1"/>
    <col min="13" max="13" width="11.125" style="92" customWidth="1"/>
    <col min="14" max="16384" width="8" style="91"/>
  </cols>
  <sheetData>
    <row r="1" spans="1:13" ht="20.100000000000001" customHeight="1" x14ac:dyDescent="0.2">
      <c r="A1" s="90" t="s">
        <v>0</v>
      </c>
      <c r="B1" s="90"/>
      <c r="C1" s="90"/>
      <c r="D1" s="90"/>
    </row>
    <row r="2" spans="1:13" ht="20.100000000000001" customHeight="1" x14ac:dyDescent="0.2">
      <c r="A2" s="90" t="s">
        <v>168</v>
      </c>
      <c r="B2" s="90"/>
      <c r="C2" s="90"/>
      <c r="D2" s="90"/>
    </row>
    <row r="3" spans="1:13" ht="20.100000000000001" customHeight="1" x14ac:dyDescent="0.2">
      <c r="A3" s="93" t="s">
        <v>165</v>
      </c>
      <c r="B3" s="94"/>
      <c r="C3" s="94"/>
      <c r="D3" s="94"/>
      <c r="E3" s="95"/>
      <c r="F3" s="95"/>
      <c r="G3" s="96"/>
      <c r="H3" s="96"/>
      <c r="I3" s="96"/>
      <c r="J3" s="96"/>
      <c r="K3" s="96"/>
      <c r="L3" s="96"/>
      <c r="M3" s="96"/>
    </row>
    <row r="5" spans="1:13" ht="20.100000000000001" customHeight="1" x14ac:dyDescent="0.2">
      <c r="E5" s="97"/>
      <c r="F5" s="97"/>
      <c r="G5" s="165" t="s">
        <v>1</v>
      </c>
      <c r="H5" s="166"/>
      <c r="I5" s="166"/>
      <c r="J5" s="98"/>
      <c r="K5" s="165" t="s">
        <v>2</v>
      </c>
      <c r="L5" s="166"/>
      <c r="M5" s="166"/>
    </row>
    <row r="6" spans="1:13" ht="20.100000000000001" customHeight="1" x14ac:dyDescent="0.2">
      <c r="E6" s="97"/>
      <c r="F6" s="97"/>
      <c r="G6" s="99" t="s">
        <v>3</v>
      </c>
      <c r="H6" s="100"/>
      <c r="I6" s="99" t="s">
        <v>4</v>
      </c>
      <c r="J6" s="101"/>
      <c r="K6" s="99" t="s">
        <v>3</v>
      </c>
      <c r="L6" s="100"/>
      <c r="M6" s="99" t="s">
        <v>4</v>
      </c>
    </row>
    <row r="7" spans="1:13" ht="20.100000000000001" customHeight="1" x14ac:dyDescent="0.2">
      <c r="E7" s="97"/>
      <c r="F7" s="97"/>
      <c r="G7" s="102" t="s">
        <v>163</v>
      </c>
      <c r="H7" s="100"/>
      <c r="I7" s="102" t="s">
        <v>5</v>
      </c>
      <c r="J7" s="100"/>
      <c r="K7" s="102" t="s">
        <v>163</v>
      </c>
      <c r="L7" s="100"/>
      <c r="M7" s="102" t="s">
        <v>5</v>
      </c>
    </row>
    <row r="8" spans="1:13" ht="20.100000000000001" customHeight="1" x14ac:dyDescent="0.2">
      <c r="E8" s="97"/>
      <c r="F8" s="97"/>
      <c r="G8" s="102" t="s">
        <v>164</v>
      </c>
      <c r="H8" s="99"/>
      <c r="I8" s="102" t="s">
        <v>149</v>
      </c>
      <c r="J8" s="99"/>
      <c r="K8" s="102" t="s">
        <v>164</v>
      </c>
      <c r="L8" s="99"/>
      <c r="M8" s="102" t="s">
        <v>149</v>
      </c>
    </row>
    <row r="9" spans="1:13" ht="20.100000000000001" customHeight="1" x14ac:dyDescent="0.2">
      <c r="A9" s="103"/>
      <c r="B9" s="103"/>
      <c r="C9" s="103"/>
      <c r="D9" s="103"/>
      <c r="E9" s="104" t="s">
        <v>6</v>
      </c>
      <c r="F9" s="105"/>
      <c r="G9" s="106" t="s">
        <v>7</v>
      </c>
      <c r="H9" s="99"/>
      <c r="I9" s="106" t="s">
        <v>7</v>
      </c>
      <c r="J9" s="99"/>
      <c r="K9" s="106" t="s">
        <v>7</v>
      </c>
      <c r="L9" s="99"/>
      <c r="M9" s="106" t="s">
        <v>7</v>
      </c>
    </row>
    <row r="10" spans="1:13" ht="6" customHeight="1" x14ac:dyDescent="0.2">
      <c r="A10" s="108"/>
      <c r="B10" s="108"/>
      <c r="C10" s="108"/>
      <c r="D10" s="108"/>
      <c r="E10" s="109"/>
      <c r="F10" s="109"/>
      <c r="G10" s="110"/>
      <c r="K10" s="110"/>
    </row>
    <row r="11" spans="1:13" ht="20.100000000000001" customHeight="1" x14ac:dyDescent="0.2">
      <c r="A11" s="107" t="s">
        <v>8</v>
      </c>
      <c r="B11" s="107"/>
      <c r="C11" s="107"/>
      <c r="D11" s="107"/>
      <c r="E11" s="108"/>
      <c r="F11" s="109"/>
      <c r="G11" s="110"/>
      <c r="K11" s="110"/>
    </row>
    <row r="12" spans="1:13" ht="6" customHeight="1" x14ac:dyDescent="0.2">
      <c r="A12" s="107"/>
      <c r="B12" s="107"/>
      <c r="C12" s="107"/>
      <c r="D12" s="107"/>
      <c r="E12" s="108"/>
      <c r="F12" s="109"/>
      <c r="G12" s="110"/>
      <c r="K12" s="110"/>
    </row>
    <row r="13" spans="1:13" ht="20.100000000000001" customHeight="1" x14ac:dyDescent="0.2">
      <c r="A13" s="107" t="s">
        <v>9</v>
      </c>
      <c r="B13" s="107"/>
      <c r="C13" s="107"/>
      <c r="D13" s="108"/>
      <c r="E13" s="109"/>
      <c r="F13" s="109"/>
      <c r="G13" s="110"/>
      <c r="K13" s="110"/>
    </row>
    <row r="14" spans="1:13" ht="6" customHeight="1" x14ac:dyDescent="0.2">
      <c r="A14" s="107"/>
      <c r="B14" s="107"/>
      <c r="C14" s="107"/>
      <c r="D14" s="108"/>
      <c r="E14" s="109"/>
      <c r="F14" s="109"/>
      <c r="G14" s="110"/>
      <c r="K14" s="110"/>
    </row>
    <row r="15" spans="1:13" ht="20.100000000000001" customHeight="1" x14ac:dyDescent="0.2">
      <c r="A15" s="91" t="s">
        <v>10</v>
      </c>
      <c r="D15" s="108"/>
      <c r="E15" s="109"/>
      <c r="F15" s="109"/>
      <c r="G15" s="110">
        <v>1171664013</v>
      </c>
      <c r="I15" s="92">
        <v>1295368942</v>
      </c>
      <c r="K15" s="110">
        <v>636455543</v>
      </c>
      <c r="M15" s="92">
        <v>970364326</v>
      </c>
    </row>
    <row r="16" spans="1:13" ht="20.100000000000001" customHeight="1" x14ac:dyDescent="0.2">
      <c r="A16" s="91" t="s">
        <v>169</v>
      </c>
      <c r="D16" s="108"/>
      <c r="E16" s="109"/>
      <c r="F16" s="109"/>
      <c r="G16" s="110">
        <v>569940980</v>
      </c>
      <c r="I16" s="92">
        <v>499919992</v>
      </c>
      <c r="K16" s="110">
        <v>713722422</v>
      </c>
      <c r="M16" s="92">
        <v>575764423</v>
      </c>
    </row>
    <row r="17" spans="1:13" ht="20.100000000000001" customHeight="1" x14ac:dyDescent="0.2">
      <c r="A17" s="91" t="s">
        <v>195</v>
      </c>
      <c r="B17" s="108"/>
      <c r="C17" s="108"/>
      <c r="D17" s="108"/>
      <c r="E17" s="159">
        <v>15.3</v>
      </c>
      <c r="F17" s="109"/>
      <c r="G17" s="110">
        <v>13264528</v>
      </c>
      <c r="I17" s="92">
        <v>12666537</v>
      </c>
      <c r="K17" s="110">
        <v>495000000</v>
      </c>
      <c r="M17" s="92">
        <v>535000000</v>
      </c>
    </row>
    <row r="18" spans="1:13" ht="20.100000000000001" customHeight="1" x14ac:dyDescent="0.2">
      <c r="A18" s="91" t="s">
        <v>11</v>
      </c>
      <c r="B18" s="108"/>
      <c r="C18" s="108"/>
      <c r="D18" s="108"/>
      <c r="E18" s="111">
        <v>6</v>
      </c>
      <c r="F18" s="109"/>
      <c r="G18" s="110">
        <v>13796221</v>
      </c>
      <c r="I18" s="92">
        <v>8696918</v>
      </c>
      <c r="K18" s="110">
        <v>0</v>
      </c>
      <c r="M18" s="92">
        <v>0</v>
      </c>
    </row>
    <row r="19" spans="1:13" ht="20.100000000000001" customHeight="1" x14ac:dyDescent="0.2">
      <c r="A19" s="91" t="s">
        <v>12</v>
      </c>
      <c r="D19" s="108"/>
      <c r="E19" s="109"/>
      <c r="F19" s="109"/>
      <c r="G19" s="112">
        <v>211361612</v>
      </c>
      <c r="I19" s="96">
        <v>223237626</v>
      </c>
      <c r="K19" s="112">
        <v>17069806</v>
      </c>
      <c r="M19" s="96">
        <v>35993011</v>
      </c>
    </row>
    <row r="20" spans="1:13" ht="6" customHeight="1" x14ac:dyDescent="0.2">
      <c r="A20" s="108"/>
      <c r="B20" s="108"/>
      <c r="C20" s="108"/>
      <c r="D20" s="108"/>
      <c r="E20" s="109"/>
      <c r="F20" s="109"/>
      <c r="G20" s="110"/>
      <c r="K20" s="110"/>
    </row>
    <row r="21" spans="1:13" ht="20.100000000000001" customHeight="1" x14ac:dyDescent="0.2">
      <c r="A21" s="107" t="s">
        <v>13</v>
      </c>
      <c r="D21" s="108"/>
      <c r="E21" s="109"/>
      <c r="F21" s="109"/>
      <c r="G21" s="112">
        <f>SUM(G15:G20)</f>
        <v>1980027354</v>
      </c>
      <c r="I21" s="96">
        <f>SUM(I15:I20)</f>
        <v>2039890015</v>
      </c>
      <c r="K21" s="112">
        <f>SUM(K15:K20)</f>
        <v>1862247771</v>
      </c>
      <c r="M21" s="96">
        <f>SUM(M15:M20)</f>
        <v>2117121760</v>
      </c>
    </row>
    <row r="22" spans="1:13" ht="20.100000000000001" customHeight="1" x14ac:dyDescent="0.2">
      <c r="A22" s="108"/>
      <c r="B22" s="108"/>
      <c r="C22" s="108"/>
      <c r="D22" s="108"/>
      <c r="E22" s="109"/>
      <c r="F22" s="109"/>
      <c r="G22" s="110"/>
      <c r="K22" s="110"/>
    </row>
    <row r="23" spans="1:13" ht="20.100000000000001" customHeight="1" x14ac:dyDescent="0.2">
      <c r="A23" s="107" t="s">
        <v>14</v>
      </c>
      <c r="B23" s="107"/>
      <c r="C23" s="107"/>
      <c r="D23" s="108"/>
      <c r="E23" s="109"/>
      <c r="F23" s="109"/>
      <c r="G23" s="110"/>
      <c r="K23" s="110"/>
    </row>
    <row r="24" spans="1:13" ht="6" customHeight="1" x14ac:dyDescent="0.2">
      <c r="A24" s="108"/>
      <c r="B24" s="108"/>
      <c r="C24" s="108"/>
      <c r="D24" s="108"/>
      <c r="E24" s="109"/>
      <c r="F24" s="109"/>
      <c r="G24" s="110"/>
      <c r="K24" s="110"/>
    </row>
    <row r="25" spans="1:13" ht="20.100000000000001" customHeight="1" x14ac:dyDescent="0.2">
      <c r="A25" s="108" t="s">
        <v>15</v>
      </c>
      <c r="B25" s="108"/>
      <c r="C25" s="108"/>
      <c r="D25" s="108"/>
      <c r="E25" s="109"/>
      <c r="F25" s="109"/>
      <c r="G25" s="113"/>
      <c r="H25" s="114"/>
      <c r="I25" s="114"/>
      <c r="J25" s="114"/>
      <c r="K25" s="113"/>
      <c r="L25" s="114"/>
      <c r="M25" s="114"/>
    </row>
    <row r="26" spans="1:13" ht="20.100000000000001" customHeight="1" x14ac:dyDescent="0.2">
      <c r="A26" s="108"/>
      <c r="B26" s="108" t="s">
        <v>16</v>
      </c>
      <c r="C26" s="108"/>
      <c r="D26" s="108"/>
      <c r="E26" s="109">
        <v>6</v>
      </c>
      <c r="F26" s="109"/>
      <c r="G26" s="113">
        <v>199553063</v>
      </c>
      <c r="H26" s="114"/>
      <c r="I26" s="114">
        <v>238766332</v>
      </c>
      <c r="J26" s="114"/>
      <c r="K26" s="113">
        <v>0</v>
      </c>
      <c r="L26" s="114"/>
      <c r="M26" s="114">
        <v>0</v>
      </c>
    </row>
    <row r="27" spans="1:13" ht="20.100000000000001" customHeight="1" x14ac:dyDescent="0.2">
      <c r="A27" s="108" t="s">
        <v>196</v>
      </c>
      <c r="B27" s="108"/>
      <c r="C27" s="108"/>
      <c r="D27" s="108"/>
      <c r="E27" s="159">
        <v>15.3</v>
      </c>
      <c r="F27" s="109"/>
      <c r="G27" s="113">
        <v>221015372</v>
      </c>
      <c r="H27" s="114"/>
      <c r="I27" s="114">
        <v>218602052</v>
      </c>
      <c r="J27" s="114"/>
      <c r="K27" s="113">
        <v>7100450520</v>
      </c>
      <c r="L27" s="114"/>
      <c r="M27" s="114">
        <v>6785450520</v>
      </c>
    </row>
    <row r="28" spans="1:13" ht="20.100000000000001" customHeight="1" x14ac:dyDescent="0.2">
      <c r="A28" s="108" t="s">
        <v>17</v>
      </c>
      <c r="B28" s="108"/>
      <c r="C28" s="108"/>
      <c r="D28" s="108"/>
      <c r="E28" s="109">
        <v>8</v>
      </c>
      <c r="F28" s="109"/>
      <c r="G28" s="113">
        <v>14182855341</v>
      </c>
      <c r="H28" s="114"/>
      <c r="I28" s="114">
        <v>13946879907</v>
      </c>
      <c r="J28" s="114"/>
      <c r="K28" s="113">
        <v>0</v>
      </c>
      <c r="L28" s="114"/>
      <c r="M28" s="114">
        <v>0</v>
      </c>
    </row>
    <row r="29" spans="1:13" ht="20.100000000000001" customHeight="1" x14ac:dyDescent="0.2">
      <c r="A29" s="108" t="s">
        <v>18</v>
      </c>
      <c r="B29" s="108"/>
      <c r="C29" s="108"/>
      <c r="D29" s="108"/>
      <c r="E29" s="109"/>
      <c r="F29" s="109"/>
      <c r="G29" s="113">
        <v>0</v>
      </c>
      <c r="H29" s="114"/>
      <c r="I29" s="114">
        <v>0</v>
      </c>
      <c r="J29" s="114"/>
      <c r="K29" s="113">
        <v>9524499944</v>
      </c>
      <c r="L29" s="114"/>
      <c r="M29" s="114">
        <v>9524499944</v>
      </c>
    </row>
    <row r="30" spans="1:13" ht="20.100000000000001" customHeight="1" x14ac:dyDescent="0.2">
      <c r="A30" s="108" t="s">
        <v>19</v>
      </c>
      <c r="B30" s="108"/>
      <c r="C30" s="108"/>
      <c r="D30" s="108"/>
      <c r="E30" s="109">
        <v>9</v>
      </c>
      <c r="F30" s="109"/>
      <c r="G30" s="113">
        <v>1008445558</v>
      </c>
      <c r="H30" s="114"/>
      <c r="I30" s="114">
        <v>1014073702</v>
      </c>
      <c r="J30" s="114"/>
      <c r="K30" s="113">
        <v>158900000</v>
      </c>
      <c r="L30" s="114"/>
      <c r="M30" s="114">
        <v>158900000</v>
      </c>
    </row>
    <row r="31" spans="1:13" ht="20.100000000000001" customHeight="1" x14ac:dyDescent="0.2">
      <c r="A31" s="108" t="s">
        <v>204</v>
      </c>
      <c r="B31" s="108"/>
      <c r="C31" s="108"/>
      <c r="D31" s="108"/>
      <c r="E31" s="109"/>
      <c r="F31" s="109"/>
      <c r="G31" s="113">
        <v>20610846</v>
      </c>
      <c r="H31" s="114"/>
      <c r="I31" s="114">
        <v>20740238</v>
      </c>
      <c r="J31" s="114"/>
      <c r="K31" s="113">
        <v>0</v>
      </c>
      <c r="L31" s="114"/>
      <c r="M31" s="114">
        <v>0</v>
      </c>
    </row>
    <row r="32" spans="1:13" ht="20.100000000000001" customHeight="1" x14ac:dyDescent="0.4">
      <c r="A32" s="115" t="s">
        <v>150</v>
      </c>
      <c r="B32" s="108"/>
      <c r="C32" s="108"/>
      <c r="D32" s="108"/>
      <c r="E32" s="109">
        <v>10</v>
      </c>
      <c r="F32" s="109"/>
      <c r="G32" s="113">
        <v>7932369091</v>
      </c>
      <c r="H32" s="114"/>
      <c r="I32" s="114">
        <v>7667651268</v>
      </c>
      <c r="J32" s="114"/>
      <c r="K32" s="113">
        <v>3508341034</v>
      </c>
      <c r="L32" s="114"/>
      <c r="M32" s="114">
        <v>3478630444</v>
      </c>
    </row>
    <row r="33" spans="1:13" ht="20.100000000000001" customHeight="1" x14ac:dyDescent="0.4">
      <c r="A33" s="115" t="s">
        <v>151</v>
      </c>
      <c r="B33" s="108"/>
      <c r="C33" s="108"/>
      <c r="D33" s="108"/>
      <c r="E33" s="109"/>
      <c r="F33" s="109"/>
      <c r="G33" s="113">
        <v>1857456842</v>
      </c>
      <c r="H33" s="114"/>
      <c r="I33" s="114">
        <v>1868990523</v>
      </c>
      <c r="J33" s="114"/>
      <c r="K33" s="113">
        <v>1807628171</v>
      </c>
      <c r="L33" s="114"/>
      <c r="M33" s="114">
        <v>1819218374</v>
      </c>
    </row>
    <row r="34" spans="1:13" ht="20.100000000000001" customHeight="1" x14ac:dyDescent="0.4">
      <c r="A34" s="115" t="s">
        <v>20</v>
      </c>
      <c r="B34" s="108"/>
      <c r="C34" s="108"/>
      <c r="D34" s="108"/>
      <c r="E34" s="109"/>
      <c r="F34" s="109"/>
      <c r="G34" s="113">
        <v>2772877526</v>
      </c>
      <c r="H34" s="114"/>
      <c r="I34" s="114">
        <v>2772877526</v>
      </c>
      <c r="J34" s="114"/>
      <c r="K34" s="113">
        <v>597693413</v>
      </c>
      <c r="L34" s="114"/>
      <c r="M34" s="114">
        <v>597693413</v>
      </c>
    </row>
    <row r="35" spans="1:13" ht="20.100000000000001" customHeight="1" x14ac:dyDescent="0.2">
      <c r="A35" s="108" t="s">
        <v>152</v>
      </c>
      <c r="B35" s="108"/>
      <c r="C35" s="108"/>
      <c r="D35" s="108"/>
      <c r="E35" s="109"/>
      <c r="F35" s="109"/>
      <c r="G35" s="113">
        <v>3210603</v>
      </c>
      <c r="H35" s="114"/>
      <c r="I35" s="114">
        <v>3168036</v>
      </c>
      <c r="J35" s="114"/>
      <c r="K35" s="113">
        <v>0</v>
      </c>
      <c r="L35" s="114"/>
      <c r="M35" s="114">
        <v>0</v>
      </c>
    </row>
    <row r="36" spans="1:13" ht="20.100000000000001" customHeight="1" x14ac:dyDescent="0.2">
      <c r="A36" s="108" t="s">
        <v>21</v>
      </c>
      <c r="B36" s="108"/>
      <c r="C36" s="108"/>
      <c r="D36" s="108"/>
      <c r="E36" s="109"/>
      <c r="F36" s="109"/>
      <c r="G36" s="116">
        <v>26266437</v>
      </c>
      <c r="H36" s="114"/>
      <c r="I36" s="117">
        <v>25466056</v>
      </c>
      <c r="J36" s="114"/>
      <c r="K36" s="116">
        <v>377005801</v>
      </c>
      <c r="L36" s="114"/>
      <c r="M36" s="117">
        <v>353907413</v>
      </c>
    </row>
    <row r="37" spans="1:13" ht="6" customHeight="1" x14ac:dyDescent="0.2">
      <c r="A37" s="108"/>
      <c r="B37" s="108"/>
      <c r="C37" s="108"/>
      <c r="D37" s="108"/>
      <c r="E37" s="109"/>
      <c r="F37" s="109"/>
      <c r="G37" s="110"/>
      <c r="K37" s="110"/>
    </row>
    <row r="38" spans="1:13" ht="20.100000000000001" customHeight="1" x14ac:dyDescent="0.2">
      <c r="A38" s="107" t="s">
        <v>22</v>
      </c>
      <c r="B38" s="107"/>
      <c r="C38" s="107"/>
      <c r="D38" s="108"/>
      <c r="E38" s="109"/>
      <c r="F38" s="109"/>
      <c r="G38" s="112">
        <f>SUM(G25:G37)</f>
        <v>28224660679</v>
      </c>
      <c r="I38" s="96">
        <f>SUM(I25:I37)</f>
        <v>27777215640</v>
      </c>
      <c r="K38" s="112">
        <f>SUM(K25:K37)</f>
        <v>23074518883</v>
      </c>
      <c r="M38" s="96">
        <f>SUM(M25:M37)</f>
        <v>22718300108</v>
      </c>
    </row>
    <row r="39" spans="1:13" ht="6" customHeight="1" x14ac:dyDescent="0.2">
      <c r="A39" s="108"/>
      <c r="B39" s="108"/>
      <c r="C39" s="108"/>
      <c r="D39" s="108"/>
      <c r="E39" s="109"/>
      <c r="F39" s="109"/>
      <c r="G39" s="110"/>
      <c r="K39" s="110"/>
    </row>
    <row r="40" spans="1:13" ht="20.100000000000001" customHeight="1" thickBot="1" x14ac:dyDescent="0.25">
      <c r="A40" s="107" t="s">
        <v>23</v>
      </c>
      <c r="B40" s="107"/>
      <c r="C40" s="107"/>
      <c r="D40" s="108"/>
      <c r="E40" s="109"/>
      <c r="F40" s="109"/>
      <c r="G40" s="118">
        <f>+G38+G21</f>
        <v>30204688033</v>
      </c>
      <c r="I40" s="119">
        <f>+I38+I21</f>
        <v>29817105655</v>
      </c>
      <c r="K40" s="118">
        <f>+K38+K21</f>
        <v>24936766654</v>
      </c>
      <c r="M40" s="119">
        <f>+M38+M21</f>
        <v>24835421868</v>
      </c>
    </row>
    <row r="41" spans="1:13" ht="20.100000000000001" customHeight="1" thickTop="1" x14ac:dyDescent="0.2">
      <c r="A41" s="107"/>
      <c r="B41" s="107"/>
      <c r="C41" s="107"/>
      <c r="D41" s="108"/>
      <c r="E41" s="109"/>
      <c r="F41" s="109"/>
    </row>
    <row r="42" spans="1:13" ht="21" customHeight="1" x14ac:dyDescent="0.2">
      <c r="A42" s="107"/>
      <c r="B42" s="107"/>
      <c r="C42" s="107"/>
      <c r="D42" s="108"/>
      <c r="E42" s="109"/>
      <c r="F42" s="109"/>
    </row>
    <row r="43" spans="1:13" ht="18" customHeight="1" x14ac:dyDescent="0.2">
      <c r="A43" s="107"/>
      <c r="B43" s="107"/>
      <c r="C43" s="107"/>
      <c r="D43" s="108"/>
      <c r="E43" s="109"/>
      <c r="F43" s="109"/>
    </row>
    <row r="44" spans="1:13" ht="20.100000000000001" customHeight="1" x14ac:dyDescent="0.4">
      <c r="A44" s="167" t="s">
        <v>153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</row>
    <row r="45" spans="1:13" ht="20.100000000000001" customHeight="1" x14ac:dyDescent="0.4">
      <c r="A45" s="120"/>
      <c r="B45" s="107"/>
      <c r="C45" s="107"/>
      <c r="D45" s="108"/>
      <c r="E45" s="109"/>
      <c r="F45" s="109"/>
    </row>
    <row r="46" spans="1:13" ht="15" customHeight="1" x14ac:dyDescent="0.4">
      <c r="A46" s="120"/>
      <c r="B46" s="107"/>
      <c r="C46" s="107"/>
      <c r="D46" s="108"/>
      <c r="E46" s="109"/>
      <c r="F46" s="109"/>
    </row>
    <row r="47" spans="1:13" ht="22.35" customHeight="1" x14ac:dyDescent="0.2">
      <c r="A47" s="121" t="s">
        <v>24</v>
      </c>
      <c r="B47" s="122"/>
      <c r="C47" s="122"/>
      <c r="D47" s="122"/>
      <c r="E47" s="122"/>
      <c r="F47" s="123"/>
      <c r="G47" s="124"/>
      <c r="H47" s="124"/>
      <c r="I47" s="124"/>
      <c r="J47" s="124"/>
      <c r="K47" s="124"/>
      <c r="L47" s="124"/>
      <c r="M47" s="124"/>
    </row>
    <row r="48" spans="1:13" ht="20.100000000000001" customHeight="1" x14ac:dyDescent="0.2">
      <c r="A48" s="90" t="s">
        <v>0</v>
      </c>
      <c r="B48" s="90"/>
      <c r="C48" s="90"/>
      <c r="D48" s="90"/>
    </row>
    <row r="49" spans="1:13" ht="20.100000000000001" customHeight="1" x14ac:dyDescent="0.2">
      <c r="A49" s="90" t="s">
        <v>168</v>
      </c>
      <c r="B49" s="90"/>
      <c r="C49" s="90"/>
      <c r="D49" s="90"/>
    </row>
    <row r="50" spans="1:13" ht="20.100000000000001" customHeight="1" x14ac:dyDescent="0.2">
      <c r="A50" s="94" t="str">
        <f>$A$3</f>
        <v>ณ วันที่ 31 มีนาคม พ.ศ. 2567</v>
      </c>
      <c r="B50" s="94"/>
      <c r="C50" s="94"/>
      <c r="D50" s="94"/>
      <c r="E50" s="95"/>
      <c r="F50" s="95"/>
      <c r="G50" s="96"/>
      <c r="H50" s="96"/>
      <c r="I50" s="96"/>
      <c r="J50" s="96"/>
      <c r="K50" s="96"/>
      <c r="L50" s="96"/>
      <c r="M50" s="96"/>
    </row>
    <row r="52" spans="1:13" ht="20.100000000000001" customHeight="1" x14ac:dyDescent="0.2">
      <c r="E52" s="97"/>
      <c r="F52" s="97"/>
      <c r="G52" s="165" t="s">
        <v>1</v>
      </c>
      <c r="H52" s="166"/>
      <c r="I52" s="166"/>
      <c r="J52" s="98"/>
      <c r="K52" s="165" t="s">
        <v>2</v>
      </c>
      <c r="L52" s="166"/>
      <c r="M52" s="166"/>
    </row>
    <row r="53" spans="1:13" ht="20.100000000000001" customHeight="1" x14ac:dyDescent="0.2">
      <c r="E53" s="97"/>
      <c r="F53" s="97"/>
      <c r="G53" s="99" t="s">
        <v>3</v>
      </c>
      <c r="H53" s="100"/>
      <c r="I53" s="99" t="s">
        <v>4</v>
      </c>
      <c r="J53" s="101"/>
      <c r="K53" s="99" t="s">
        <v>3</v>
      </c>
      <c r="L53" s="100"/>
      <c r="M53" s="99" t="s">
        <v>4</v>
      </c>
    </row>
    <row r="54" spans="1:13" ht="20.100000000000001" customHeight="1" x14ac:dyDescent="0.2">
      <c r="E54" s="97"/>
      <c r="F54" s="97"/>
      <c r="G54" s="102" t="s">
        <v>163</v>
      </c>
      <c r="H54" s="100"/>
      <c r="I54" s="102" t="s">
        <v>5</v>
      </c>
      <c r="J54" s="100"/>
      <c r="K54" s="102" t="s">
        <v>163</v>
      </c>
      <c r="L54" s="100"/>
      <c r="M54" s="102" t="s">
        <v>5</v>
      </c>
    </row>
    <row r="55" spans="1:13" ht="20.100000000000001" customHeight="1" x14ac:dyDescent="0.2">
      <c r="E55" s="97"/>
      <c r="F55" s="97"/>
      <c r="G55" s="102" t="s">
        <v>164</v>
      </c>
      <c r="H55" s="99"/>
      <c r="I55" s="102" t="s">
        <v>149</v>
      </c>
      <c r="J55" s="99"/>
      <c r="K55" s="102" t="s">
        <v>164</v>
      </c>
      <c r="L55" s="99"/>
      <c r="M55" s="102" t="s">
        <v>149</v>
      </c>
    </row>
    <row r="56" spans="1:13" ht="20.100000000000001" customHeight="1" x14ac:dyDescent="0.2">
      <c r="A56" s="103"/>
      <c r="B56" s="103"/>
      <c r="C56" s="103"/>
      <c r="D56" s="103"/>
      <c r="E56" s="104" t="s">
        <v>6</v>
      </c>
      <c r="F56" s="105"/>
      <c r="G56" s="106" t="s">
        <v>7</v>
      </c>
      <c r="H56" s="99"/>
      <c r="I56" s="106" t="s">
        <v>7</v>
      </c>
      <c r="J56" s="99"/>
      <c r="K56" s="106" t="s">
        <v>7</v>
      </c>
      <c r="L56" s="99"/>
      <c r="M56" s="106" t="s">
        <v>7</v>
      </c>
    </row>
    <row r="57" spans="1:13" ht="20.100000000000001" customHeight="1" x14ac:dyDescent="0.2">
      <c r="A57" s="107"/>
      <c r="B57" s="107"/>
      <c r="C57" s="107"/>
      <c r="D57" s="107"/>
      <c r="E57" s="125"/>
      <c r="F57" s="109"/>
      <c r="G57" s="110"/>
      <c r="K57" s="110"/>
    </row>
    <row r="58" spans="1:13" ht="19.5" customHeight="1" x14ac:dyDescent="0.2">
      <c r="A58" s="107" t="s">
        <v>25</v>
      </c>
      <c r="B58" s="107"/>
      <c r="C58" s="107"/>
      <c r="D58" s="107"/>
      <c r="E58" s="126"/>
      <c r="F58" s="127"/>
      <c r="G58" s="128"/>
      <c r="H58" s="129"/>
      <c r="I58" s="129"/>
      <c r="J58" s="129"/>
      <c r="K58" s="128"/>
      <c r="L58" s="129"/>
      <c r="M58" s="129"/>
    </row>
    <row r="59" spans="1:13" ht="6" customHeight="1" x14ac:dyDescent="0.2">
      <c r="A59" s="107"/>
      <c r="B59" s="107"/>
      <c r="C59" s="107"/>
      <c r="D59" s="107"/>
      <c r="E59" s="125"/>
      <c r="F59" s="109"/>
      <c r="G59" s="110"/>
      <c r="K59" s="110"/>
    </row>
    <row r="60" spans="1:13" ht="20.100000000000001" customHeight="1" x14ac:dyDescent="0.2">
      <c r="A60" s="107" t="s">
        <v>26</v>
      </c>
      <c r="B60" s="107"/>
      <c r="C60" s="107"/>
      <c r="D60" s="107"/>
      <c r="E60" s="109"/>
      <c r="F60" s="127"/>
      <c r="G60" s="128"/>
      <c r="H60" s="129"/>
      <c r="I60" s="129"/>
      <c r="J60" s="129"/>
      <c r="K60" s="128"/>
      <c r="L60" s="129"/>
      <c r="M60" s="129"/>
    </row>
    <row r="61" spans="1:13" ht="6" customHeight="1" x14ac:dyDescent="0.2">
      <c r="A61" s="108"/>
      <c r="B61" s="108"/>
      <c r="C61" s="108"/>
      <c r="D61" s="108"/>
      <c r="E61" s="109"/>
      <c r="F61" s="109"/>
      <c r="G61" s="110"/>
      <c r="K61" s="110"/>
    </row>
    <row r="62" spans="1:13" ht="20.100000000000001" customHeight="1" x14ac:dyDescent="0.2">
      <c r="A62" s="108" t="s">
        <v>197</v>
      </c>
      <c r="B62" s="108"/>
      <c r="C62" s="108"/>
      <c r="D62" s="108"/>
      <c r="E62" s="109">
        <v>12</v>
      </c>
      <c r="F62" s="109"/>
      <c r="G62" s="110">
        <v>0</v>
      </c>
      <c r="I62" s="92">
        <v>1649931616</v>
      </c>
      <c r="K62" s="110">
        <v>0</v>
      </c>
      <c r="M62" s="92">
        <v>1649931616</v>
      </c>
    </row>
    <row r="63" spans="1:13" ht="20.100000000000001" customHeight="1" x14ac:dyDescent="0.2">
      <c r="A63" s="108" t="s">
        <v>170</v>
      </c>
      <c r="B63" s="108"/>
      <c r="C63" s="108"/>
      <c r="D63" s="108"/>
      <c r="E63" s="109">
        <v>11</v>
      </c>
      <c r="F63" s="109"/>
      <c r="G63" s="110">
        <v>567069486</v>
      </c>
      <c r="I63" s="92">
        <v>529251393</v>
      </c>
      <c r="K63" s="110">
        <v>338659800</v>
      </c>
      <c r="M63" s="92">
        <v>319068939</v>
      </c>
    </row>
    <row r="64" spans="1:13" ht="20.100000000000001" customHeight="1" x14ac:dyDescent="0.2">
      <c r="A64" s="108" t="s">
        <v>27</v>
      </c>
      <c r="B64" s="108"/>
      <c r="C64" s="108"/>
      <c r="D64" s="108"/>
      <c r="E64" s="109">
        <v>12</v>
      </c>
      <c r="F64" s="109"/>
      <c r="G64" s="110">
        <v>2049452937</v>
      </c>
      <c r="I64" s="92">
        <v>2049173455</v>
      </c>
      <c r="K64" s="110">
        <v>2049452937</v>
      </c>
      <c r="M64" s="92">
        <v>2049173455</v>
      </c>
    </row>
    <row r="65" spans="1:13" ht="20.100000000000001" customHeight="1" x14ac:dyDescent="0.2">
      <c r="A65" s="108" t="s">
        <v>180</v>
      </c>
      <c r="B65" s="108"/>
      <c r="C65" s="108"/>
      <c r="D65" s="108"/>
      <c r="E65" s="109"/>
      <c r="F65" s="109"/>
      <c r="G65" s="110">
        <v>44423084</v>
      </c>
      <c r="I65" s="92">
        <v>22254649</v>
      </c>
      <c r="K65" s="110">
        <v>8790386</v>
      </c>
      <c r="M65" s="92">
        <v>1026788</v>
      </c>
    </row>
    <row r="66" spans="1:13" ht="20.100000000000001" customHeight="1" x14ac:dyDescent="0.2">
      <c r="A66" s="108" t="s">
        <v>154</v>
      </c>
      <c r="B66" s="108"/>
      <c r="C66" s="108"/>
      <c r="D66" s="108"/>
      <c r="E66" s="109"/>
      <c r="F66" s="109"/>
      <c r="G66" s="110"/>
      <c r="K66" s="110"/>
    </row>
    <row r="67" spans="1:13" ht="20.100000000000001" customHeight="1" x14ac:dyDescent="0.2">
      <c r="A67" s="108"/>
      <c r="B67" s="108" t="s">
        <v>28</v>
      </c>
      <c r="C67" s="108"/>
      <c r="D67" s="108"/>
      <c r="E67" s="109"/>
      <c r="F67" s="109"/>
      <c r="G67" s="110">
        <v>11908288</v>
      </c>
      <c r="I67" s="92">
        <v>11054699</v>
      </c>
      <c r="K67" s="110">
        <v>8592046</v>
      </c>
      <c r="M67" s="92">
        <v>7909657</v>
      </c>
    </row>
    <row r="68" spans="1:13" ht="20.100000000000001" customHeight="1" x14ac:dyDescent="0.2">
      <c r="A68" s="108" t="s">
        <v>29</v>
      </c>
      <c r="B68" s="108"/>
      <c r="C68" s="108"/>
      <c r="D68" s="108"/>
      <c r="E68" s="109"/>
      <c r="F68" s="109"/>
      <c r="G68" s="110"/>
      <c r="K68" s="110"/>
    </row>
    <row r="69" spans="1:13" ht="20.100000000000001" customHeight="1" x14ac:dyDescent="0.2">
      <c r="A69" s="108"/>
      <c r="B69" s="108" t="s">
        <v>28</v>
      </c>
      <c r="C69" s="108"/>
      <c r="D69" s="108"/>
      <c r="E69" s="109">
        <v>6</v>
      </c>
      <c r="F69" s="109"/>
      <c r="G69" s="110">
        <v>40238814</v>
      </c>
      <c r="I69" s="92">
        <v>39613024</v>
      </c>
      <c r="K69" s="110">
        <v>39613042</v>
      </c>
      <c r="M69" s="92">
        <v>38998106</v>
      </c>
    </row>
    <row r="70" spans="1:13" ht="20.100000000000001" customHeight="1" x14ac:dyDescent="0.2">
      <c r="A70" s="108" t="s">
        <v>30</v>
      </c>
      <c r="B70" s="108"/>
      <c r="C70" s="108"/>
      <c r="D70" s="108"/>
      <c r="E70" s="109"/>
      <c r="F70" s="109"/>
      <c r="G70" s="112">
        <v>32427039</v>
      </c>
      <c r="I70" s="96">
        <v>41512530</v>
      </c>
      <c r="K70" s="112">
        <v>21851527</v>
      </c>
      <c r="M70" s="96">
        <v>31665729</v>
      </c>
    </row>
    <row r="71" spans="1:13" ht="6" customHeight="1" x14ac:dyDescent="0.2">
      <c r="A71" s="108"/>
      <c r="B71" s="108"/>
      <c r="C71" s="108"/>
      <c r="D71" s="108"/>
      <c r="E71" s="109"/>
      <c r="F71" s="109"/>
      <c r="G71" s="110"/>
      <c r="K71" s="110"/>
    </row>
    <row r="72" spans="1:13" ht="20.100000000000001" customHeight="1" x14ac:dyDescent="0.2">
      <c r="A72" s="107" t="s">
        <v>31</v>
      </c>
      <c r="B72" s="107"/>
      <c r="C72" s="107"/>
      <c r="D72" s="108"/>
      <c r="E72" s="109"/>
      <c r="F72" s="109"/>
      <c r="G72" s="112">
        <f>SUM(G62:G71)</f>
        <v>2745519648</v>
      </c>
      <c r="I72" s="96">
        <f>SUM(I62:I71)</f>
        <v>4342791366</v>
      </c>
      <c r="K72" s="112">
        <f>SUM(K62:K71)</f>
        <v>2466959738</v>
      </c>
      <c r="M72" s="96">
        <f>SUM(M62:M71)</f>
        <v>4097774290</v>
      </c>
    </row>
    <row r="73" spans="1:13" ht="20.100000000000001" customHeight="1" x14ac:dyDescent="0.2">
      <c r="A73" s="108"/>
      <c r="B73" s="108"/>
      <c r="C73" s="108"/>
      <c r="D73" s="108"/>
      <c r="E73" s="109"/>
      <c r="F73" s="109"/>
      <c r="G73" s="110"/>
      <c r="K73" s="110"/>
    </row>
    <row r="74" spans="1:13" ht="20.100000000000001" customHeight="1" x14ac:dyDescent="0.2">
      <c r="A74" s="107" t="s">
        <v>32</v>
      </c>
      <c r="B74" s="107"/>
      <c r="C74" s="107"/>
      <c r="D74" s="108"/>
      <c r="E74" s="109"/>
      <c r="F74" s="109"/>
      <c r="G74" s="110"/>
      <c r="K74" s="110"/>
    </row>
    <row r="75" spans="1:13" ht="6" customHeight="1" x14ac:dyDescent="0.2">
      <c r="A75" s="108"/>
      <c r="B75" s="108"/>
      <c r="C75" s="108"/>
      <c r="D75" s="108"/>
      <c r="E75" s="109"/>
      <c r="F75" s="109"/>
      <c r="G75" s="110"/>
      <c r="K75" s="110"/>
    </row>
    <row r="76" spans="1:13" ht="20.100000000000001" customHeight="1" x14ac:dyDescent="0.2">
      <c r="A76" s="108" t="s">
        <v>167</v>
      </c>
      <c r="B76" s="107"/>
      <c r="C76" s="107"/>
      <c r="D76" s="108"/>
      <c r="E76" s="109">
        <v>12</v>
      </c>
      <c r="F76" s="109"/>
      <c r="G76" s="110">
        <v>1998083064</v>
      </c>
      <c r="I76" s="92">
        <v>398004960</v>
      </c>
      <c r="K76" s="110">
        <v>1998083064</v>
      </c>
      <c r="M76" s="92">
        <v>398004960</v>
      </c>
    </row>
    <row r="77" spans="1:13" ht="20.100000000000001" customHeight="1" x14ac:dyDescent="0.2">
      <c r="A77" s="108" t="s">
        <v>33</v>
      </c>
      <c r="B77" s="107"/>
      <c r="C77" s="107"/>
      <c r="D77" s="108"/>
      <c r="E77" s="109">
        <v>12</v>
      </c>
      <c r="F77" s="109"/>
      <c r="G77" s="110">
        <v>10562099356</v>
      </c>
      <c r="I77" s="92">
        <v>10561286856</v>
      </c>
      <c r="K77" s="110">
        <v>10562099356</v>
      </c>
      <c r="M77" s="92">
        <v>10561286856</v>
      </c>
    </row>
    <row r="78" spans="1:13" ht="20.100000000000001" customHeight="1" x14ac:dyDescent="0.2">
      <c r="A78" s="108" t="s">
        <v>34</v>
      </c>
      <c r="B78" s="107"/>
      <c r="C78" s="107"/>
      <c r="D78" s="108"/>
      <c r="E78" s="109"/>
      <c r="F78" s="109"/>
      <c r="G78" s="110">
        <v>441539886</v>
      </c>
      <c r="I78" s="92">
        <v>436605980</v>
      </c>
      <c r="K78" s="110">
        <v>302088449</v>
      </c>
      <c r="M78" s="92">
        <v>295840146</v>
      </c>
    </row>
    <row r="79" spans="1:13" ht="20.100000000000001" customHeight="1" x14ac:dyDescent="0.2">
      <c r="A79" s="108" t="s">
        <v>35</v>
      </c>
      <c r="B79" s="107"/>
      <c r="C79" s="107"/>
      <c r="D79" s="108"/>
      <c r="E79" s="109">
        <v>6</v>
      </c>
      <c r="F79" s="109"/>
      <c r="G79" s="110">
        <v>394937587</v>
      </c>
      <c r="I79" s="92">
        <v>398217047</v>
      </c>
      <c r="K79" s="110">
        <v>388540384</v>
      </c>
      <c r="M79" s="92">
        <v>391582667</v>
      </c>
    </row>
    <row r="80" spans="1:13" ht="20.100000000000001" customHeight="1" x14ac:dyDescent="0.2">
      <c r="A80" s="91" t="s">
        <v>36</v>
      </c>
      <c r="B80" s="107"/>
      <c r="C80" s="107"/>
      <c r="D80" s="108"/>
      <c r="E80" s="109"/>
      <c r="F80" s="109"/>
      <c r="G80" s="110">
        <v>44750510</v>
      </c>
      <c r="I80" s="92">
        <v>54150580</v>
      </c>
      <c r="K80" s="110">
        <v>24338619</v>
      </c>
      <c r="M80" s="92">
        <v>26746853</v>
      </c>
    </row>
    <row r="81" spans="1:13" ht="20.100000000000001" customHeight="1" x14ac:dyDescent="0.2">
      <c r="A81" s="108" t="s">
        <v>37</v>
      </c>
      <c r="B81" s="107"/>
      <c r="C81" s="107"/>
      <c r="D81" s="108"/>
      <c r="E81" s="109"/>
      <c r="F81" s="109"/>
      <c r="G81" s="110">
        <v>22518790</v>
      </c>
      <c r="I81" s="92">
        <v>24365821</v>
      </c>
      <c r="K81" s="110">
        <v>22518790</v>
      </c>
      <c r="M81" s="92">
        <v>24365821</v>
      </c>
    </row>
    <row r="82" spans="1:13" ht="20.100000000000001" customHeight="1" x14ac:dyDescent="0.2">
      <c r="A82" s="108" t="s">
        <v>38</v>
      </c>
      <c r="B82" s="107"/>
      <c r="C82" s="107"/>
      <c r="D82" s="108"/>
      <c r="E82" s="109"/>
      <c r="F82" s="109"/>
      <c r="G82" s="112">
        <v>39757030</v>
      </c>
      <c r="I82" s="96">
        <v>34959923</v>
      </c>
      <c r="K82" s="112">
        <v>37115849</v>
      </c>
      <c r="M82" s="96">
        <v>33748742</v>
      </c>
    </row>
    <row r="83" spans="1:13" ht="6" customHeight="1" x14ac:dyDescent="0.2">
      <c r="A83" s="108"/>
      <c r="B83" s="107"/>
      <c r="C83" s="107"/>
      <c r="D83" s="108"/>
      <c r="E83" s="109"/>
      <c r="F83" s="109"/>
      <c r="G83" s="110"/>
      <c r="K83" s="110"/>
    </row>
    <row r="84" spans="1:13" ht="20.100000000000001" customHeight="1" x14ac:dyDescent="0.2">
      <c r="A84" s="107" t="s">
        <v>39</v>
      </c>
      <c r="B84" s="107"/>
      <c r="C84" s="107"/>
      <c r="D84" s="108"/>
      <c r="E84" s="109"/>
      <c r="F84" s="109"/>
      <c r="G84" s="112">
        <f>SUM(G76:G83)</f>
        <v>13503686223</v>
      </c>
      <c r="I84" s="96">
        <f>SUM(I76:I83)</f>
        <v>11907591167</v>
      </c>
      <c r="K84" s="112">
        <f>SUM(K76:K83)</f>
        <v>13334784511</v>
      </c>
      <c r="M84" s="96">
        <f>SUM(M76:M83)</f>
        <v>11731576045</v>
      </c>
    </row>
    <row r="85" spans="1:13" ht="6" customHeight="1" x14ac:dyDescent="0.2">
      <c r="A85" s="108"/>
      <c r="B85" s="108"/>
      <c r="C85" s="108"/>
      <c r="D85" s="108"/>
      <c r="E85" s="109"/>
      <c r="F85" s="109"/>
      <c r="G85" s="110"/>
      <c r="K85" s="110"/>
    </row>
    <row r="86" spans="1:13" ht="20.100000000000001" customHeight="1" x14ac:dyDescent="0.2">
      <c r="A86" s="107" t="s">
        <v>40</v>
      </c>
      <c r="B86" s="107"/>
      <c r="C86" s="107"/>
      <c r="D86" s="108"/>
      <c r="E86" s="109"/>
      <c r="F86" s="109"/>
      <c r="G86" s="112">
        <f>+G72+G84</f>
        <v>16249205871</v>
      </c>
      <c r="I86" s="96">
        <f>+I72+I84</f>
        <v>16250382533</v>
      </c>
      <c r="K86" s="112">
        <f>+K72+K84</f>
        <v>15801744249</v>
      </c>
      <c r="M86" s="96">
        <f>+M72+M84</f>
        <v>15829350335</v>
      </c>
    </row>
    <row r="87" spans="1:13" ht="20.100000000000001" customHeight="1" x14ac:dyDescent="0.2">
      <c r="A87" s="107"/>
      <c r="B87" s="107"/>
      <c r="C87" s="107"/>
      <c r="D87" s="108"/>
      <c r="E87" s="109"/>
      <c r="F87" s="109"/>
    </row>
    <row r="88" spans="1:13" ht="20.100000000000001" customHeight="1" x14ac:dyDescent="0.2">
      <c r="A88" s="107"/>
      <c r="B88" s="107"/>
      <c r="C88" s="107"/>
      <c r="D88" s="108"/>
      <c r="E88" s="109"/>
      <c r="F88" s="109"/>
    </row>
    <row r="89" spans="1:13" ht="20.100000000000001" customHeight="1" x14ac:dyDescent="0.2">
      <c r="A89" s="107"/>
      <c r="B89" s="107"/>
      <c r="C89" s="107"/>
      <c r="D89" s="108"/>
      <c r="E89" s="109"/>
      <c r="F89" s="109"/>
    </row>
    <row r="90" spans="1:13" ht="20.100000000000001" customHeight="1" x14ac:dyDescent="0.2">
      <c r="A90" s="107"/>
      <c r="B90" s="107"/>
      <c r="C90" s="107"/>
      <c r="D90" s="108"/>
      <c r="E90" s="109"/>
      <c r="F90" s="109"/>
    </row>
    <row r="91" spans="1:13" ht="20.100000000000001" customHeight="1" x14ac:dyDescent="0.2">
      <c r="A91" s="107"/>
      <c r="B91" s="107"/>
      <c r="C91" s="107"/>
      <c r="D91" s="108"/>
      <c r="E91" s="109"/>
      <c r="F91" s="109"/>
    </row>
    <row r="92" spans="1:13" ht="13.5" customHeight="1" x14ac:dyDescent="0.2">
      <c r="A92" s="107"/>
      <c r="B92" s="107"/>
      <c r="C92" s="107"/>
      <c r="D92" s="108"/>
      <c r="E92" s="109"/>
      <c r="F92" s="109"/>
    </row>
    <row r="93" spans="1:13" ht="7.5" customHeight="1" x14ac:dyDescent="0.2">
      <c r="A93" s="107"/>
      <c r="B93" s="107"/>
      <c r="C93" s="107"/>
      <c r="D93" s="108"/>
      <c r="E93" s="109"/>
      <c r="F93" s="109"/>
    </row>
    <row r="94" spans="1:13" ht="22.35" customHeight="1" x14ac:dyDescent="0.2">
      <c r="A94" s="130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22"/>
      <c r="C94" s="122"/>
      <c r="D94" s="122"/>
      <c r="E94" s="131"/>
      <c r="F94" s="131"/>
      <c r="G94" s="124"/>
      <c r="H94" s="124"/>
      <c r="I94" s="124"/>
      <c r="J94" s="124"/>
      <c r="K94" s="124"/>
      <c r="L94" s="124"/>
      <c r="M94" s="124"/>
    </row>
    <row r="95" spans="1:13" ht="20.100000000000001" customHeight="1" x14ac:dyDescent="0.2">
      <c r="A95" s="90" t="s">
        <v>0</v>
      </c>
      <c r="B95" s="90"/>
      <c r="C95" s="90"/>
      <c r="D95" s="90"/>
    </row>
    <row r="96" spans="1:13" ht="20.100000000000001" customHeight="1" x14ac:dyDescent="0.2">
      <c r="A96" s="90" t="s">
        <v>168</v>
      </c>
      <c r="B96" s="90"/>
      <c r="C96" s="90"/>
      <c r="D96" s="90"/>
    </row>
    <row r="97" spans="1:13" ht="20.100000000000001" customHeight="1" x14ac:dyDescent="0.2">
      <c r="A97" s="94" t="str">
        <f>$A$3</f>
        <v>ณ วันที่ 31 มีนาคม พ.ศ. 2567</v>
      </c>
      <c r="B97" s="94"/>
      <c r="C97" s="94"/>
      <c r="D97" s="94"/>
      <c r="E97" s="95"/>
      <c r="F97" s="95"/>
      <c r="G97" s="96"/>
      <c r="H97" s="96"/>
      <c r="I97" s="96"/>
      <c r="J97" s="96"/>
      <c r="K97" s="96"/>
      <c r="L97" s="96"/>
      <c r="M97" s="96"/>
    </row>
    <row r="99" spans="1:13" ht="20.100000000000001" customHeight="1" x14ac:dyDescent="0.2">
      <c r="E99" s="97"/>
      <c r="F99" s="97"/>
      <c r="G99" s="165" t="s">
        <v>1</v>
      </c>
      <c r="H99" s="166"/>
      <c r="I99" s="166"/>
      <c r="J99" s="98"/>
      <c r="K99" s="165" t="s">
        <v>2</v>
      </c>
      <c r="L99" s="166"/>
      <c r="M99" s="166"/>
    </row>
    <row r="100" spans="1:13" ht="20.100000000000001" customHeight="1" x14ac:dyDescent="0.2">
      <c r="E100" s="97"/>
      <c r="F100" s="97"/>
      <c r="G100" s="99" t="s">
        <v>3</v>
      </c>
      <c r="H100" s="100"/>
      <c r="I100" s="99" t="s">
        <v>4</v>
      </c>
      <c r="J100" s="101"/>
      <c r="K100" s="99" t="s">
        <v>3</v>
      </c>
      <c r="L100" s="100"/>
      <c r="M100" s="99" t="s">
        <v>4</v>
      </c>
    </row>
    <row r="101" spans="1:13" ht="20.100000000000001" customHeight="1" x14ac:dyDescent="0.2">
      <c r="E101" s="97"/>
      <c r="F101" s="97"/>
      <c r="G101" s="102" t="s">
        <v>163</v>
      </c>
      <c r="H101" s="100"/>
      <c r="I101" s="102" t="s">
        <v>5</v>
      </c>
      <c r="J101" s="100"/>
      <c r="K101" s="102" t="s">
        <v>163</v>
      </c>
      <c r="L101" s="100"/>
      <c r="M101" s="102" t="s">
        <v>5</v>
      </c>
    </row>
    <row r="102" spans="1:13" ht="20.100000000000001" customHeight="1" x14ac:dyDescent="0.2">
      <c r="E102" s="97"/>
      <c r="F102" s="97"/>
      <c r="G102" s="102" t="s">
        <v>164</v>
      </c>
      <c r="H102" s="99"/>
      <c r="I102" s="102" t="s">
        <v>149</v>
      </c>
      <c r="J102" s="99"/>
      <c r="K102" s="102" t="s">
        <v>164</v>
      </c>
      <c r="L102" s="99"/>
      <c r="M102" s="102" t="s">
        <v>149</v>
      </c>
    </row>
    <row r="103" spans="1:13" ht="20.100000000000001" customHeight="1" x14ac:dyDescent="0.2">
      <c r="A103" s="103"/>
      <c r="B103" s="103"/>
      <c r="C103" s="103"/>
      <c r="D103" s="103"/>
      <c r="E103" s="97"/>
      <c r="F103" s="105"/>
      <c r="G103" s="106" t="s">
        <v>7</v>
      </c>
      <c r="H103" s="99"/>
      <c r="I103" s="106" t="s">
        <v>7</v>
      </c>
      <c r="J103" s="99"/>
      <c r="K103" s="106" t="s">
        <v>7</v>
      </c>
      <c r="L103" s="99"/>
      <c r="M103" s="106" t="s">
        <v>7</v>
      </c>
    </row>
    <row r="104" spans="1:13" ht="20.100000000000001" customHeight="1" x14ac:dyDescent="0.2">
      <c r="A104" s="107"/>
      <c r="B104" s="107"/>
      <c r="C104" s="107"/>
      <c r="D104" s="108"/>
      <c r="E104" s="97"/>
      <c r="F104" s="109"/>
      <c r="G104" s="110"/>
      <c r="K104" s="110"/>
    </row>
    <row r="105" spans="1:13" ht="20.100000000000001" customHeight="1" x14ac:dyDescent="0.2">
      <c r="A105" s="107" t="s">
        <v>25</v>
      </c>
      <c r="B105" s="107"/>
      <c r="C105" s="107"/>
      <c r="D105" s="108"/>
      <c r="E105" s="97"/>
      <c r="F105" s="109"/>
      <c r="G105" s="110"/>
      <c r="K105" s="110"/>
    </row>
    <row r="106" spans="1:13" ht="6" customHeight="1" x14ac:dyDescent="0.2">
      <c r="A106" s="107"/>
      <c r="B106" s="107"/>
      <c r="C106" s="107"/>
      <c r="D106" s="108"/>
      <c r="E106" s="125"/>
      <c r="F106" s="109"/>
      <c r="G106" s="110"/>
      <c r="K106" s="110"/>
    </row>
    <row r="107" spans="1:13" ht="20.100000000000001" customHeight="1" x14ac:dyDescent="0.2">
      <c r="A107" s="107" t="s">
        <v>41</v>
      </c>
      <c r="B107" s="107"/>
      <c r="C107" s="107"/>
      <c r="D107" s="108"/>
      <c r="E107" s="109"/>
      <c r="F107" s="109"/>
      <c r="G107" s="110"/>
      <c r="K107" s="110"/>
    </row>
    <row r="108" spans="1:13" ht="6" customHeight="1" x14ac:dyDescent="0.2">
      <c r="A108" s="108"/>
      <c r="B108" s="108"/>
      <c r="C108" s="108"/>
      <c r="D108" s="108"/>
      <c r="E108" s="109"/>
      <c r="F108" s="109"/>
      <c r="G108" s="110"/>
      <c r="K108" s="110"/>
    </row>
    <row r="109" spans="1:13" ht="20.100000000000001" customHeight="1" x14ac:dyDescent="0.2">
      <c r="A109" s="108" t="s">
        <v>42</v>
      </c>
      <c r="B109" s="108"/>
      <c r="C109" s="108"/>
      <c r="D109" s="108"/>
      <c r="E109" s="109"/>
      <c r="F109" s="109"/>
      <c r="G109" s="110"/>
      <c r="K109" s="110"/>
    </row>
    <row r="110" spans="1:13" ht="20.100000000000001" customHeight="1" x14ac:dyDescent="0.2">
      <c r="A110" s="108"/>
      <c r="B110" s="108" t="s">
        <v>43</v>
      </c>
      <c r="C110" s="108"/>
      <c r="D110" s="108"/>
      <c r="F110" s="109"/>
      <c r="G110" s="110"/>
      <c r="K110" s="110"/>
    </row>
    <row r="111" spans="1:13" ht="20.100000000000001" customHeight="1" x14ac:dyDescent="0.2">
      <c r="A111" s="108"/>
      <c r="B111" s="108"/>
      <c r="C111" s="108" t="s">
        <v>44</v>
      </c>
      <c r="D111" s="108"/>
      <c r="E111" s="109"/>
      <c r="F111" s="109"/>
      <c r="G111" s="110"/>
      <c r="K111" s="110"/>
    </row>
    <row r="112" spans="1:13" ht="20.100000000000001" customHeight="1" thickBot="1" x14ac:dyDescent="0.25">
      <c r="A112" s="108"/>
      <c r="B112" s="108"/>
      <c r="C112" s="108"/>
      <c r="D112" s="91" t="s">
        <v>155</v>
      </c>
      <c r="E112" s="109"/>
      <c r="F112" s="109"/>
      <c r="G112" s="118">
        <v>3825000000</v>
      </c>
      <c r="I112" s="119">
        <v>3825000000</v>
      </c>
      <c r="K112" s="118">
        <v>3825000000</v>
      </c>
      <c r="M112" s="119">
        <v>3825000000</v>
      </c>
    </row>
    <row r="113" spans="1:13" ht="6" customHeight="1" thickTop="1" x14ac:dyDescent="0.2">
      <c r="A113" s="108"/>
      <c r="B113" s="108"/>
      <c r="C113" s="108"/>
      <c r="D113" s="108"/>
      <c r="E113" s="109"/>
      <c r="F113" s="109"/>
      <c r="G113" s="110"/>
      <c r="K113" s="110"/>
    </row>
    <row r="114" spans="1:13" ht="20.100000000000001" customHeight="1" x14ac:dyDescent="0.2">
      <c r="B114" s="108" t="s">
        <v>45</v>
      </c>
      <c r="C114" s="108"/>
      <c r="D114" s="108"/>
      <c r="E114" s="109"/>
      <c r="F114" s="109"/>
      <c r="G114" s="110"/>
      <c r="K114" s="110"/>
    </row>
    <row r="115" spans="1:13" ht="20.100000000000001" customHeight="1" x14ac:dyDescent="0.2">
      <c r="B115" s="108"/>
      <c r="C115" s="108" t="s">
        <v>156</v>
      </c>
      <c r="E115" s="109"/>
      <c r="F115" s="109"/>
      <c r="G115" s="110"/>
      <c r="K115" s="110"/>
    </row>
    <row r="116" spans="1:13" ht="20.100000000000001" customHeight="1" x14ac:dyDescent="0.2">
      <c r="A116" s="108"/>
      <c r="B116" s="108"/>
      <c r="C116" s="108"/>
      <c r="D116" s="108" t="s">
        <v>157</v>
      </c>
      <c r="E116" s="109"/>
      <c r="F116" s="109"/>
      <c r="G116" s="110">
        <v>3825000000</v>
      </c>
      <c r="I116" s="92">
        <v>3825000000</v>
      </c>
      <c r="K116" s="110">
        <v>3825000000</v>
      </c>
      <c r="M116" s="92">
        <v>3825000000</v>
      </c>
    </row>
    <row r="117" spans="1:13" ht="20.100000000000001" customHeight="1" x14ac:dyDescent="0.2">
      <c r="A117" s="108" t="s">
        <v>46</v>
      </c>
      <c r="B117" s="107"/>
      <c r="C117" s="107"/>
      <c r="D117" s="108"/>
      <c r="E117" s="109"/>
      <c r="F117" s="109"/>
      <c r="G117" s="110">
        <v>2557841248</v>
      </c>
      <c r="I117" s="92">
        <v>2557841248</v>
      </c>
      <c r="K117" s="110">
        <v>2557841248</v>
      </c>
      <c r="M117" s="92">
        <v>2557841248</v>
      </c>
    </row>
    <row r="118" spans="1:13" ht="20.100000000000001" customHeight="1" x14ac:dyDescent="0.2">
      <c r="A118" s="108" t="s">
        <v>47</v>
      </c>
      <c r="B118" s="107"/>
      <c r="C118" s="107"/>
      <c r="D118" s="108"/>
      <c r="E118" s="109"/>
      <c r="F118" s="109"/>
      <c r="G118" s="110"/>
      <c r="K118" s="110"/>
    </row>
    <row r="119" spans="1:13" ht="20.100000000000001" customHeight="1" x14ac:dyDescent="0.2">
      <c r="A119" s="108"/>
      <c r="B119" s="108" t="s">
        <v>48</v>
      </c>
      <c r="C119" s="108"/>
      <c r="E119" s="109"/>
      <c r="F119" s="109"/>
      <c r="G119" s="110">
        <v>364266075</v>
      </c>
      <c r="I119" s="92">
        <v>364266075</v>
      </c>
      <c r="K119" s="110">
        <v>364266075</v>
      </c>
      <c r="L119" s="109"/>
      <c r="M119" s="92">
        <v>364266075</v>
      </c>
    </row>
    <row r="120" spans="1:13" ht="20.100000000000001" customHeight="1" x14ac:dyDescent="0.2">
      <c r="A120" s="108"/>
      <c r="B120" s="108" t="s">
        <v>49</v>
      </c>
      <c r="C120" s="108"/>
      <c r="E120" s="109"/>
      <c r="F120" s="109"/>
      <c r="G120" s="110">
        <v>4070103184</v>
      </c>
      <c r="H120" s="132"/>
      <c r="I120" s="92">
        <v>3599718709</v>
      </c>
      <c r="J120" s="132"/>
      <c r="K120" s="110">
        <v>1167629395</v>
      </c>
      <c r="L120" s="133"/>
      <c r="M120" s="92">
        <v>1038678523</v>
      </c>
    </row>
    <row r="121" spans="1:13" ht="20.100000000000001" customHeight="1" x14ac:dyDescent="0.2">
      <c r="A121" s="108" t="s">
        <v>50</v>
      </c>
      <c r="B121" s="108"/>
      <c r="C121" s="108"/>
      <c r="E121" s="109"/>
      <c r="F121" s="109"/>
      <c r="G121" s="134">
        <v>3138271562</v>
      </c>
      <c r="H121" s="132"/>
      <c r="I121" s="135">
        <v>3219896997</v>
      </c>
      <c r="J121" s="132"/>
      <c r="K121" s="134">
        <v>1220285687</v>
      </c>
      <c r="L121" s="133"/>
      <c r="M121" s="135">
        <v>1220285687</v>
      </c>
    </row>
    <row r="122" spans="1:13" ht="6" customHeight="1" x14ac:dyDescent="0.2">
      <c r="A122" s="108"/>
      <c r="B122" s="108"/>
      <c r="C122" s="108"/>
      <c r="D122" s="108"/>
      <c r="E122" s="109"/>
      <c r="F122" s="109"/>
      <c r="G122" s="110"/>
      <c r="K122" s="110"/>
    </row>
    <row r="123" spans="1:13" ht="20.100000000000001" customHeight="1" x14ac:dyDescent="0.2">
      <c r="A123" s="90" t="s">
        <v>51</v>
      </c>
      <c r="B123" s="90"/>
      <c r="E123" s="109"/>
      <c r="F123" s="109"/>
      <c r="G123" s="110">
        <f>SUM(G116:G121)</f>
        <v>13955482069</v>
      </c>
      <c r="I123" s="92">
        <f>SUM(I116:I121)</f>
        <v>13566723029</v>
      </c>
      <c r="K123" s="110">
        <f>SUM(K116:K121)</f>
        <v>9135022405</v>
      </c>
      <c r="M123" s="92">
        <f>SUM(M116:M121)</f>
        <v>9006071533</v>
      </c>
    </row>
    <row r="124" spans="1:13" ht="20.100000000000001" customHeight="1" x14ac:dyDescent="0.2">
      <c r="A124" s="91" t="s">
        <v>52</v>
      </c>
      <c r="E124" s="109"/>
      <c r="F124" s="109"/>
      <c r="G124" s="112">
        <v>93</v>
      </c>
      <c r="I124" s="96">
        <v>93</v>
      </c>
      <c r="K124" s="137">
        <v>0</v>
      </c>
      <c r="M124" s="96">
        <v>0</v>
      </c>
    </row>
    <row r="125" spans="1:13" ht="6" customHeight="1" x14ac:dyDescent="0.2">
      <c r="A125" s="108"/>
      <c r="B125" s="108"/>
      <c r="C125" s="108"/>
      <c r="D125" s="108"/>
      <c r="E125" s="109"/>
      <c r="F125" s="109"/>
      <c r="G125" s="110"/>
      <c r="K125" s="110"/>
    </row>
    <row r="126" spans="1:13" ht="20.100000000000001" customHeight="1" x14ac:dyDescent="0.2">
      <c r="A126" s="90" t="s">
        <v>53</v>
      </c>
      <c r="E126" s="109"/>
      <c r="F126" s="109"/>
      <c r="G126" s="112">
        <f>SUM(G123:G124)</f>
        <v>13955482162</v>
      </c>
      <c r="I126" s="96">
        <f>SUM(I123:I124)</f>
        <v>13566723122</v>
      </c>
      <c r="K126" s="112">
        <f>SUM(K123:K124)</f>
        <v>9135022405</v>
      </c>
      <c r="M126" s="96">
        <f>SUM(M123:M124)</f>
        <v>9006071533</v>
      </c>
    </row>
    <row r="127" spans="1:13" ht="6" customHeight="1" x14ac:dyDescent="0.2">
      <c r="A127" s="108"/>
      <c r="B127" s="108"/>
      <c r="C127" s="108"/>
      <c r="D127" s="108"/>
      <c r="E127" s="109"/>
      <c r="F127" s="109"/>
      <c r="G127" s="110"/>
      <c r="K127" s="110"/>
    </row>
    <row r="128" spans="1:13" ht="20.100000000000001" customHeight="1" thickBot="1" x14ac:dyDescent="0.25">
      <c r="A128" s="90" t="s">
        <v>54</v>
      </c>
      <c r="B128" s="90"/>
      <c r="C128" s="90"/>
      <c r="D128" s="90"/>
      <c r="E128" s="127"/>
      <c r="F128" s="127"/>
      <c r="G128" s="118">
        <f>+G126+G86</f>
        <v>30204688033</v>
      </c>
      <c r="H128" s="136"/>
      <c r="I128" s="119">
        <f>+I126+I86</f>
        <v>29817105655</v>
      </c>
      <c r="J128" s="136"/>
      <c r="K128" s="118">
        <f>+K126+K86</f>
        <v>24936766654</v>
      </c>
      <c r="L128" s="136"/>
      <c r="M128" s="119">
        <f>+M126+M86</f>
        <v>24835421868</v>
      </c>
    </row>
    <row r="129" spans="1:13" ht="20.100000000000001" customHeight="1" thickTop="1" x14ac:dyDescent="0.2">
      <c r="A129" s="90"/>
      <c r="B129" s="90"/>
      <c r="C129" s="90"/>
      <c r="D129" s="90"/>
      <c r="E129" s="127"/>
      <c r="F129" s="127"/>
      <c r="H129" s="136"/>
      <c r="J129" s="136"/>
      <c r="L129" s="136"/>
    </row>
    <row r="130" spans="1:13" ht="20.100000000000001" customHeight="1" x14ac:dyDescent="0.2">
      <c r="A130" s="90"/>
      <c r="B130" s="90"/>
      <c r="C130" s="90"/>
      <c r="D130" s="90"/>
      <c r="E130" s="127"/>
      <c r="F130" s="127"/>
    </row>
    <row r="131" spans="1:13" ht="20.100000000000001" customHeight="1" x14ac:dyDescent="0.2">
      <c r="A131" s="90"/>
      <c r="B131" s="90"/>
      <c r="C131" s="90"/>
      <c r="D131" s="90"/>
      <c r="E131" s="127"/>
      <c r="F131" s="127"/>
      <c r="H131" s="136"/>
      <c r="J131" s="136"/>
      <c r="L131" s="136"/>
    </row>
    <row r="132" spans="1:13" ht="20.100000000000001" customHeight="1" x14ac:dyDescent="0.2">
      <c r="A132" s="90"/>
      <c r="B132" s="90"/>
      <c r="C132" s="90"/>
      <c r="D132" s="90"/>
      <c r="E132" s="127"/>
      <c r="F132" s="127"/>
      <c r="H132" s="136"/>
      <c r="J132" s="136"/>
      <c r="L132" s="136"/>
    </row>
    <row r="133" spans="1:13" ht="20.100000000000001" customHeight="1" x14ac:dyDescent="0.2">
      <c r="A133" s="90"/>
      <c r="B133" s="90"/>
      <c r="C133" s="90"/>
      <c r="D133" s="90"/>
      <c r="E133" s="127"/>
      <c r="F133" s="127"/>
      <c r="H133" s="136"/>
      <c r="J133" s="136"/>
      <c r="L133" s="136"/>
    </row>
    <row r="134" spans="1:13" ht="20.100000000000001" customHeight="1" x14ac:dyDescent="0.2">
      <c r="A134" s="90"/>
      <c r="B134" s="90"/>
      <c r="C134" s="90"/>
      <c r="D134" s="90"/>
      <c r="E134" s="127"/>
      <c r="F134" s="127"/>
      <c r="H134" s="136"/>
      <c r="J134" s="136"/>
      <c r="L134" s="136"/>
    </row>
    <row r="135" spans="1:13" ht="20.100000000000001" customHeight="1" x14ac:dyDescent="0.2">
      <c r="A135" s="90"/>
      <c r="B135" s="90"/>
      <c r="C135" s="90"/>
      <c r="D135" s="90"/>
      <c r="E135" s="127"/>
      <c r="F135" s="127"/>
      <c r="H135" s="136"/>
      <c r="J135" s="136"/>
      <c r="L135" s="136"/>
    </row>
    <row r="136" spans="1:13" ht="20.100000000000001" customHeight="1" x14ac:dyDescent="0.2">
      <c r="A136" s="90"/>
      <c r="B136" s="90"/>
      <c r="C136" s="90"/>
      <c r="D136" s="90"/>
      <c r="E136" s="127"/>
      <c r="F136" s="127"/>
      <c r="H136" s="136"/>
      <c r="J136" s="136"/>
      <c r="L136" s="136"/>
    </row>
    <row r="137" spans="1:13" ht="20.100000000000001" customHeight="1" x14ac:dyDescent="0.2">
      <c r="A137" s="90"/>
      <c r="B137" s="90"/>
      <c r="C137" s="90"/>
      <c r="D137" s="90"/>
      <c r="E137" s="127"/>
      <c r="F137" s="127"/>
      <c r="H137" s="136"/>
      <c r="J137" s="136"/>
      <c r="L137" s="136"/>
    </row>
    <row r="138" spans="1:13" ht="22.5" customHeight="1" x14ac:dyDescent="0.2">
      <c r="A138" s="90"/>
      <c r="B138" s="90"/>
      <c r="C138" s="90"/>
      <c r="D138" s="90"/>
      <c r="E138" s="127"/>
      <c r="F138" s="127"/>
      <c r="H138" s="136"/>
      <c r="J138" s="136"/>
      <c r="L138" s="136"/>
    </row>
    <row r="139" spans="1:13" ht="18.75" customHeight="1" x14ac:dyDescent="0.2">
      <c r="A139" s="90"/>
      <c r="B139" s="90"/>
      <c r="C139" s="90"/>
      <c r="D139" s="90"/>
      <c r="E139" s="127"/>
      <c r="F139" s="127"/>
      <c r="H139" s="136"/>
      <c r="J139" s="136"/>
      <c r="L139" s="136"/>
    </row>
    <row r="140" spans="1:13" ht="22.35" customHeight="1" x14ac:dyDescent="0.2">
      <c r="A140" s="130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40" s="122"/>
      <c r="C140" s="122"/>
      <c r="D140" s="122"/>
      <c r="E140" s="131"/>
      <c r="F140" s="131"/>
      <c r="G140" s="124"/>
      <c r="H140" s="124"/>
      <c r="I140" s="124"/>
      <c r="J140" s="124"/>
      <c r="K140" s="124"/>
      <c r="L140" s="124"/>
      <c r="M140" s="124"/>
    </row>
  </sheetData>
  <mergeCells count="7">
    <mergeCell ref="G99:I99"/>
    <mergeCell ref="K99:M99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topLeftCell="A85" zoomScaleNormal="100" zoomScaleSheetLayoutView="100" workbookViewId="0">
      <selection activeCell="I138" sqref="I138"/>
    </sheetView>
  </sheetViews>
  <sheetFormatPr defaultColWidth="12.625" defaultRowHeight="15" customHeight="1" x14ac:dyDescent="0.4"/>
  <cols>
    <col min="1" max="2" width="1.5" style="25" customWidth="1"/>
    <col min="3" max="3" width="29.625" style="25" customWidth="1"/>
    <col min="4" max="4" width="6.625" style="25" customWidth="1"/>
    <col min="5" max="5" width="1.625" style="25" customWidth="1"/>
    <col min="6" max="6" width="10.625" style="25" customWidth="1"/>
    <col min="7" max="7" width="0.875" style="25" customWidth="1"/>
    <col min="8" max="8" width="10.625" style="25" customWidth="1"/>
    <col min="9" max="9" width="0.875" style="25" customWidth="1"/>
    <col min="10" max="10" width="10.625" style="25" customWidth="1"/>
    <col min="11" max="11" width="0.875" style="25" customWidth="1"/>
    <col min="12" max="12" width="10.625" style="25" customWidth="1"/>
    <col min="13" max="16384" width="12.625" style="25"/>
  </cols>
  <sheetData>
    <row r="1" spans="1:12" ht="19.5" customHeight="1" x14ac:dyDescent="0.4">
      <c r="A1" s="1" t="s">
        <v>0</v>
      </c>
      <c r="B1" s="14"/>
      <c r="C1" s="14"/>
      <c r="D1" s="14"/>
      <c r="E1" s="14"/>
      <c r="F1" s="24"/>
      <c r="G1" s="24"/>
      <c r="H1" s="24"/>
      <c r="I1" s="24"/>
      <c r="J1" s="24"/>
      <c r="K1" s="24"/>
      <c r="L1" s="24"/>
    </row>
    <row r="2" spans="1:12" ht="19.5" customHeight="1" x14ac:dyDescent="0.4">
      <c r="A2" s="1" t="s">
        <v>55</v>
      </c>
      <c r="B2" s="14"/>
      <c r="C2" s="14"/>
      <c r="D2" s="14"/>
      <c r="E2" s="14"/>
      <c r="F2" s="24"/>
      <c r="G2" s="24"/>
      <c r="H2" s="24"/>
      <c r="I2" s="24"/>
      <c r="J2" s="24"/>
      <c r="K2" s="24"/>
      <c r="L2" s="24"/>
    </row>
    <row r="3" spans="1:12" ht="19.5" customHeight="1" x14ac:dyDescent="0.4">
      <c r="A3" s="4" t="s">
        <v>171</v>
      </c>
      <c r="B3" s="21"/>
      <c r="C3" s="21"/>
      <c r="D3" s="21"/>
      <c r="E3" s="21"/>
      <c r="F3" s="26"/>
      <c r="G3" s="26"/>
      <c r="H3" s="26"/>
      <c r="I3" s="26"/>
      <c r="J3" s="26"/>
      <c r="K3" s="26"/>
      <c r="L3" s="26"/>
    </row>
    <row r="4" spans="1:12" ht="17.100000000000001" customHeight="1" x14ac:dyDescent="0.4">
      <c r="A4" s="3"/>
      <c r="B4" s="3"/>
      <c r="C4" s="3" t="s">
        <v>56</v>
      </c>
      <c r="D4" s="15"/>
      <c r="E4" s="3"/>
      <c r="F4" s="13"/>
      <c r="G4" s="13"/>
      <c r="H4" s="13"/>
      <c r="I4" s="13"/>
      <c r="J4" s="13"/>
      <c r="K4" s="13"/>
      <c r="L4" s="13"/>
    </row>
    <row r="5" spans="1:12" ht="19.5" customHeight="1" x14ac:dyDescent="0.4">
      <c r="A5" s="3"/>
      <c r="B5" s="3"/>
      <c r="C5" s="3"/>
      <c r="D5" s="15"/>
      <c r="E5" s="3"/>
      <c r="F5" s="168" t="s">
        <v>1</v>
      </c>
      <c r="G5" s="169"/>
      <c r="H5" s="169"/>
      <c r="I5" s="8"/>
      <c r="J5" s="168" t="s">
        <v>2</v>
      </c>
      <c r="K5" s="169"/>
      <c r="L5" s="169"/>
    </row>
    <row r="6" spans="1:12" ht="19.5" customHeight="1" x14ac:dyDescent="0.4">
      <c r="A6" s="3"/>
      <c r="B6" s="3"/>
      <c r="C6" s="3"/>
      <c r="D6" s="15"/>
      <c r="E6" s="3"/>
      <c r="F6" s="2" t="s">
        <v>163</v>
      </c>
      <c r="G6" s="8"/>
      <c r="H6" s="2" t="s">
        <v>163</v>
      </c>
      <c r="I6" s="8"/>
      <c r="J6" s="2" t="s">
        <v>163</v>
      </c>
      <c r="K6" s="8"/>
      <c r="L6" s="2" t="s">
        <v>163</v>
      </c>
    </row>
    <row r="7" spans="1:12" ht="19.5" customHeight="1" x14ac:dyDescent="0.4">
      <c r="A7" s="3"/>
      <c r="B7" s="3"/>
      <c r="C7" s="3"/>
      <c r="D7" s="15"/>
      <c r="E7" s="3"/>
      <c r="F7" s="102" t="s">
        <v>164</v>
      </c>
      <c r="G7" s="99"/>
      <c r="H7" s="102" t="s">
        <v>149</v>
      </c>
      <c r="I7" s="99"/>
      <c r="J7" s="102" t="s">
        <v>164</v>
      </c>
      <c r="K7" s="99"/>
      <c r="L7" s="102" t="s">
        <v>149</v>
      </c>
    </row>
    <row r="8" spans="1:12" ht="19.5" customHeight="1" x14ac:dyDescent="0.4">
      <c r="A8" s="3"/>
      <c r="B8" s="3"/>
      <c r="C8" s="3"/>
      <c r="D8" s="104" t="s">
        <v>6</v>
      </c>
      <c r="E8" s="3"/>
      <c r="F8" s="5" t="s">
        <v>7</v>
      </c>
      <c r="G8" s="2"/>
      <c r="H8" s="5" t="s">
        <v>7</v>
      </c>
      <c r="I8" s="2"/>
      <c r="J8" s="5" t="s">
        <v>7</v>
      </c>
      <c r="K8" s="2"/>
      <c r="L8" s="5" t="s">
        <v>7</v>
      </c>
    </row>
    <row r="9" spans="1:12" ht="3.75" customHeight="1" x14ac:dyDescent="0.4">
      <c r="A9" s="3"/>
      <c r="B9" s="3"/>
      <c r="C9" s="3"/>
      <c r="D9" s="15"/>
      <c r="E9" s="3"/>
      <c r="F9" s="12"/>
      <c r="G9" s="13"/>
      <c r="H9" s="138"/>
      <c r="I9" s="13"/>
      <c r="J9" s="12"/>
      <c r="K9" s="13"/>
      <c r="L9" s="138"/>
    </row>
    <row r="10" spans="1:12" ht="19.5" customHeight="1" x14ac:dyDescent="0.4">
      <c r="A10" s="3" t="s">
        <v>57</v>
      </c>
      <c r="B10" s="3"/>
      <c r="C10" s="3"/>
      <c r="D10" s="15"/>
      <c r="E10" s="3"/>
      <c r="F10" s="12">
        <v>568185590</v>
      </c>
      <c r="G10" s="16"/>
      <c r="H10" s="138">
        <v>498367906</v>
      </c>
      <c r="I10" s="16"/>
      <c r="J10" s="12">
        <v>442990511</v>
      </c>
      <c r="K10" s="16"/>
      <c r="L10" s="138">
        <v>357196275</v>
      </c>
    </row>
    <row r="11" spans="1:12" ht="19.5" customHeight="1" x14ac:dyDescent="0.4">
      <c r="A11" s="3" t="s">
        <v>58</v>
      </c>
      <c r="B11" s="3"/>
      <c r="C11" s="3"/>
      <c r="D11" s="15"/>
      <c r="E11" s="3"/>
      <c r="F11" s="12">
        <v>152418255</v>
      </c>
      <c r="G11" s="16"/>
      <c r="H11" s="138">
        <v>134878511</v>
      </c>
      <c r="I11" s="16"/>
      <c r="J11" s="12">
        <v>105469848</v>
      </c>
      <c r="K11" s="16"/>
      <c r="L11" s="138">
        <v>75386410</v>
      </c>
    </row>
    <row r="12" spans="1:12" ht="19.5" customHeight="1" x14ac:dyDescent="0.4">
      <c r="A12" s="3" t="s">
        <v>59</v>
      </c>
      <c r="B12" s="3"/>
      <c r="C12" s="3"/>
      <c r="D12" s="15"/>
      <c r="E12" s="3"/>
      <c r="F12" s="12">
        <v>-349001078</v>
      </c>
      <c r="G12" s="16"/>
      <c r="H12" s="138">
        <v>-308024480</v>
      </c>
      <c r="I12" s="16"/>
      <c r="J12" s="12">
        <v>-295939730</v>
      </c>
      <c r="K12" s="16"/>
      <c r="L12" s="138">
        <v>-256470737</v>
      </c>
    </row>
    <row r="13" spans="1:12" ht="19.5" customHeight="1" x14ac:dyDescent="0.4">
      <c r="A13" s="3" t="s">
        <v>210</v>
      </c>
      <c r="B13" s="3"/>
      <c r="C13" s="3"/>
      <c r="D13" s="15"/>
      <c r="E13" s="3"/>
      <c r="F13" s="17">
        <v>-88304808</v>
      </c>
      <c r="G13" s="16"/>
      <c r="H13" s="139">
        <v>-94050507</v>
      </c>
      <c r="I13" s="16"/>
      <c r="J13" s="17">
        <v>-53583532</v>
      </c>
      <c r="K13" s="16"/>
      <c r="L13" s="139">
        <v>-53783469</v>
      </c>
    </row>
    <row r="14" spans="1:12" ht="3.75" customHeight="1" x14ac:dyDescent="0.4">
      <c r="A14" s="3"/>
      <c r="B14" s="3"/>
      <c r="C14" s="3"/>
      <c r="D14" s="15"/>
      <c r="E14" s="3"/>
      <c r="F14" s="12"/>
      <c r="G14" s="16"/>
      <c r="H14" s="138"/>
      <c r="I14" s="16"/>
      <c r="J14" s="12"/>
      <c r="K14" s="16"/>
      <c r="L14" s="138"/>
    </row>
    <row r="15" spans="1:12" ht="19.5" customHeight="1" x14ac:dyDescent="0.4">
      <c r="A15" s="27" t="s">
        <v>60</v>
      </c>
      <c r="B15" s="27"/>
      <c r="C15" s="27"/>
      <c r="D15" s="6"/>
      <c r="E15" s="27"/>
      <c r="F15" s="12">
        <f>SUM(F10:F13)</f>
        <v>283297959</v>
      </c>
      <c r="G15" s="16"/>
      <c r="H15" s="138">
        <f>SUM(H10:H13)</f>
        <v>231171430</v>
      </c>
      <c r="I15" s="16"/>
      <c r="J15" s="12">
        <f>SUM(J10:J13)</f>
        <v>198937097</v>
      </c>
      <c r="K15" s="13"/>
      <c r="L15" s="138">
        <f>SUM(L10:L13)</f>
        <v>122328479</v>
      </c>
    </row>
    <row r="16" spans="1:12" ht="19.5" customHeight="1" x14ac:dyDescent="0.4">
      <c r="A16" s="3" t="s">
        <v>203</v>
      </c>
      <c r="B16" s="27"/>
      <c r="C16" s="27"/>
      <c r="D16" s="15"/>
      <c r="E16" s="27"/>
      <c r="F16" s="12">
        <v>232698657</v>
      </c>
      <c r="G16" s="16"/>
      <c r="H16" s="138">
        <v>-26661505</v>
      </c>
      <c r="I16" s="16"/>
      <c r="J16" s="12">
        <v>122282887</v>
      </c>
      <c r="K16" s="16"/>
      <c r="L16" s="138">
        <v>88474461</v>
      </c>
    </row>
    <row r="17" spans="1:12" ht="19.5" customHeight="1" x14ac:dyDescent="0.4">
      <c r="A17" s="3" t="s">
        <v>61</v>
      </c>
      <c r="B17" s="3"/>
      <c r="C17" s="3"/>
      <c r="D17" s="15"/>
      <c r="E17" s="3"/>
      <c r="F17" s="12">
        <v>-61353497</v>
      </c>
      <c r="G17" s="16"/>
      <c r="H17" s="138">
        <v>-55542673</v>
      </c>
      <c r="I17" s="16"/>
      <c r="J17" s="12">
        <v>-53242491</v>
      </c>
      <c r="K17" s="16"/>
      <c r="L17" s="138">
        <v>-49870770</v>
      </c>
    </row>
    <row r="18" spans="1:12" ht="19.5" customHeight="1" x14ac:dyDescent="0.4">
      <c r="A18" s="3" t="s">
        <v>62</v>
      </c>
      <c r="B18" s="3"/>
      <c r="C18" s="3"/>
      <c r="D18" s="15"/>
      <c r="E18" s="3"/>
      <c r="F18" s="12">
        <v>-125760300</v>
      </c>
      <c r="G18" s="16"/>
      <c r="H18" s="138">
        <v>-109688097</v>
      </c>
      <c r="I18" s="16"/>
      <c r="J18" s="12">
        <v>-130761436</v>
      </c>
      <c r="K18" s="16"/>
      <c r="L18" s="138">
        <v>-110651597</v>
      </c>
    </row>
    <row r="19" spans="1:12" ht="19.5" customHeight="1" x14ac:dyDescent="0.4">
      <c r="A19" s="3" t="s">
        <v>189</v>
      </c>
      <c r="B19" s="3"/>
      <c r="C19" s="3"/>
      <c r="D19" s="15"/>
      <c r="E19" s="3"/>
      <c r="F19" s="12"/>
      <c r="G19" s="16"/>
      <c r="H19" s="138"/>
      <c r="I19" s="16"/>
      <c r="J19" s="12"/>
      <c r="K19" s="16"/>
      <c r="L19" s="138"/>
    </row>
    <row r="20" spans="1:12" ht="19.5" customHeight="1" x14ac:dyDescent="0.4">
      <c r="A20" s="3"/>
      <c r="B20" s="3" t="s">
        <v>63</v>
      </c>
      <c r="C20" s="3"/>
      <c r="D20" s="57" t="s">
        <v>191</v>
      </c>
      <c r="E20" s="3"/>
      <c r="F20" s="17">
        <v>158602354</v>
      </c>
      <c r="G20" s="16"/>
      <c r="H20" s="139">
        <v>228836149</v>
      </c>
      <c r="I20" s="16"/>
      <c r="J20" s="17">
        <v>0</v>
      </c>
      <c r="K20" s="16"/>
      <c r="L20" s="139">
        <v>0</v>
      </c>
    </row>
    <row r="21" spans="1:12" ht="3.75" customHeight="1" x14ac:dyDescent="0.4">
      <c r="A21" s="3"/>
      <c r="B21" s="3"/>
      <c r="C21" s="3"/>
      <c r="D21" s="15"/>
      <c r="E21" s="3"/>
      <c r="F21" s="12"/>
      <c r="G21" s="16"/>
      <c r="H21" s="138"/>
      <c r="I21" s="16"/>
      <c r="J21" s="12"/>
      <c r="K21" s="16"/>
      <c r="L21" s="138"/>
    </row>
    <row r="22" spans="1:12" ht="19.5" customHeight="1" x14ac:dyDescent="0.4">
      <c r="A22" s="27" t="s">
        <v>64</v>
      </c>
      <c r="B22" s="27"/>
      <c r="C22" s="27"/>
      <c r="D22" s="15"/>
      <c r="E22" s="27"/>
      <c r="F22" s="12">
        <f>SUM(F15:F20)</f>
        <v>487485173</v>
      </c>
      <c r="G22" s="16"/>
      <c r="H22" s="138">
        <f>SUM(H15:H20)</f>
        <v>268115304</v>
      </c>
      <c r="I22" s="16"/>
      <c r="J22" s="12">
        <f>SUM(J15:J20)</f>
        <v>137216057</v>
      </c>
      <c r="K22" s="16"/>
      <c r="L22" s="138">
        <f>SUM(L15:L20)</f>
        <v>50280573</v>
      </c>
    </row>
    <row r="23" spans="1:12" ht="19.5" customHeight="1" x14ac:dyDescent="0.4">
      <c r="A23" s="3" t="s">
        <v>160</v>
      </c>
      <c r="B23" s="3"/>
      <c r="C23" s="3"/>
      <c r="D23" s="15">
        <v>13</v>
      </c>
      <c r="E23" s="3"/>
      <c r="F23" s="17">
        <v>-17100694</v>
      </c>
      <c r="G23" s="16"/>
      <c r="H23" s="139">
        <v>-10723588</v>
      </c>
      <c r="I23" s="16"/>
      <c r="J23" s="17">
        <v>-8265185</v>
      </c>
      <c r="K23" s="16"/>
      <c r="L23" s="139">
        <v>-3145485</v>
      </c>
    </row>
    <row r="24" spans="1:12" ht="3.75" customHeight="1" x14ac:dyDescent="0.4">
      <c r="A24" s="3"/>
      <c r="B24" s="3"/>
      <c r="C24" s="3"/>
      <c r="D24" s="15"/>
      <c r="E24" s="3"/>
      <c r="F24" s="12"/>
      <c r="G24" s="16"/>
      <c r="H24" s="138"/>
      <c r="I24" s="16"/>
      <c r="J24" s="12"/>
      <c r="K24" s="16"/>
      <c r="L24" s="138"/>
    </row>
    <row r="25" spans="1:12" ht="19.5" customHeight="1" x14ac:dyDescent="0.4">
      <c r="A25" s="27" t="s">
        <v>172</v>
      </c>
      <c r="B25" s="27"/>
      <c r="C25" s="27"/>
      <c r="D25" s="15"/>
      <c r="E25" s="27"/>
      <c r="F25" s="17">
        <f>SUM(F22:F23)</f>
        <v>470384479</v>
      </c>
      <c r="G25" s="16"/>
      <c r="H25" s="139">
        <f>SUM(H22:H23)</f>
        <v>257391716</v>
      </c>
      <c r="I25" s="16"/>
      <c r="J25" s="17">
        <f>SUM(J22:J23)</f>
        <v>128950872</v>
      </c>
      <c r="K25" s="16"/>
      <c r="L25" s="139">
        <f>SUM(L22:L23)</f>
        <v>47135088</v>
      </c>
    </row>
    <row r="26" spans="1:12" ht="3.75" customHeight="1" x14ac:dyDescent="0.4">
      <c r="A26" s="27"/>
      <c r="B26" s="27"/>
      <c r="C26" s="27"/>
      <c r="D26" s="15"/>
      <c r="E26" s="27"/>
      <c r="F26" s="12"/>
      <c r="G26" s="16"/>
      <c r="H26" s="138"/>
      <c r="I26" s="16"/>
      <c r="J26" s="12"/>
      <c r="K26" s="16"/>
      <c r="L26" s="138"/>
    </row>
    <row r="27" spans="1:12" ht="19.5" customHeight="1" x14ac:dyDescent="0.4">
      <c r="A27" s="27" t="s">
        <v>65</v>
      </c>
      <c r="B27" s="3"/>
      <c r="C27" s="3"/>
      <c r="D27" s="15"/>
      <c r="E27" s="3"/>
      <c r="F27" s="28"/>
      <c r="G27" s="13"/>
      <c r="H27" s="163"/>
      <c r="I27" s="13"/>
      <c r="J27" s="28"/>
      <c r="K27" s="13"/>
      <c r="L27" s="163"/>
    </row>
    <row r="28" spans="1:12" ht="3.75" customHeight="1" x14ac:dyDescent="0.4">
      <c r="A28" s="27"/>
      <c r="B28" s="3"/>
      <c r="C28" s="3"/>
      <c r="D28" s="15"/>
      <c r="E28" s="3"/>
      <c r="F28" s="28"/>
      <c r="G28" s="13"/>
      <c r="H28" s="140"/>
      <c r="I28" s="13"/>
      <c r="J28" s="28"/>
      <c r="K28" s="13"/>
      <c r="L28" s="140"/>
    </row>
    <row r="29" spans="1:12" ht="19.5" customHeight="1" x14ac:dyDescent="0.4">
      <c r="A29" s="3" t="s">
        <v>67</v>
      </c>
      <c r="B29" s="3"/>
      <c r="C29" s="3"/>
      <c r="D29" s="15"/>
      <c r="E29" s="3"/>
      <c r="F29" s="28"/>
      <c r="G29" s="13"/>
      <c r="H29" s="140"/>
      <c r="I29" s="13"/>
      <c r="J29" s="28"/>
      <c r="K29" s="13"/>
      <c r="L29" s="140"/>
    </row>
    <row r="30" spans="1:12" ht="19.5" customHeight="1" x14ac:dyDescent="0.4">
      <c r="A30" s="3"/>
      <c r="B30" s="25" t="s">
        <v>66</v>
      </c>
      <c r="C30" s="3"/>
      <c r="D30" s="15"/>
      <c r="E30" s="16"/>
      <c r="F30" s="12"/>
      <c r="G30" s="16"/>
      <c r="J30" s="12"/>
    </row>
    <row r="31" spans="1:12" ht="19.5" customHeight="1" x14ac:dyDescent="0.4">
      <c r="A31" s="3"/>
      <c r="B31" s="3" t="s">
        <v>68</v>
      </c>
      <c r="C31" s="3"/>
      <c r="D31" s="15"/>
      <c r="E31" s="16"/>
      <c r="F31" s="12">
        <v>-193948024</v>
      </c>
      <c r="G31" s="16"/>
      <c r="H31" s="138">
        <v>25330477</v>
      </c>
      <c r="I31" s="16"/>
      <c r="J31" s="12">
        <v>0</v>
      </c>
      <c r="K31" s="16"/>
      <c r="L31" s="138">
        <v>0</v>
      </c>
    </row>
    <row r="32" spans="1:12" ht="19.5" customHeight="1" x14ac:dyDescent="0.4">
      <c r="A32" s="3"/>
      <c r="B32" s="3" t="s">
        <v>190</v>
      </c>
      <c r="C32" s="3"/>
      <c r="D32" s="15"/>
      <c r="E32" s="16"/>
      <c r="F32" s="12"/>
      <c r="G32" s="16"/>
      <c r="H32" s="138"/>
      <c r="I32" s="16"/>
      <c r="J32" s="12"/>
      <c r="K32" s="16"/>
      <c r="L32" s="138"/>
    </row>
    <row r="33" spans="1:12" ht="19.5" customHeight="1" x14ac:dyDescent="0.4">
      <c r="A33" s="3"/>
      <c r="B33" s="3"/>
      <c r="C33" s="3" t="s">
        <v>69</v>
      </c>
      <c r="D33" s="15"/>
      <c r="E33" s="16"/>
      <c r="F33" s="17">
        <v>112322589</v>
      </c>
      <c r="G33" s="16"/>
      <c r="H33" s="156">
        <v>-87187861</v>
      </c>
      <c r="I33" s="16"/>
      <c r="J33" s="157">
        <v>0</v>
      </c>
      <c r="K33" s="16"/>
      <c r="L33" s="156">
        <v>0</v>
      </c>
    </row>
    <row r="34" spans="1:12" ht="3.75" customHeight="1" x14ac:dyDescent="0.4">
      <c r="A34" s="3"/>
      <c r="B34" s="3"/>
      <c r="C34" s="3"/>
      <c r="D34" s="15"/>
      <c r="E34" s="16"/>
      <c r="F34" s="12"/>
      <c r="G34" s="16"/>
      <c r="H34" s="138"/>
      <c r="I34" s="16"/>
      <c r="J34" s="12"/>
      <c r="K34" s="16"/>
      <c r="L34" s="138"/>
    </row>
    <row r="35" spans="1:12" ht="19.5" customHeight="1" x14ac:dyDescent="0.4">
      <c r="A35" s="3" t="s">
        <v>70</v>
      </c>
      <c r="C35" s="3"/>
      <c r="D35" s="15"/>
      <c r="E35" s="16"/>
      <c r="F35" s="29"/>
      <c r="G35" s="3"/>
      <c r="H35" s="141"/>
      <c r="I35" s="3"/>
      <c r="J35" s="29"/>
      <c r="K35" s="3"/>
      <c r="L35" s="141"/>
    </row>
    <row r="36" spans="1:12" ht="19.5" customHeight="1" x14ac:dyDescent="0.4">
      <c r="A36" s="3"/>
      <c r="B36" s="3" t="s">
        <v>66</v>
      </c>
      <c r="D36" s="15"/>
      <c r="E36" s="16"/>
      <c r="F36" s="17">
        <f>SUM(F31:F33)</f>
        <v>-81625435</v>
      </c>
      <c r="G36" s="16"/>
      <c r="H36" s="139">
        <f>SUM(H29:H33)</f>
        <v>-61857384</v>
      </c>
      <c r="I36" s="16"/>
      <c r="J36" s="17">
        <f>SUM(J31:J33)</f>
        <v>0</v>
      </c>
      <c r="K36" s="16"/>
      <c r="L36" s="139">
        <f>SUM(L31:L33)</f>
        <v>0</v>
      </c>
    </row>
    <row r="37" spans="1:12" ht="3.75" customHeight="1" x14ac:dyDescent="0.4">
      <c r="A37" s="3"/>
      <c r="B37" s="3"/>
      <c r="C37" s="3"/>
      <c r="D37" s="15"/>
      <c r="E37" s="16"/>
      <c r="F37" s="12"/>
      <c r="G37" s="16"/>
      <c r="H37" s="138"/>
      <c r="I37" s="16"/>
      <c r="J37" s="12"/>
      <c r="K37" s="16"/>
      <c r="L37" s="138"/>
    </row>
    <row r="38" spans="1:12" ht="19.5" customHeight="1" x14ac:dyDescent="0.4">
      <c r="A38" s="27" t="s">
        <v>198</v>
      </c>
      <c r="B38" s="27"/>
      <c r="C38" s="3"/>
      <c r="D38" s="15"/>
      <c r="E38" s="16"/>
      <c r="F38" s="17">
        <f>+F36</f>
        <v>-81625435</v>
      </c>
      <c r="G38" s="16"/>
      <c r="H38" s="139">
        <f>+H36</f>
        <v>-61857384</v>
      </c>
      <c r="I38" s="16"/>
      <c r="J38" s="17">
        <f>+J36</f>
        <v>0</v>
      </c>
      <c r="K38" s="16"/>
      <c r="L38" s="139">
        <f>+L36</f>
        <v>0</v>
      </c>
    </row>
    <row r="39" spans="1:12" ht="3.75" customHeight="1" x14ac:dyDescent="0.4">
      <c r="A39" s="3"/>
      <c r="C39" s="3"/>
      <c r="D39" s="15"/>
      <c r="E39" s="16"/>
      <c r="F39" s="12"/>
      <c r="G39" s="16"/>
      <c r="H39" s="138"/>
      <c r="I39" s="16"/>
      <c r="J39" s="12"/>
      <c r="K39" s="16"/>
      <c r="L39" s="138"/>
    </row>
    <row r="40" spans="1:12" ht="19.5" customHeight="1" x14ac:dyDescent="0.4">
      <c r="A40" s="27" t="s">
        <v>173</v>
      </c>
      <c r="B40" s="27"/>
      <c r="C40" s="27"/>
      <c r="D40" s="15"/>
      <c r="E40" s="16"/>
      <c r="F40" s="19">
        <f>SUM(F25,F38)</f>
        <v>388759044</v>
      </c>
      <c r="G40" s="16"/>
      <c r="H40" s="142">
        <f>SUM(H25,H38)</f>
        <v>195534332</v>
      </c>
      <c r="I40" s="16"/>
      <c r="J40" s="19">
        <f>SUM(J25,J38)</f>
        <v>128950872</v>
      </c>
      <c r="K40" s="16"/>
      <c r="L40" s="142">
        <f>SUM(L25,L38)</f>
        <v>47135088</v>
      </c>
    </row>
    <row r="41" spans="1:12" ht="19.5" customHeight="1" x14ac:dyDescent="0.4">
      <c r="A41" s="27"/>
      <c r="B41" s="27"/>
      <c r="C41" s="27"/>
      <c r="D41" s="15"/>
      <c r="E41" s="16"/>
      <c r="F41" s="138"/>
      <c r="G41" s="16"/>
      <c r="H41" s="138"/>
      <c r="I41" s="16"/>
      <c r="J41" s="138"/>
      <c r="K41" s="16"/>
      <c r="L41" s="138"/>
    </row>
    <row r="42" spans="1:12" ht="19.5" customHeight="1" x14ac:dyDescent="0.4">
      <c r="A42" s="27"/>
      <c r="B42" s="27"/>
      <c r="C42" s="27"/>
      <c r="D42" s="15"/>
      <c r="E42" s="16"/>
      <c r="F42" s="138"/>
      <c r="G42" s="16"/>
      <c r="H42" s="138"/>
      <c r="I42" s="16"/>
      <c r="J42" s="138"/>
      <c r="K42" s="16"/>
      <c r="L42" s="138"/>
    </row>
    <row r="43" spans="1:12" ht="19.5" customHeight="1" x14ac:dyDescent="0.4">
      <c r="A43" s="27"/>
      <c r="B43" s="27"/>
      <c r="C43" s="27"/>
      <c r="D43" s="15"/>
      <c r="E43" s="16"/>
      <c r="F43" s="138"/>
      <c r="G43" s="16"/>
      <c r="H43" s="138"/>
      <c r="I43" s="16"/>
      <c r="J43" s="138"/>
      <c r="K43" s="16"/>
      <c r="L43" s="138"/>
    </row>
    <row r="44" spans="1:12" ht="19.5" customHeight="1" x14ac:dyDescent="0.4">
      <c r="A44" s="27"/>
      <c r="B44" s="27"/>
      <c r="C44" s="27"/>
      <c r="D44" s="15"/>
      <c r="E44" s="16"/>
      <c r="F44" s="138"/>
      <c r="G44" s="16"/>
      <c r="H44" s="138"/>
      <c r="I44" s="16"/>
      <c r="J44" s="138"/>
      <c r="K44" s="16"/>
      <c r="L44" s="138"/>
    </row>
    <row r="45" spans="1:12" ht="19.5" customHeight="1" x14ac:dyDescent="0.4">
      <c r="A45" s="27"/>
      <c r="B45" s="27"/>
      <c r="C45" s="27"/>
      <c r="D45" s="15"/>
      <c r="E45" s="16"/>
      <c r="F45" s="138"/>
      <c r="G45" s="16"/>
      <c r="H45" s="138"/>
      <c r="I45" s="16"/>
      <c r="J45" s="138"/>
      <c r="K45" s="16"/>
      <c r="L45" s="138"/>
    </row>
    <row r="46" spans="1:12" ht="19.5" customHeight="1" x14ac:dyDescent="0.4">
      <c r="A46" s="27"/>
      <c r="B46" s="27"/>
      <c r="C46" s="27"/>
      <c r="D46" s="15"/>
      <c r="E46" s="16"/>
      <c r="F46" s="138"/>
      <c r="G46" s="16"/>
      <c r="H46" s="138"/>
      <c r="I46" s="16"/>
      <c r="J46" s="138"/>
      <c r="K46" s="16"/>
      <c r="L46" s="138"/>
    </row>
    <row r="47" spans="1:12" ht="19.5" customHeight="1" x14ac:dyDescent="0.4">
      <c r="A47" s="27"/>
      <c r="B47" s="27"/>
      <c r="C47" s="27"/>
      <c r="D47" s="15"/>
      <c r="E47" s="16"/>
      <c r="F47" s="138"/>
      <c r="G47" s="16"/>
      <c r="H47" s="138"/>
      <c r="I47" s="16"/>
      <c r="J47" s="138"/>
      <c r="K47" s="16"/>
      <c r="L47" s="138"/>
    </row>
    <row r="48" spans="1:12" ht="19.5" customHeight="1" x14ac:dyDescent="0.4">
      <c r="A48" s="27"/>
      <c r="B48" s="27"/>
      <c r="C48" s="27"/>
      <c r="D48" s="15"/>
      <c r="E48" s="16"/>
      <c r="F48" s="138"/>
      <c r="G48" s="16"/>
      <c r="H48" s="138"/>
      <c r="I48" s="16"/>
      <c r="J48" s="138"/>
      <c r="K48" s="16"/>
      <c r="L48" s="138"/>
    </row>
    <row r="49" spans="1:12" ht="19.5" customHeight="1" x14ac:dyDescent="0.4">
      <c r="A49" s="27"/>
      <c r="B49" s="27"/>
      <c r="C49" s="27"/>
      <c r="D49" s="15"/>
      <c r="E49" s="16"/>
      <c r="F49" s="138"/>
      <c r="G49" s="16"/>
      <c r="H49" s="138"/>
      <c r="I49" s="16"/>
      <c r="J49" s="138"/>
      <c r="K49" s="16"/>
      <c r="L49" s="138"/>
    </row>
    <row r="50" spans="1:12" ht="6" customHeight="1" x14ac:dyDescent="0.4">
      <c r="A50" s="27"/>
      <c r="B50" s="27"/>
      <c r="C50" s="27"/>
      <c r="D50" s="15"/>
      <c r="E50" s="16"/>
      <c r="F50" s="13"/>
      <c r="G50" s="16"/>
      <c r="H50" s="13"/>
      <c r="I50" s="16"/>
      <c r="J50" s="13"/>
      <c r="K50" s="16"/>
      <c r="L50" s="13"/>
    </row>
    <row r="51" spans="1:12" ht="21.75" customHeight="1" x14ac:dyDescent="0.4">
      <c r="A51" s="20" t="s">
        <v>24</v>
      </c>
      <c r="B51" s="20"/>
      <c r="C51" s="20"/>
      <c r="D51" s="22"/>
      <c r="E51" s="20"/>
      <c r="F51" s="18"/>
      <c r="G51" s="18"/>
      <c r="H51" s="18"/>
      <c r="I51" s="18"/>
      <c r="J51" s="18"/>
      <c r="K51" s="18"/>
      <c r="L51" s="18"/>
    </row>
    <row r="52" spans="1:12" ht="20.25" customHeight="1" x14ac:dyDescent="0.4">
      <c r="A52" s="1" t="s">
        <v>0</v>
      </c>
      <c r="B52" s="14"/>
      <c r="C52" s="14"/>
      <c r="D52" s="14"/>
      <c r="E52" s="14"/>
      <c r="F52" s="24"/>
      <c r="G52" s="24"/>
      <c r="H52" s="24"/>
      <c r="I52" s="24"/>
      <c r="J52" s="24"/>
      <c r="K52" s="24"/>
      <c r="L52" s="24"/>
    </row>
    <row r="53" spans="1:12" ht="20.25" customHeight="1" x14ac:dyDescent="0.4">
      <c r="A53" s="1" t="s">
        <v>55</v>
      </c>
      <c r="B53" s="14"/>
      <c r="C53" s="14"/>
      <c r="D53" s="14"/>
      <c r="E53" s="14"/>
      <c r="F53" s="24"/>
      <c r="G53" s="24"/>
      <c r="H53" s="24"/>
      <c r="I53" s="24"/>
      <c r="J53" s="24"/>
      <c r="K53" s="24"/>
      <c r="L53" s="24"/>
    </row>
    <row r="54" spans="1:12" ht="20.25" customHeight="1" x14ac:dyDescent="0.4">
      <c r="A54" s="4" t="str">
        <f>A3</f>
        <v>สำหรับรอบระยะเวลาสามเดือนสิ้นสุดวันที่ 31 มีนาคม พ.ศ. 2567</v>
      </c>
      <c r="B54" s="21"/>
      <c r="C54" s="21"/>
      <c r="D54" s="21"/>
      <c r="E54" s="21"/>
      <c r="F54" s="26"/>
      <c r="G54" s="26"/>
      <c r="H54" s="26"/>
      <c r="I54" s="26"/>
      <c r="J54" s="26"/>
      <c r="K54" s="26"/>
      <c r="L54" s="26"/>
    </row>
    <row r="55" spans="1:12" ht="21" customHeight="1" x14ac:dyDescent="0.4">
      <c r="A55" s="3"/>
      <c r="B55" s="3"/>
      <c r="C55" s="3" t="s">
        <v>56</v>
      </c>
      <c r="D55" s="15"/>
      <c r="E55" s="3"/>
      <c r="F55" s="13"/>
      <c r="G55" s="13"/>
      <c r="H55" s="13"/>
      <c r="I55" s="13"/>
      <c r="J55" s="13"/>
      <c r="K55" s="13"/>
      <c r="L55" s="13"/>
    </row>
    <row r="56" spans="1:12" ht="21" customHeight="1" x14ac:dyDescent="0.4">
      <c r="A56" s="3"/>
      <c r="B56" s="3"/>
      <c r="C56" s="3"/>
      <c r="D56" s="15"/>
      <c r="E56" s="3"/>
      <c r="F56" s="168" t="s">
        <v>1</v>
      </c>
      <c r="G56" s="169"/>
      <c r="H56" s="169"/>
      <c r="I56" s="8"/>
      <c r="J56" s="168" t="s">
        <v>2</v>
      </c>
      <c r="K56" s="169"/>
      <c r="L56" s="169"/>
    </row>
    <row r="57" spans="1:12" ht="21" customHeight="1" x14ac:dyDescent="0.4">
      <c r="A57" s="3"/>
      <c r="B57" s="3"/>
      <c r="C57" s="3"/>
      <c r="D57" s="15"/>
      <c r="E57" s="3"/>
      <c r="F57" s="2" t="s">
        <v>163</v>
      </c>
      <c r="G57" s="8"/>
      <c r="H57" s="2" t="s">
        <v>163</v>
      </c>
      <c r="I57" s="8"/>
      <c r="J57" s="2" t="s">
        <v>163</v>
      </c>
      <c r="K57" s="8"/>
      <c r="L57" s="2" t="s">
        <v>163</v>
      </c>
    </row>
    <row r="58" spans="1:12" ht="21" customHeight="1" x14ac:dyDescent="0.4">
      <c r="A58" s="3"/>
      <c r="B58" s="3"/>
      <c r="C58" s="3"/>
      <c r="D58" s="15"/>
      <c r="E58" s="3"/>
      <c r="F58" s="102" t="s">
        <v>164</v>
      </c>
      <c r="G58" s="99"/>
      <c r="H58" s="102" t="s">
        <v>149</v>
      </c>
      <c r="I58" s="99"/>
      <c r="J58" s="102" t="s">
        <v>164</v>
      </c>
      <c r="K58" s="99"/>
      <c r="L58" s="102" t="s">
        <v>149</v>
      </c>
    </row>
    <row r="59" spans="1:12" ht="21" customHeight="1" x14ac:dyDescent="0.4">
      <c r="A59" s="3"/>
      <c r="B59" s="3"/>
      <c r="C59" s="3"/>
      <c r="D59" s="30"/>
      <c r="E59" s="3"/>
      <c r="F59" s="5" t="s">
        <v>7</v>
      </c>
      <c r="G59" s="2"/>
      <c r="H59" s="5" t="s">
        <v>7</v>
      </c>
      <c r="I59" s="2"/>
      <c r="J59" s="5" t="s">
        <v>7</v>
      </c>
      <c r="K59" s="2"/>
      <c r="L59" s="5" t="s">
        <v>7</v>
      </c>
    </row>
    <row r="60" spans="1:12" ht="21" customHeight="1" x14ac:dyDescent="0.4">
      <c r="A60" s="3"/>
      <c r="B60" s="3"/>
      <c r="C60" s="3"/>
      <c r="D60" s="15"/>
      <c r="E60" s="3"/>
      <c r="F60" s="12"/>
      <c r="G60" s="13"/>
      <c r="H60" s="138"/>
      <c r="I60" s="13"/>
      <c r="J60" s="12"/>
      <c r="K60" s="13"/>
      <c r="L60" s="138"/>
    </row>
    <row r="61" spans="1:12" ht="21" customHeight="1" x14ac:dyDescent="0.4">
      <c r="A61" s="27" t="s">
        <v>71</v>
      </c>
      <c r="B61" s="3"/>
      <c r="C61" s="3"/>
      <c r="D61" s="15"/>
      <c r="E61" s="16"/>
      <c r="F61" s="12"/>
      <c r="G61" s="16"/>
      <c r="H61" s="138"/>
      <c r="I61" s="16"/>
      <c r="J61" s="12"/>
      <c r="K61" s="16"/>
      <c r="L61" s="138"/>
    </row>
    <row r="62" spans="1:12" ht="21" customHeight="1" x14ac:dyDescent="0.4">
      <c r="A62" s="3" t="s">
        <v>72</v>
      </c>
      <c r="B62" s="3"/>
      <c r="C62" s="3"/>
      <c r="D62" s="15"/>
      <c r="E62" s="16"/>
      <c r="F62" s="12">
        <f>+F25-F63</f>
        <v>470384475</v>
      </c>
      <c r="G62" s="16"/>
      <c r="H62" s="138">
        <v>257391715</v>
      </c>
      <c r="I62" s="16"/>
      <c r="J62" s="12">
        <f>+J25</f>
        <v>128950872</v>
      </c>
      <c r="K62" s="16"/>
      <c r="L62" s="138">
        <v>47135088</v>
      </c>
    </row>
    <row r="63" spans="1:12" ht="21" customHeight="1" x14ac:dyDescent="0.4">
      <c r="A63" s="3" t="s">
        <v>73</v>
      </c>
      <c r="B63" s="3"/>
      <c r="C63" s="3"/>
      <c r="D63" s="15"/>
      <c r="E63" s="16"/>
      <c r="F63" s="17">
        <v>4</v>
      </c>
      <c r="G63" s="16"/>
      <c r="H63" s="139">
        <v>1</v>
      </c>
      <c r="I63" s="16"/>
      <c r="J63" s="17">
        <v>0</v>
      </c>
      <c r="K63" s="16"/>
      <c r="L63" s="139">
        <v>0</v>
      </c>
    </row>
    <row r="64" spans="1:12" ht="6" customHeight="1" x14ac:dyDescent="0.4">
      <c r="A64" s="3"/>
      <c r="B64" s="3"/>
      <c r="C64" s="3"/>
      <c r="D64" s="15"/>
      <c r="E64" s="16"/>
      <c r="F64" s="12"/>
      <c r="G64" s="16"/>
      <c r="H64" s="138"/>
      <c r="I64" s="16"/>
      <c r="J64" s="12"/>
      <c r="K64" s="16"/>
      <c r="L64" s="138"/>
    </row>
    <row r="65" spans="1:12" ht="21" customHeight="1" x14ac:dyDescent="0.4">
      <c r="A65" s="27"/>
      <c r="B65" s="27"/>
      <c r="C65" s="27"/>
      <c r="D65" s="6"/>
      <c r="E65" s="16"/>
      <c r="F65" s="19">
        <f>SUM(F62:F64)</f>
        <v>470384479</v>
      </c>
      <c r="G65" s="16"/>
      <c r="H65" s="142">
        <f>SUM(H62:H63)</f>
        <v>257391716</v>
      </c>
      <c r="I65" s="16"/>
      <c r="J65" s="19">
        <f>SUM(J62:J63)</f>
        <v>128950872</v>
      </c>
      <c r="K65" s="16"/>
      <c r="L65" s="142">
        <f>SUM(L62:L63)</f>
        <v>47135088</v>
      </c>
    </row>
    <row r="66" spans="1:12" ht="21" customHeight="1" x14ac:dyDescent="0.4">
      <c r="A66" s="3"/>
      <c r="B66" s="3"/>
      <c r="C66" s="3"/>
      <c r="D66" s="15"/>
      <c r="E66" s="16"/>
      <c r="F66" s="12"/>
      <c r="G66" s="16"/>
      <c r="H66" s="138"/>
      <c r="I66" s="16"/>
      <c r="J66" s="12"/>
      <c r="K66" s="16"/>
      <c r="L66" s="138"/>
    </row>
    <row r="67" spans="1:12" ht="21" customHeight="1" x14ac:dyDescent="0.4">
      <c r="A67" s="27" t="s">
        <v>74</v>
      </c>
      <c r="B67" s="3"/>
      <c r="C67" s="3"/>
      <c r="D67" s="15"/>
      <c r="E67" s="16"/>
      <c r="F67" s="12"/>
      <c r="G67" s="16"/>
      <c r="H67" s="138"/>
      <c r="I67" s="16"/>
      <c r="J67" s="12"/>
      <c r="K67" s="16"/>
      <c r="L67" s="138"/>
    </row>
    <row r="68" spans="1:12" ht="21" customHeight="1" x14ac:dyDescent="0.4">
      <c r="A68" s="3" t="s">
        <v>72</v>
      </c>
      <c r="B68" s="3"/>
      <c r="C68" s="3"/>
      <c r="D68" s="15"/>
      <c r="E68" s="16"/>
      <c r="F68" s="12">
        <f>+F40-F69</f>
        <v>388759040</v>
      </c>
      <c r="G68" s="16"/>
      <c r="H68" s="138">
        <v>195534331</v>
      </c>
      <c r="I68" s="16"/>
      <c r="J68" s="12">
        <f>+J40</f>
        <v>128950872</v>
      </c>
      <c r="K68" s="16"/>
      <c r="L68" s="138">
        <v>47135088</v>
      </c>
    </row>
    <row r="69" spans="1:12" ht="21" customHeight="1" x14ac:dyDescent="0.4">
      <c r="A69" s="3" t="s">
        <v>73</v>
      </c>
      <c r="B69" s="3"/>
      <c r="C69" s="3"/>
      <c r="D69" s="15"/>
      <c r="E69" s="16"/>
      <c r="F69" s="17">
        <f>+F63</f>
        <v>4</v>
      </c>
      <c r="G69" s="16"/>
      <c r="H69" s="139">
        <v>1</v>
      </c>
      <c r="I69" s="16"/>
      <c r="J69" s="17">
        <v>0</v>
      </c>
      <c r="K69" s="16"/>
      <c r="L69" s="139">
        <v>0</v>
      </c>
    </row>
    <row r="70" spans="1:12" ht="6" customHeight="1" x14ac:dyDescent="0.4">
      <c r="A70" s="3"/>
      <c r="B70" s="3"/>
      <c r="C70" s="3"/>
      <c r="D70" s="15"/>
      <c r="E70" s="16"/>
      <c r="F70" s="12"/>
      <c r="G70" s="16"/>
      <c r="H70" s="138"/>
      <c r="I70" s="16"/>
      <c r="J70" s="12"/>
      <c r="K70" s="16"/>
      <c r="L70" s="138"/>
    </row>
    <row r="71" spans="1:12" ht="21" customHeight="1" x14ac:dyDescent="0.4">
      <c r="A71" s="27"/>
      <c r="B71" s="27"/>
      <c r="C71" s="27"/>
      <c r="D71" s="6"/>
      <c r="E71" s="16"/>
      <c r="F71" s="19">
        <f>SUM(F68:F70)</f>
        <v>388759044</v>
      </c>
      <c r="G71" s="16"/>
      <c r="H71" s="142">
        <f>SUM(H68:H70)</f>
        <v>195534332</v>
      </c>
      <c r="I71" s="16"/>
      <c r="J71" s="19">
        <f>SUM(J68:J70)</f>
        <v>128950872</v>
      </c>
      <c r="K71" s="16"/>
      <c r="L71" s="142">
        <f>SUM(L68:L70)</f>
        <v>47135088</v>
      </c>
    </row>
    <row r="72" spans="1:12" ht="21" customHeight="1" x14ac:dyDescent="0.4">
      <c r="A72" s="27"/>
      <c r="B72" s="3"/>
      <c r="C72" s="3"/>
      <c r="D72" s="15"/>
      <c r="E72" s="16"/>
      <c r="F72" s="12"/>
      <c r="G72" s="16"/>
      <c r="H72" s="138"/>
      <c r="I72" s="16"/>
      <c r="J72" s="12"/>
      <c r="K72" s="16"/>
      <c r="L72" s="138"/>
    </row>
    <row r="73" spans="1:12" ht="21" customHeight="1" x14ac:dyDescent="0.4">
      <c r="A73" s="27" t="s">
        <v>75</v>
      </c>
      <c r="B73" s="3"/>
      <c r="C73" s="3"/>
      <c r="D73" s="15"/>
      <c r="E73" s="3"/>
      <c r="F73" s="12"/>
      <c r="G73" s="13"/>
      <c r="H73" s="138"/>
      <c r="I73" s="13"/>
      <c r="J73" s="12"/>
      <c r="K73" s="13"/>
      <c r="L73" s="138"/>
    </row>
    <row r="74" spans="1:12" ht="6" customHeight="1" x14ac:dyDescent="0.4">
      <c r="A74" s="3"/>
      <c r="B74" s="3"/>
      <c r="C74" s="3"/>
      <c r="D74" s="15"/>
      <c r="E74" s="3"/>
      <c r="F74" s="12"/>
      <c r="G74" s="16"/>
      <c r="H74" s="138"/>
      <c r="I74" s="16"/>
      <c r="J74" s="12"/>
      <c r="K74" s="16"/>
      <c r="L74" s="138"/>
    </row>
    <row r="75" spans="1:12" ht="21" customHeight="1" x14ac:dyDescent="0.4">
      <c r="A75" s="3" t="s">
        <v>76</v>
      </c>
      <c r="B75" s="3"/>
      <c r="C75" s="3"/>
      <c r="D75" s="15"/>
      <c r="E75" s="3"/>
      <c r="F75" s="31">
        <f>+F62/3825000000</f>
        <v>0.12297633333333333</v>
      </c>
      <c r="G75" s="32"/>
      <c r="H75" s="143">
        <f>+H62/3825000000</f>
        <v>6.7291951633986935E-2</v>
      </c>
      <c r="I75" s="32"/>
      <c r="J75" s="31">
        <f>+J62/3825000000</f>
        <v>3.3712646274509803E-2</v>
      </c>
      <c r="K75" s="32"/>
      <c r="L75" s="143">
        <f>+L62/3825000000</f>
        <v>1.2322898823529412E-2</v>
      </c>
    </row>
    <row r="76" spans="1:12" ht="21" customHeight="1" x14ac:dyDescent="0.4">
      <c r="A76" s="3"/>
      <c r="B76" s="3"/>
      <c r="C76" s="3"/>
      <c r="D76" s="15"/>
      <c r="E76" s="3"/>
      <c r="F76" s="32"/>
      <c r="G76" s="32"/>
      <c r="H76" s="32"/>
      <c r="I76" s="32"/>
      <c r="J76" s="32"/>
      <c r="K76" s="32"/>
      <c r="L76" s="32"/>
    </row>
    <row r="77" spans="1:12" ht="21" customHeight="1" x14ac:dyDescent="0.4">
      <c r="A77" s="3"/>
      <c r="B77" s="3"/>
      <c r="C77" s="3"/>
      <c r="D77" s="15"/>
      <c r="E77" s="3"/>
      <c r="F77" s="32"/>
      <c r="G77" s="32"/>
      <c r="H77" s="32"/>
      <c r="I77" s="32"/>
      <c r="J77" s="32"/>
      <c r="K77" s="32"/>
      <c r="L77" s="32"/>
    </row>
    <row r="78" spans="1:12" ht="21" customHeight="1" x14ac:dyDescent="0.4">
      <c r="A78" s="3"/>
      <c r="B78" s="3"/>
      <c r="C78" s="3"/>
      <c r="D78" s="15"/>
      <c r="E78" s="3"/>
      <c r="F78" s="32"/>
      <c r="G78" s="32"/>
      <c r="H78" s="32"/>
      <c r="I78" s="32"/>
      <c r="J78" s="32"/>
      <c r="K78" s="32"/>
      <c r="L78" s="32"/>
    </row>
    <row r="79" spans="1:12" ht="21" customHeight="1" x14ac:dyDescent="0.4">
      <c r="A79" s="3"/>
      <c r="B79" s="3"/>
      <c r="C79" s="3"/>
      <c r="D79" s="15"/>
      <c r="E79" s="3"/>
      <c r="F79" s="32"/>
      <c r="G79" s="32"/>
      <c r="H79" s="32"/>
      <c r="I79" s="32"/>
      <c r="J79" s="32"/>
      <c r="K79" s="32"/>
      <c r="L79" s="32"/>
    </row>
    <row r="80" spans="1:12" ht="21" customHeight="1" x14ac:dyDescent="0.4">
      <c r="A80" s="3"/>
      <c r="B80" s="3"/>
      <c r="C80" s="3"/>
      <c r="D80" s="15"/>
      <c r="E80" s="3"/>
      <c r="F80" s="32"/>
      <c r="G80" s="32"/>
      <c r="H80" s="32"/>
      <c r="I80" s="32"/>
      <c r="J80" s="32"/>
      <c r="K80" s="32"/>
      <c r="L80" s="32"/>
    </row>
    <row r="81" spans="1:12" ht="21" customHeight="1" x14ac:dyDescent="0.4">
      <c r="A81" s="3"/>
      <c r="B81" s="3"/>
      <c r="C81" s="3"/>
      <c r="D81" s="15"/>
      <c r="E81" s="3"/>
      <c r="F81" s="32"/>
      <c r="G81" s="32"/>
      <c r="H81" s="32"/>
      <c r="I81" s="32"/>
      <c r="J81" s="32"/>
      <c r="K81" s="32"/>
      <c r="L81" s="32"/>
    </row>
    <row r="82" spans="1:12" ht="21" customHeight="1" x14ac:dyDescent="0.4">
      <c r="A82" s="3"/>
      <c r="B82" s="3"/>
      <c r="C82" s="3"/>
      <c r="D82" s="15"/>
      <c r="E82" s="3"/>
      <c r="F82" s="32"/>
      <c r="G82" s="32"/>
      <c r="H82" s="32"/>
      <c r="I82" s="32"/>
      <c r="J82" s="32"/>
      <c r="K82" s="32"/>
      <c r="L82" s="32"/>
    </row>
    <row r="83" spans="1:12" ht="21" customHeight="1" x14ac:dyDescent="0.4">
      <c r="A83" s="3"/>
      <c r="B83" s="3"/>
      <c r="C83" s="3"/>
      <c r="D83" s="15"/>
      <c r="E83" s="3"/>
      <c r="F83" s="32"/>
      <c r="G83" s="32"/>
      <c r="H83" s="32"/>
      <c r="I83" s="32"/>
      <c r="J83" s="32"/>
      <c r="K83" s="32"/>
      <c r="L83" s="32"/>
    </row>
    <row r="84" spans="1:12" ht="21" customHeight="1" x14ac:dyDescent="0.4">
      <c r="A84" s="3"/>
      <c r="B84" s="3"/>
      <c r="C84" s="3"/>
      <c r="D84" s="15"/>
      <c r="E84" s="3"/>
      <c r="F84" s="32"/>
      <c r="G84" s="32"/>
      <c r="H84" s="32"/>
      <c r="I84" s="32"/>
      <c r="J84" s="32"/>
      <c r="K84" s="32"/>
      <c r="L84" s="32"/>
    </row>
    <row r="85" spans="1:12" ht="21" customHeight="1" x14ac:dyDescent="0.4">
      <c r="A85" s="3"/>
      <c r="B85" s="3"/>
      <c r="C85" s="3"/>
      <c r="D85" s="15"/>
      <c r="E85" s="3"/>
      <c r="F85" s="32"/>
      <c r="G85" s="32"/>
      <c r="H85" s="32"/>
      <c r="I85" s="32"/>
      <c r="J85" s="32"/>
      <c r="K85" s="32"/>
      <c r="L85" s="32"/>
    </row>
    <row r="86" spans="1:12" ht="21" customHeight="1" x14ac:dyDescent="0.4">
      <c r="A86" s="3"/>
      <c r="B86" s="3"/>
      <c r="C86" s="3"/>
      <c r="D86" s="15"/>
      <c r="E86" s="3"/>
      <c r="F86" s="32"/>
      <c r="G86" s="32"/>
      <c r="H86" s="32"/>
      <c r="I86" s="32"/>
      <c r="J86" s="32"/>
      <c r="K86" s="32"/>
      <c r="L86" s="32"/>
    </row>
    <row r="87" spans="1:12" ht="21" customHeight="1" x14ac:dyDescent="0.4">
      <c r="A87" s="3"/>
      <c r="B87" s="3"/>
      <c r="C87" s="3"/>
      <c r="D87" s="15"/>
      <c r="E87" s="3"/>
      <c r="F87" s="32"/>
      <c r="G87" s="32"/>
      <c r="H87" s="32"/>
      <c r="I87" s="32"/>
      <c r="J87" s="32"/>
      <c r="K87" s="32"/>
      <c r="L87" s="32"/>
    </row>
    <row r="88" spans="1:12" ht="21" customHeight="1" x14ac:dyDescent="0.4">
      <c r="A88" s="3"/>
      <c r="B88" s="3"/>
      <c r="C88" s="3"/>
      <c r="D88" s="15"/>
      <c r="E88" s="3"/>
      <c r="F88" s="32"/>
      <c r="G88" s="32"/>
      <c r="H88" s="32"/>
      <c r="I88" s="32"/>
      <c r="J88" s="32"/>
      <c r="K88" s="32"/>
      <c r="L88" s="32"/>
    </row>
    <row r="89" spans="1:12" ht="21" customHeight="1" x14ac:dyDescent="0.4">
      <c r="A89" s="3"/>
      <c r="B89" s="3"/>
      <c r="C89" s="3"/>
      <c r="D89" s="15"/>
      <c r="E89" s="3"/>
      <c r="F89" s="32"/>
      <c r="G89" s="32"/>
      <c r="H89" s="32"/>
      <c r="I89" s="32"/>
      <c r="J89" s="32"/>
      <c r="K89" s="32"/>
      <c r="L89" s="32"/>
    </row>
    <row r="90" spans="1:12" ht="21" customHeight="1" x14ac:dyDescent="0.4">
      <c r="A90" s="3"/>
      <c r="B90" s="3"/>
      <c r="C90" s="3"/>
      <c r="D90" s="15"/>
      <c r="E90" s="3"/>
      <c r="F90" s="32"/>
      <c r="G90" s="32"/>
      <c r="H90" s="32"/>
      <c r="I90" s="32"/>
      <c r="J90" s="32"/>
      <c r="K90" s="32"/>
      <c r="L90" s="32"/>
    </row>
    <row r="91" spans="1:12" ht="21" customHeight="1" x14ac:dyDescent="0.4">
      <c r="A91" s="3"/>
      <c r="B91" s="3"/>
      <c r="C91" s="3"/>
      <c r="D91" s="15"/>
      <c r="E91" s="3"/>
      <c r="F91" s="32"/>
      <c r="G91" s="32"/>
      <c r="H91" s="32"/>
      <c r="I91" s="32"/>
      <c r="J91" s="32"/>
      <c r="K91" s="32"/>
      <c r="L91" s="32"/>
    </row>
    <row r="92" spans="1:12" ht="21" customHeight="1" x14ac:dyDescent="0.4">
      <c r="A92" s="3"/>
      <c r="B92" s="3"/>
      <c r="C92" s="3"/>
      <c r="D92" s="15"/>
      <c r="E92" s="3"/>
      <c r="F92" s="32"/>
      <c r="G92" s="32"/>
      <c r="H92" s="32"/>
      <c r="I92" s="32"/>
      <c r="J92" s="32"/>
      <c r="K92" s="32"/>
      <c r="L92" s="32"/>
    </row>
    <row r="93" spans="1:12" ht="5.25" customHeight="1" x14ac:dyDescent="0.4">
      <c r="A93" s="3"/>
      <c r="B93" s="3"/>
      <c r="C93" s="3"/>
      <c r="D93" s="15"/>
      <c r="E93" s="3"/>
      <c r="F93" s="32"/>
      <c r="G93" s="32"/>
      <c r="H93" s="32"/>
      <c r="I93" s="32"/>
      <c r="J93" s="32"/>
      <c r="K93" s="32"/>
      <c r="L93" s="32"/>
    </row>
    <row r="94" spans="1:12" ht="21.75" customHeight="1" x14ac:dyDescent="0.4">
      <c r="A94" s="20" t="s">
        <v>24</v>
      </c>
      <c r="B94" s="20"/>
      <c r="C94" s="20"/>
      <c r="D94" s="22"/>
      <c r="E94" s="20"/>
      <c r="F94" s="18"/>
      <c r="G94" s="18"/>
      <c r="H94" s="18"/>
      <c r="I94" s="18"/>
      <c r="J94" s="18"/>
      <c r="K94" s="18"/>
      <c r="L94" s="1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topLeftCell="A23" zoomScale="93" zoomScaleNormal="93" zoomScaleSheetLayoutView="94" workbookViewId="0">
      <selection activeCell="I138" sqref="I138"/>
    </sheetView>
  </sheetViews>
  <sheetFormatPr defaultColWidth="12.625" defaultRowHeight="15" customHeight="1" x14ac:dyDescent="0.35"/>
  <cols>
    <col min="1" max="2" width="1.5" style="155" customWidth="1"/>
    <col min="3" max="3" width="22" style="155" customWidth="1"/>
    <col min="4" max="4" width="3.75" style="155" customWidth="1"/>
    <col min="5" max="5" width="0.625" style="155" customWidth="1"/>
    <col min="6" max="6" width="8.625" style="155" customWidth="1"/>
    <col min="7" max="7" width="0.625" style="155" customWidth="1"/>
    <col min="8" max="8" width="8.875" style="155" customWidth="1"/>
    <col min="9" max="9" width="0.625" style="155" customWidth="1"/>
    <col min="10" max="10" width="8.625" style="155" customWidth="1"/>
    <col min="11" max="11" width="0.625" style="155" customWidth="1"/>
    <col min="12" max="12" width="9.125" style="155" customWidth="1"/>
    <col min="13" max="13" width="0.625" style="155" customWidth="1"/>
    <col min="14" max="14" width="10.625" style="155" customWidth="1"/>
    <col min="15" max="15" width="0.625" style="155" customWidth="1"/>
    <col min="16" max="16" width="11.625" style="155" customWidth="1"/>
    <col min="17" max="17" width="0.625" style="155" customWidth="1"/>
    <col min="18" max="18" width="12.125" style="155" customWidth="1"/>
    <col min="19" max="19" width="0.625" style="155" customWidth="1"/>
    <col min="20" max="20" width="12.625" style="155" customWidth="1"/>
    <col min="21" max="21" width="0.625" style="155" customWidth="1"/>
    <col min="22" max="22" width="9.5" style="155" bestFit="1" customWidth="1"/>
    <col min="23" max="23" width="0.625" style="155" customWidth="1"/>
    <col min="24" max="24" width="7.625" style="155" customWidth="1"/>
    <col min="25" max="25" width="0.625" style="155" customWidth="1"/>
    <col min="26" max="26" width="9.625" style="155" customWidth="1"/>
    <col min="27" max="16384" width="12.625" style="155"/>
  </cols>
  <sheetData>
    <row r="1" spans="1:26" ht="21" customHeight="1" x14ac:dyDescent="0.35">
      <c r="A1" s="1" t="s">
        <v>0</v>
      </c>
      <c r="B1" s="1"/>
      <c r="C1" s="33"/>
      <c r="D1" s="3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21" customHeight="1" x14ac:dyDescent="0.35">
      <c r="A2" s="1" t="s">
        <v>177</v>
      </c>
      <c r="B2" s="1"/>
      <c r="C2" s="33"/>
      <c r="D2" s="3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 x14ac:dyDescent="0.35">
      <c r="A3" s="4" t="str">
        <f>'PL (3month) 5-6'!A3</f>
        <v>สำหรับรอบระยะเวลาสามเดือนสิ้นสุดวันที่ 31 มีนาคม พ.ศ. 2567</v>
      </c>
      <c r="B3" s="4"/>
      <c r="C3" s="34"/>
      <c r="D3" s="34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6" customHeight="1" x14ac:dyDescent="0.35">
      <c r="A4" s="1"/>
      <c r="B4" s="1"/>
      <c r="C4" s="33"/>
      <c r="D4" s="3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8.600000000000001" customHeight="1" x14ac:dyDescent="0.35">
      <c r="A5" s="74"/>
      <c r="B5" s="74"/>
      <c r="C5" s="41"/>
      <c r="D5" s="75"/>
      <c r="E5" s="41"/>
      <c r="F5" s="170" t="s">
        <v>1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8.600000000000001" customHeight="1" x14ac:dyDescent="0.35">
      <c r="A6" s="74"/>
      <c r="B6" s="74"/>
      <c r="C6" s="41"/>
      <c r="D6" s="75"/>
      <c r="E6" s="41"/>
      <c r="F6" s="170" t="s">
        <v>77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76"/>
      <c r="X6" s="172"/>
      <c r="Y6" s="173"/>
      <c r="Z6" s="76"/>
    </row>
    <row r="7" spans="1:26" ht="18.600000000000001" customHeight="1" x14ac:dyDescent="0.35">
      <c r="A7" s="74"/>
      <c r="B7" s="74"/>
      <c r="C7" s="41"/>
      <c r="D7" s="75"/>
      <c r="E7" s="41"/>
      <c r="F7" s="154"/>
      <c r="G7" s="154"/>
      <c r="H7" s="154"/>
      <c r="I7" s="154"/>
      <c r="J7" s="154"/>
      <c r="K7" s="154"/>
      <c r="L7" s="154"/>
      <c r="M7" s="154"/>
      <c r="N7" s="174" t="s">
        <v>50</v>
      </c>
      <c r="O7" s="175"/>
      <c r="P7" s="175"/>
      <c r="Q7" s="175"/>
      <c r="R7" s="175"/>
      <c r="S7" s="175"/>
      <c r="T7" s="175"/>
      <c r="U7" s="154"/>
      <c r="V7" s="154"/>
      <c r="W7" s="76"/>
      <c r="X7" s="76"/>
      <c r="Y7" s="76"/>
      <c r="Z7" s="76"/>
    </row>
    <row r="8" spans="1:26" ht="18.600000000000001" customHeight="1" x14ac:dyDescent="0.35">
      <c r="A8" s="74"/>
      <c r="B8" s="74"/>
      <c r="C8" s="41"/>
      <c r="D8" s="75"/>
      <c r="E8" s="41"/>
      <c r="F8" s="41"/>
      <c r="G8" s="41"/>
      <c r="H8" s="41"/>
      <c r="I8" s="77"/>
      <c r="J8" s="170" t="s">
        <v>47</v>
      </c>
      <c r="K8" s="171"/>
      <c r="L8" s="171"/>
      <c r="M8" s="154"/>
      <c r="N8" s="154"/>
      <c r="O8" s="154"/>
      <c r="P8" s="174" t="s">
        <v>78</v>
      </c>
      <c r="Q8" s="175"/>
      <c r="R8" s="175"/>
      <c r="S8" s="175"/>
      <c r="T8" s="175"/>
      <c r="U8" s="154"/>
      <c r="V8" s="154"/>
      <c r="W8" s="76"/>
      <c r="X8" s="76"/>
      <c r="Y8" s="76"/>
      <c r="Z8" s="76"/>
    </row>
    <row r="9" spans="1:26" ht="18.600000000000001" customHeight="1" x14ac:dyDescent="0.35">
      <c r="A9" s="74"/>
      <c r="B9" s="74"/>
      <c r="C9" s="41"/>
      <c r="D9" s="75"/>
      <c r="E9" s="76"/>
      <c r="F9" s="76"/>
      <c r="G9" s="76"/>
      <c r="H9" s="76"/>
      <c r="I9" s="76"/>
      <c r="J9" s="41"/>
      <c r="K9" s="41"/>
      <c r="L9" s="41"/>
      <c r="M9" s="41"/>
      <c r="N9" s="76" t="s">
        <v>79</v>
      </c>
      <c r="O9" s="41"/>
      <c r="P9" s="78" t="s">
        <v>80</v>
      </c>
      <c r="Q9" s="41"/>
      <c r="R9" s="78"/>
      <c r="S9" s="76"/>
      <c r="T9" s="78" t="s">
        <v>81</v>
      </c>
      <c r="U9" s="76"/>
      <c r="V9" s="76" t="s">
        <v>82</v>
      </c>
      <c r="W9" s="76"/>
      <c r="X9" s="76"/>
      <c r="Y9" s="76"/>
      <c r="Z9" s="79"/>
    </row>
    <row r="10" spans="1:26" ht="18.600000000000001" customHeight="1" x14ac:dyDescent="0.35">
      <c r="A10" s="74"/>
      <c r="B10" s="74"/>
      <c r="C10" s="41"/>
      <c r="D10" s="75"/>
      <c r="E10" s="76"/>
      <c r="F10" s="76"/>
      <c r="G10" s="76"/>
      <c r="H10" s="76"/>
      <c r="I10" s="76"/>
      <c r="J10" s="76" t="s">
        <v>83</v>
      </c>
      <c r="K10" s="76"/>
      <c r="L10" s="76"/>
      <c r="M10" s="76"/>
      <c r="N10" s="78" t="s">
        <v>84</v>
      </c>
      <c r="O10" s="76"/>
      <c r="P10" s="76" t="s">
        <v>85</v>
      </c>
      <c r="Q10" s="76"/>
      <c r="R10" s="76" t="s">
        <v>86</v>
      </c>
      <c r="S10" s="76"/>
      <c r="T10" s="76" t="s">
        <v>87</v>
      </c>
      <c r="U10" s="76"/>
      <c r="V10" s="76" t="s">
        <v>88</v>
      </c>
      <c r="W10" s="76"/>
      <c r="X10" s="76" t="s">
        <v>89</v>
      </c>
      <c r="Y10" s="76"/>
      <c r="Z10" s="76"/>
    </row>
    <row r="11" spans="1:26" ht="18.600000000000001" customHeight="1" x14ac:dyDescent="0.35">
      <c r="A11" s="74"/>
      <c r="B11" s="74"/>
      <c r="C11" s="41"/>
      <c r="D11" s="75"/>
      <c r="E11" s="76"/>
      <c r="F11" s="76" t="s">
        <v>90</v>
      </c>
      <c r="G11" s="76"/>
      <c r="H11" s="76" t="s">
        <v>91</v>
      </c>
      <c r="I11" s="76"/>
      <c r="J11" s="76" t="s">
        <v>92</v>
      </c>
      <c r="K11" s="76"/>
      <c r="L11" s="76"/>
      <c r="M11" s="76"/>
      <c r="N11" s="76" t="s">
        <v>93</v>
      </c>
      <c r="O11" s="76"/>
      <c r="P11" s="76" t="s">
        <v>94</v>
      </c>
      <c r="Q11" s="76"/>
      <c r="R11" s="78" t="s">
        <v>95</v>
      </c>
      <c r="S11" s="76"/>
      <c r="T11" s="76" t="s">
        <v>96</v>
      </c>
      <c r="U11" s="76"/>
      <c r="V11" s="76" t="s">
        <v>97</v>
      </c>
      <c r="W11" s="76"/>
      <c r="X11" s="76" t="s">
        <v>98</v>
      </c>
      <c r="Y11" s="76"/>
      <c r="Z11" s="76" t="s">
        <v>99</v>
      </c>
    </row>
    <row r="12" spans="1:26" ht="18.600000000000001" customHeight="1" x14ac:dyDescent="0.35">
      <c r="A12" s="74"/>
      <c r="B12" s="74"/>
      <c r="C12" s="41"/>
      <c r="D12" s="75"/>
      <c r="E12" s="76"/>
      <c r="F12" s="76" t="s">
        <v>100</v>
      </c>
      <c r="G12" s="76"/>
      <c r="H12" s="76" t="s">
        <v>101</v>
      </c>
      <c r="I12" s="76"/>
      <c r="J12" s="76" t="s">
        <v>102</v>
      </c>
      <c r="K12" s="76"/>
      <c r="L12" s="76" t="s">
        <v>49</v>
      </c>
      <c r="M12" s="76"/>
      <c r="N12" s="76" t="s">
        <v>103</v>
      </c>
      <c r="O12" s="76"/>
      <c r="P12" s="76" t="s">
        <v>104</v>
      </c>
      <c r="Q12" s="76"/>
      <c r="R12" s="76" t="s">
        <v>105</v>
      </c>
      <c r="S12" s="76"/>
      <c r="T12" s="76" t="s">
        <v>106</v>
      </c>
      <c r="U12" s="76"/>
      <c r="V12" s="76" t="s">
        <v>107</v>
      </c>
      <c r="W12" s="76"/>
      <c r="X12" s="76" t="s">
        <v>108</v>
      </c>
      <c r="Y12" s="76"/>
      <c r="Z12" s="76" t="s">
        <v>109</v>
      </c>
    </row>
    <row r="13" spans="1:26" ht="18.600000000000001" customHeight="1" x14ac:dyDescent="0.35">
      <c r="A13" s="74"/>
      <c r="B13" s="74"/>
      <c r="C13" s="41"/>
      <c r="D13" s="161"/>
      <c r="E13" s="76"/>
      <c r="F13" s="144" t="s">
        <v>7</v>
      </c>
      <c r="G13" s="41"/>
      <c r="H13" s="144" t="s">
        <v>7</v>
      </c>
      <c r="I13" s="76"/>
      <c r="J13" s="144" t="s">
        <v>7</v>
      </c>
      <c r="K13" s="76"/>
      <c r="L13" s="144" t="s">
        <v>7</v>
      </c>
      <c r="M13" s="76"/>
      <c r="N13" s="144" t="s">
        <v>7</v>
      </c>
      <c r="O13" s="76"/>
      <c r="P13" s="144" t="s">
        <v>7</v>
      </c>
      <c r="Q13" s="76"/>
      <c r="R13" s="144" t="s">
        <v>7</v>
      </c>
      <c r="S13" s="76"/>
      <c r="T13" s="144" t="s">
        <v>7</v>
      </c>
      <c r="U13" s="76"/>
      <c r="V13" s="144" t="s">
        <v>7</v>
      </c>
      <c r="W13" s="76"/>
      <c r="X13" s="144" t="s">
        <v>7</v>
      </c>
      <c r="Y13" s="76"/>
      <c r="Z13" s="144" t="s">
        <v>7</v>
      </c>
    </row>
    <row r="14" spans="1:26" ht="18.600000000000001" customHeight="1" x14ac:dyDescent="0.35">
      <c r="A14" s="80" t="s">
        <v>174</v>
      </c>
      <c r="B14" s="74"/>
      <c r="C14" s="83"/>
      <c r="D14" s="84"/>
      <c r="E14" s="81"/>
      <c r="F14" s="82"/>
      <c r="G14" s="82"/>
      <c r="H14" s="82"/>
      <c r="I14" s="81"/>
      <c r="J14" s="81"/>
      <c r="K14" s="81"/>
      <c r="L14" s="82"/>
      <c r="M14" s="81"/>
      <c r="N14" s="79"/>
      <c r="O14" s="81"/>
      <c r="P14" s="82"/>
      <c r="Q14" s="81"/>
      <c r="R14" s="82"/>
      <c r="S14" s="81"/>
      <c r="T14" s="81"/>
      <c r="U14" s="81"/>
      <c r="V14" s="82"/>
      <c r="W14" s="81"/>
      <c r="X14" s="82"/>
      <c r="Y14" s="81"/>
      <c r="Z14" s="82"/>
    </row>
    <row r="15" spans="1:26" ht="18.600000000000001" customHeight="1" x14ac:dyDescent="0.35">
      <c r="A15" s="41"/>
      <c r="B15" s="80" t="s">
        <v>161</v>
      </c>
      <c r="C15" s="41"/>
      <c r="D15" s="75"/>
      <c r="E15" s="81"/>
      <c r="F15" s="145">
        <v>3825000000</v>
      </c>
      <c r="G15" s="82"/>
      <c r="H15" s="145">
        <v>2557841248</v>
      </c>
      <c r="I15" s="81"/>
      <c r="J15" s="145">
        <v>339181004</v>
      </c>
      <c r="K15" s="81"/>
      <c r="L15" s="145">
        <v>2605547374</v>
      </c>
      <c r="M15" s="81"/>
      <c r="N15" s="145">
        <v>3525449246</v>
      </c>
      <c r="O15" s="81"/>
      <c r="P15" s="145">
        <v>-61917015</v>
      </c>
      <c r="Q15" s="81"/>
      <c r="R15" s="145">
        <v>4910471</v>
      </c>
      <c r="S15" s="81"/>
      <c r="T15" s="145">
        <v>-174587784</v>
      </c>
      <c r="U15" s="81"/>
      <c r="V15" s="145">
        <v>12621424544</v>
      </c>
      <c r="W15" s="82"/>
      <c r="X15" s="145">
        <v>89</v>
      </c>
      <c r="Y15" s="81"/>
      <c r="Z15" s="145">
        <v>12621424633</v>
      </c>
    </row>
    <row r="16" spans="1:26" ht="18.600000000000001" customHeight="1" x14ac:dyDescent="0.35">
      <c r="A16" s="74" t="s">
        <v>110</v>
      </c>
      <c r="B16" s="74"/>
      <c r="C16" s="41"/>
      <c r="D16" s="75"/>
      <c r="E16" s="81"/>
      <c r="F16" s="145"/>
      <c r="G16" s="82"/>
      <c r="H16" s="145"/>
      <c r="I16" s="81"/>
      <c r="J16" s="145"/>
      <c r="K16" s="81"/>
      <c r="L16" s="145"/>
      <c r="M16" s="81"/>
      <c r="N16" s="145"/>
      <c r="O16" s="81"/>
      <c r="P16" s="145"/>
      <c r="Q16" s="81"/>
      <c r="R16" s="145"/>
      <c r="S16" s="82"/>
      <c r="T16" s="145"/>
      <c r="U16" s="81"/>
      <c r="V16" s="145"/>
      <c r="W16" s="82"/>
      <c r="X16" s="145"/>
      <c r="Y16" s="82"/>
      <c r="Z16" s="145"/>
    </row>
    <row r="17" spans="1:26" ht="18.600000000000001" customHeight="1" x14ac:dyDescent="0.35">
      <c r="A17" s="41"/>
      <c r="B17" s="74" t="s">
        <v>111</v>
      </c>
      <c r="C17" s="41"/>
      <c r="D17" s="75"/>
      <c r="E17" s="81"/>
      <c r="F17" s="145">
        <v>0</v>
      </c>
      <c r="G17" s="82"/>
      <c r="H17" s="145">
        <v>0</v>
      </c>
      <c r="I17" s="81"/>
      <c r="J17" s="145">
        <v>0</v>
      </c>
      <c r="K17" s="81"/>
      <c r="L17" s="145">
        <v>0</v>
      </c>
      <c r="M17" s="81"/>
      <c r="N17" s="145">
        <v>0</v>
      </c>
      <c r="O17" s="81"/>
      <c r="P17" s="145">
        <v>0</v>
      </c>
      <c r="Q17" s="81"/>
      <c r="R17" s="145">
        <v>0</v>
      </c>
      <c r="S17" s="81"/>
      <c r="T17" s="145">
        <v>0</v>
      </c>
      <c r="U17" s="81"/>
      <c r="V17" s="145">
        <v>0</v>
      </c>
      <c r="W17" s="82"/>
      <c r="X17" s="145">
        <v>-2</v>
      </c>
      <c r="Y17" s="81"/>
      <c r="Z17" s="145">
        <v>-2</v>
      </c>
    </row>
    <row r="18" spans="1:26" ht="18.600000000000001" customHeight="1" x14ac:dyDescent="0.35">
      <c r="A18" s="158" t="s">
        <v>158</v>
      </c>
      <c r="B18" s="74"/>
      <c r="C18" s="41"/>
      <c r="D18" s="75"/>
      <c r="E18" s="81"/>
      <c r="F18" s="145">
        <v>0</v>
      </c>
      <c r="G18" s="82"/>
      <c r="H18" s="145">
        <v>0</v>
      </c>
      <c r="I18" s="81"/>
      <c r="J18" s="145">
        <v>0</v>
      </c>
      <c r="K18" s="81"/>
      <c r="L18" s="145">
        <v>0</v>
      </c>
      <c r="M18" s="81"/>
      <c r="N18" s="145">
        <v>0</v>
      </c>
      <c r="O18" s="81"/>
      <c r="P18" s="145">
        <v>0</v>
      </c>
      <c r="Q18" s="81"/>
      <c r="R18" s="145">
        <v>0</v>
      </c>
      <c r="S18" s="81"/>
      <c r="T18" s="145">
        <v>0</v>
      </c>
      <c r="U18" s="81"/>
      <c r="V18" s="145">
        <v>0</v>
      </c>
      <c r="W18" s="82"/>
      <c r="X18" s="145">
        <v>20</v>
      </c>
      <c r="Y18" s="81"/>
      <c r="Z18" s="145">
        <v>20</v>
      </c>
    </row>
    <row r="19" spans="1:26" ht="18.600000000000001" customHeight="1" x14ac:dyDescent="0.35">
      <c r="A19" s="74" t="s">
        <v>176</v>
      </c>
      <c r="B19" s="74"/>
      <c r="C19" s="83"/>
      <c r="D19" s="84"/>
      <c r="E19" s="81"/>
      <c r="F19" s="146">
        <v>0</v>
      </c>
      <c r="G19" s="82"/>
      <c r="H19" s="146">
        <v>0</v>
      </c>
      <c r="I19" s="81"/>
      <c r="J19" s="146">
        <v>0</v>
      </c>
      <c r="K19" s="81"/>
      <c r="L19" s="146">
        <v>257391715</v>
      </c>
      <c r="M19" s="81"/>
      <c r="N19" s="146">
        <v>0</v>
      </c>
      <c r="O19" s="81"/>
      <c r="P19" s="146">
        <v>25330477</v>
      </c>
      <c r="Q19" s="81"/>
      <c r="R19" s="146">
        <v>0</v>
      </c>
      <c r="S19" s="81"/>
      <c r="T19" s="146">
        <v>-87187861</v>
      </c>
      <c r="U19" s="81"/>
      <c r="V19" s="146">
        <v>195534331</v>
      </c>
      <c r="W19" s="82"/>
      <c r="X19" s="146">
        <v>1</v>
      </c>
      <c r="Y19" s="81"/>
      <c r="Z19" s="146">
        <v>195534332</v>
      </c>
    </row>
    <row r="20" spans="1:26" ht="3" customHeight="1" x14ac:dyDescent="0.35">
      <c r="A20" s="74"/>
      <c r="B20" s="74"/>
      <c r="C20" s="41"/>
      <c r="D20" s="75"/>
      <c r="E20" s="82"/>
      <c r="F20" s="145"/>
      <c r="G20" s="82"/>
      <c r="H20" s="145"/>
      <c r="I20" s="82"/>
      <c r="J20" s="145"/>
      <c r="K20" s="82"/>
      <c r="L20" s="145"/>
      <c r="M20" s="82"/>
      <c r="N20" s="145"/>
      <c r="O20" s="82"/>
      <c r="P20" s="145"/>
      <c r="Q20" s="82"/>
      <c r="R20" s="145"/>
      <c r="S20" s="82"/>
      <c r="T20" s="145"/>
      <c r="U20" s="82"/>
      <c r="V20" s="145"/>
      <c r="W20" s="82"/>
      <c r="X20" s="145"/>
      <c r="Y20" s="82"/>
      <c r="Z20" s="145"/>
    </row>
    <row r="21" spans="1:26" ht="18.600000000000001" customHeight="1" x14ac:dyDescent="0.35">
      <c r="A21" s="80" t="s">
        <v>181</v>
      </c>
      <c r="B21" s="74"/>
      <c r="C21" s="41"/>
      <c r="D21" s="75"/>
      <c r="E21" s="82"/>
      <c r="F21" s="145"/>
      <c r="G21" s="82"/>
      <c r="H21" s="145"/>
      <c r="I21" s="82"/>
      <c r="J21" s="145"/>
      <c r="K21" s="82"/>
      <c r="L21" s="145"/>
      <c r="M21" s="82"/>
      <c r="N21" s="145"/>
      <c r="O21" s="82"/>
      <c r="P21" s="145"/>
      <c r="Q21" s="82"/>
      <c r="R21" s="145"/>
      <c r="S21" s="82"/>
      <c r="T21" s="145"/>
      <c r="U21" s="82"/>
      <c r="V21" s="145"/>
      <c r="W21" s="82"/>
      <c r="X21" s="145"/>
      <c r="Y21" s="82"/>
      <c r="Z21" s="145"/>
    </row>
    <row r="22" spans="1:26" ht="18.600000000000001" customHeight="1" thickBot="1" x14ac:dyDescent="0.4">
      <c r="A22" s="41"/>
      <c r="B22" s="80" t="s">
        <v>162</v>
      </c>
      <c r="C22" s="83"/>
      <c r="D22" s="84"/>
      <c r="E22" s="81"/>
      <c r="F22" s="147">
        <f>SUM(F15:F20)</f>
        <v>3825000000</v>
      </c>
      <c r="G22" s="82"/>
      <c r="H22" s="147">
        <f>SUM(H15:H20)</f>
        <v>2557841248</v>
      </c>
      <c r="I22" s="81"/>
      <c r="J22" s="147">
        <f>SUM(J15:J20)</f>
        <v>339181004</v>
      </c>
      <c r="K22" s="81"/>
      <c r="L22" s="147">
        <f>SUM(L15:L20)</f>
        <v>2862939089</v>
      </c>
      <c r="M22" s="81"/>
      <c r="N22" s="147">
        <f>SUM(N15:N20)</f>
        <v>3525449246</v>
      </c>
      <c r="O22" s="81"/>
      <c r="P22" s="147">
        <f>SUM(P15:P20)</f>
        <v>-36586538</v>
      </c>
      <c r="Q22" s="81"/>
      <c r="R22" s="147">
        <f>SUM(R15:R20)</f>
        <v>4910471</v>
      </c>
      <c r="S22" s="81"/>
      <c r="T22" s="147">
        <f>SUM(T15:T20)</f>
        <v>-261775645</v>
      </c>
      <c r="U22" s="81"/>
      <c r="V22" s="147">
        <f>SUM(V15:V20)</f>
        <v>12816958875</v>
      </c>
      <c r="W22" s="82"/>
      <c r="X22" s="147">
        <f>SUM(X15:X20)</f>
        <v>108</v>
      </c>
      <c r="Y22" s="81"/>
      <c r="Z22" s="147">
        <f>SUM(Z15:Z20)</f>
        <v>12816958983</v>
      </c>
    </row>
    <row r="23" spans="1:26" ht="3" customHeight="1" thickTop="1" x14ac:dyDescent="0.35">
      <c r="A23" s="36"/>
      <c r="B23" s="35"/>
      <c r="C23" s="39"/>
      <c r="D23" s="40"/>
      <c r="E23" s="37"/>
      <c r="F23" s="38"/>
      <c r="G23" s="38"/>
      <c r="H23" s="38"/>
      <c r="I23" s="37"/>
      <c r="J23" s="38"/>
      <c r="K23" s="37"/>
      <c r="L23" s="38"/>
      <c r="M23" s="37"/>
      <c r="N23" s="38"/>
      <c r="O23" s="37"/>
      <c r="P23" s="38"/>
      <c r="Q23" s="37"/>
      <c r="R23" s="38"/>
      <c r="S23" s="37"/>
      <c r="T23" s="38"/>
      <c r="U23" s="37"/>
      <c r="V23" s="38"/>
      <c r="W23" s="38"/>
      <c r="X23" s="38"/>
      <c r="Y23" s="37"/>
      <c r="Z23" s="38"/>
    </row>
    <row r="24" spans="1:26" ht="18.600000000000001" customHeight="1" x14ac:dyDescent="0.35">
      <c r="A24" s="80" t="s">
        <v>175</v>
      </c>
      <c r="B24" s="74"/>
      <c r="C24" s="83"/>
      <c r="D24" s="84"/>
      <c r="E24" s="81"/>
      <c r="F24" s="82"/>
      <c r="G24" s="82"/>
      <c r="H24" s="82"/>
      <c r="I24" s="81"/>
      <c r="J24" s="81"/>
      <c r="K24" s="81"/>
      <c r="L24" s="82"/>
      <c r="M24" s="81"/>
      <c r="N24" s="79"/>
      <c r="O24" s="81"/>
      <c r="P24" s="82"/>
      <c r="Q24" s="81"/>
      <c r="R24" s="82"/>
      <c r="S24" s="81"/>
      <c r="T24" s="81"/>
      <c r="U24" s="81"/>
      <c r="V24" s="82"/>
      <c r="W24" s="81"/>
      <c r="X24" s="82"/>
      <c r="Y24" s="81"/>
      <c r="Z24" s="82"/>
    </row>
    <row r="25" spans="1:26" ht="18.600000000000001" customHeight="1" x14ac:dyDescent="0.35">
      <c r="A25" s="41"/>
      <c r="B25" s="80" t="s">
        <v>166</v>
      </c>
      <c r="C25" s="41"/>
      <c r="D25" s="75"/>
      <c r="E25" s="81"/>
      <c r="F25" s="85">
        <v>3825000000</v>
      </c>
      <c r="G25" s="82"/>
      <c r="H25" s="85">
        <v>2557841248</v>
      </c>
      <c r="I25" s="81"/>
      <c r="J25" s="85">
        <v>364266075</v>
      </c>
      <c r="K25" s="81"/>
      <c r="L25" s="85">
        <v>3599718709</v>
      </c>
      <c r="M25" s="81"/>
      <c r="N25" s="85">
        <v>-51723336</v>
      </c>
      <c r="O25" s="81"/>
      <c r="P25" s="85">
        <v>4910471</v>
      </c>
      <c r="Q25" s="81"/>
      <c r="R25" s="85">
        <v>-248350901</v>
      </c>
      <c r="S25" s="81"/>
      <c r="T25" s="85">
        <v>3515060763</v>
      </c>
      <c r="U25" s="81"/>
      <c r="V25" s="85">
        <f>SUM(T25,R25,P25,N25,L25,J25,H25,F25)</f>
        <v>13566723029</v>
      </c>
      <c r="W25" s="82"/>
      <c r="X25" s="85">
        <v>93</v>
      </c>
      <c r="Y25" s="81"/>
      <c r="Z25" s="85">
        <f t="shared" ref="Z25" si="0">SUM(V25:X25)</f>
        <v>13566723122</v>
      </c>
    </row>
    <row r="26" spans="1:26" ht="18.600000000000001" customHeight="1" x14ac:dyDescent="0.35">
      <c r="A26" s="74" t="s">
        <v>110</v>
      </c>
      <c r="B26" s="74"/>
      <c r="C26" s="41"/>
      <c r="D26" s="75"/>
      <c r="E26" s="81"/>
      <c r="F26" s="85"/>
      <c r="G26" s="82"/>
      <c r="H26" s="85"/>
      <c r="I26" s="81"/>
      <c r="J26" s="85"/>
      <c r="K26" s="81"/>
      <c r="L26" s="85"/>
      <c r="M26" s="81"/>
      <c r="N26" s="85"/>
      <c r="O26" s="81"/>
      <c r="P26" s="85"/>
      <c r="Q26" s="81"/>
      <c r="R26" s="85"/>
      <c r="S26" s="82"/>
      <c r="T26" s="85"/>
      <c r="U26" s="81"/>
      <c r="V26" s="85"/>
      <c r="W26" s="82"/>
      <c r="X26" s="85"/>
      <c r="Y26" s="82"/>
      <c r="Z26" s="85"/>
    </row>
    <row r="27" spans="1:26" ht="18.600000000000001" customHeight="1" x14ac:dyDescent="0.35">
      <c r="A27" s="41"/>
      <c r="B27" s="74" t="s">
        <v>111</v>
      </c>
      <c r="C27" s="41"/>
      <c r="D27" s="75"/>
      <c r="E27" s="81"/>
      <c r="F27" s="85">
        <v>0</v>
      </c>
      <c r="G27" s="82"/>
      <c r="H27" s="85">
        <v>0</v>
      </c>
      <c r="I27" s="81"/>
      <c r="J27" s="85">
        <v>0</v>
      </c>
      <c r="K27" s="81"/>
      <c r="L27" s="85">
        <v>0</v>
      </c>
      <c r="M27" s="81"/>
      <c r="N27" s="85">
        <v>0</v>
      </c>
      <c r="O27" s="81"/>
      <c r="P27" s="85">
        <v>0</v>
      </c>
      <c r="Q27" s="81"/>
      <c r="R27" s="85">
        <v>0</v>
      </c>
      <c r="S27" s="81"/>
      <c r="T27" s="85">
        <v>0</v>
      </c>
      <c r="U27" s="81"/>
      <c r="V27" s="85">
        <f>SUM(T27,R27,P27,N27,L27,J27,H27,F27)</f>
        <v>0</v>
      </c>
      <c r="W27" s="82"/>
      <c r="X27" s="85">
        <v>-4</v>
      </c>
      <c r="Y27" s="81"/>
      <c r="Z27" s="85">
        <f t="shared" ref="Z27:Z28" si="1">SUM(V27:X27)</f>
        <v>-4</v>
      </c>
    </row>
    <row r="28" spans="1:26" ht="18.600000000000001" customHeight="1" x14ac:dyDescent="0.35">
      <c r="A28" s="74" t="s">
        <v>176</v>
      </c>
      <c r="B28" s="74"/>
      <c r="C28" s="83"/>
      <c r="D28" s="84"/>
      <c r="E28" s="81"/>
      <c r="F28" s="86">
        <v>0</v>
      </c>
      <c r="G28" s="82"/>
      <c r="H28" s="86">
        <v>0</v>
      </c>
      <c r="I28" s="81"/>
      <c r="J28" s="86">
        <v>0</v>
      </c>
      <c r="K28" s="81"/>
      <c r="L28" s="86">
        <f>+'PL (3month) 5-6'!F62</f>
        <v>470384475</v>
      </c>
      <c r="M28" s="81"/>
      <c r="N28" s="86">
        <v>0</v>
      </c>
      <c r="O28" s="81"/>
      <c r="P28" s="86">
        <f>+'PL (3month) 5-6'!F31</f>
        <v>-193948024</v>
      </c>
      <c r="Q28" s="81"/>
      <c r="R28" s="86">
        <v>0</v>
      </c>
      <c r="S28" s="81"/>
      <c r="T28" s="86">
        <f>+'PL (3month) 5-6'!F33</f>
        <v>112322589</v>
      </c>
      <c r="U28" s="81"/>
      <c r="V28" s="160">
        <f>SUM(T28,R28,P28,N28,L28,J28,H28,F28)</f>
        <v>388759040</v>
      </c>
      <c r="W28" s="82"/>
      <c r="X28" s="86">
        <f>+'PL (3month) 5-6'!F63</f>
        <v>4</v>
      </c>
      <c r="Y28" s="81"/>
      <c r="Z28" s="86">
        <f t="shared" si="1"/>
        <v>388759044</v>
      </c>
    </row>
    <row r="29" spans="1:26" ht="3" customHeight="1" x14ac:dyDescent="0.35">
      <c r="A29" s="74"/>
      <c r="B29" s="74"/>
      <c r="C29" s="41"/>
      <c r="D29" s="75"/>
      <c r="E29" s="82"/>
      <c r="F29" s="85"/>
      <c r="G29" s="82"/>
      <c r="H29" s="85"/>
      <c r="I29" s="82"/>
      <c r="J29" s="85"/>
      <c r="K29" s="82"/>
      <c r="L29" s="85"/>
      <c r="M29" s="82"/>
      <c r="N29" s="85"/>
      <c r="O29" s="82"/>
      <c r="P29" s="85"/>
      <c r="Q29" s="82"/>
      <c r="R29" s="85"/>
      <c r="S29" s="82"/>
      <c r="T29" s="85"/>
      <c r="U29" s="82"/>
      <c r="V29" s="85"/>
      <c r="W29" s="82"/>
      <c r="X29" s="85"/>
      <c r="Y29" s="82"/>
      <c r="Z29" s="85"/>
    </row>
    <row r="30" spans="1:26" ht="18.600000000000001" customHeight="1" x14ac:dyDescent="0.35">
      <c r="A30" s="80" t="s">
        <v>181</v>
      </c>
      <c r="B30" s="74"/>
      <c r="C30" s="41"/>
      <c r="D30" s="75"/>
      <c r="E30" s="82"/>
      <c r="F30" s="85"/>
      <c r="G30" s="82"/>
      <c r="H30" s="85"/>
      <c r="I30" s="82"/>
      <c r="J30" s="85"/>
      <c r="K30" s="82"/>
      <c r="L30" s="85"/>
      <c r="M30" s="82"/>
      <c r="N30" s="85"/>
      <c r="O30" s="82"/>
      <c r="P30" s="85"/>
      <c r="Q30" s="82"/>
      <c r="R30" s="85"/>
      <c r="S30" s="82"/>
      <c r="T30" s="85"/>
      <c r="U30" s="82"/>
      <c r="V30" s="85"/>
      <c r="W30" s="82"/>
      <c r="X30" s="85"/>
      <c r="Y30" s="82"/>
      <c r="Z30" s="85"/>
    </row>
    <row r="31" spans="1:26" ht="18.600000000000001" customHeight="1" thickBot="1" x14ac:dyDescent="0.4">
      <c r="A31" s="41"/>
      <c r="B31" s="80" t="s">
        <v>165</v>
      </c>
      <c r="C31" s="83"/>
      <c r="D31" s="84"/>
      <c r="E31" s="81"/>
      <c r="F31" s="87">
        <f>SUM(F25:F29)</f>
        <v>3825000000</v>
      </c>
      <c r="G31" s="82"/>
      <c r="H31" s="87">
        <f>SUM(H25:H29)</f>
        <v>2557841248</v>
      </c>
      <c r="I31" s="81"/>
      <c r="J31" s="87">
        <f>SUM(J25:J29)</f>
        <v>364266075</v>
      </c>
      <c r="K31" s="81"/>
      <c r="L31" s="87">
        <f>SUM(L25:L29)</f>
        <v>4070103184</v>
      </c>
      <c r="M31" s="81"/>
      <c r="N31" s="87">
        <f>SUM(N25:N29)</f>
        <v>-51723336</v>
      </c>
      <c r="O31" s="81"/>
      <c r="P31" s="87">
        <f>SUM(P25:P29)</f>
        <v>-189037553</v>
      </c>
      <c r="Q31" s="81"/>
      <c r="R31" s="87">
        <f>SUM(R25:R29)</f>
        <v>-248350901</v>
      </c>
      <c r="S31" s="81"/>
      <c r="T31" s="87">
        <f>SUM(T25:T29)</f>
        <v>3627383352</v>
      </c>
      <c r="U31" s="81"/>
      <c r="V31" s="87">
        <f>SUM(V25:V29)</f>
        <v>13955482069</v>
      </c>
      <c r="W31" s="82"/>
      <c r="X31" s="87">
        <f>SUM(X25:X29)</f>
        <v>93</v>
      </c>
      <c r="Y31" s="81"/>
      <c r="Z31" s="87">
        <f>SUM(Z25:Z29)</f>
        <v>13955482162</v>
      </c>
    </row>
    <row r="32" spans="1:26" ht="21" customHeight="1" thickTop="1" x14ac:dyDescent="0.35">
      <c r="A32" s="36"/>
      <c r="B32" s="35"/>
      <c r="C32" s="39"/>
      <c r="D32" s="40"/>
      <c r="E32" s="37"/>
      <c r="F32" s="38"/>
      <c r="G32" s="38"/>
      <c r="H32" s="38"/>
      <c r="I32" s="37"/>
      <c r="J32" s="38"/>
      <c r="K32" s="37"/>
      <c r="L32" s="38"/>
      <c r="M32" s="37"/>
      <c r="N32" s="38"/>
      <c r="O32" s="37"/>
      <c r="P32" s="38"/>
      <c r="Q32" s="37"/>
      <c r="R32" s="38"/>
      <c r="S32" s="37"/>
      <c r="T32" s="38"/>
      <c r="U32" s="37"/>
      <c r="V32" s="38"/>
      <c r="W32" s="38"/>
      <c r="X32" s="38"/>
      <c r="Y32" s="37"/>
      <c r="Z32" s="38"/>
    </row>
    <row r="33" spans="1:26" s="164" customFormat="1" ht="21" customHeight="1" x14ac:dyDescent="0.35">
      <c r="A33" s="36"/>
      <c r="B33" s="35"/>
      <c r="C33" s="39"/>
      <c r="D33" s="40"/>
      <c r="E33" s="37"/>
      <c r="F33" s="38"/>
      <c r="G33" s="38"/>
      <c r="H33" s="38"/>
      <c r="I33" s="37"/>
      <c r="J33" s="38"/>
      <c r="K33" s="37"/>
      <c r="L33" s="38"/>
      <c r="M33" s="37"/>
      <c r="N33" s="38"/>
      <c r="O33" s="37"/>
      <c r="P33" s="38"/>
      <c r="Q33" s="37"/>
      <c r="R33" s="38"/>
      <c r="S33" s="37"/>
      <c r="T33" s="38"/>
      <c r="U33" s="37"/>
      <c r="V33" s="38"/>
      <c r="W33" s="38"/>
      <c r="X33" s="38"/>
      <c r="Y33" s="37"/>
      <c r="Z33" s="38"/>
    </row>
    <row r="34" spans="1:26" s="164" customFormat="1" ht="9.75" customHeight="1" x14ac:dyDescent="0.35">
      <c r="A34" s="36"/>
      <c r="B34" s="35"/>
      <c r="C34" s="39"/>
      <c r="D34" s="40"/>
      <c r="E34" s="37"/>
      <c r="F34" s="38"/>
      <c r="G34" s="38"/>
      <c r="H34" s="38"/>
      <c r="I34" s="37"/>
      <c r="J34" s="38"/>
      <c r="K34" s="37"/>
      <c r="L34" s="38"/>
      <c r="M34" s="37"/>
      <c r="N34" s="38"/>
      <c r="O34" s="37"/>
      <c r="P34" s="38"/>
      <c r="Q34" s="37"/>
      <c r="R34" s="38"/>
      <c r="S34" s="37"/>
      <c r="T34" s="38"/>
      <c r="U34" s="37"/>
      <c r="V34" s="38"/>
      <c r="W34" s="38"/>
      <c r="X34" s="38"/>
      <c r="Y34" s="37"/>
      <c r="Z34" s="38"/>
    </row>
    <row r="35" spans="1:26" ht="21.75" customHeight="1" x14ac:dyDescent="0.35">
      <c r="A35" s="20" t="s">
        <v>24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6"/>
    </row>
  </sheetData>
  <mergeCells count="6">
    <mergeCell ref="F5:Z5"/>
    <mergeCell ref="F6:V6"/>
    <mergeCell ref="X6:Y6"/>
    <mergeCell ref="N7:T7"/>
    <mergeCell ref="J8:L8"/>
    <mergeCell ref="P8:T8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topLeftCell="A18" zoomScale="85" zoomScaleNormal="85" zoomScaleSheetLayoutView="100" workbookViewId="0">
      <selection activeCell="I138" sqref="I138"/>
    </sheetView>
  </sheetViews>
  <sheetFormatPr defaultColWidth="12.625" defaultRowHeight="15" customHeight="1" x14ac:dyDescent="0.4"/>
  <cols>
    <col min="1" max="1" width="1.5" style="25" customWidth="1"/>
    <col min="2" max="2" width="37" style="25" customWidth="1"/>
    <col min="3" max="3" width="6.875" style="25" customWidth="1"/>
    <col min="4" max="4" width="0.625" style="25" customWidth="1"/>
    <col min="5" max="5" width="10.375" style="25" customWidth="1"/>
    <col min="6" max="6" width="0.625" style="25" customWidth="1"/>
    <col min="7" max="7" width="10.125" style="25" customWidth="1"/>
    <col min="8" max="8" width="0.625" style="25" customWidth="1"/>
    <col min="9" max="9" width="10.125" style="25" customWidth="1"/>
    <col min="10" max="10" width="0.625" style="25" customWidth="1"/>
    <col min="11" max="11" width="11.625" style="25" customWidth="1"/>
    <col min="12" max="12" width="0.625" style="25" customWidth="1"/>
    <col min="13" max="13" width="14.625" style="25" customWidth="1"/>
    <col min="14" max="14" width="0.625" style="25" customWidth="1"/>
    <col min="15" max="15" width="17.625" style="25" customWidth="1"/>
    <col min="16" max="16" width="0.625" style="25" customWidth="1"/>
    <col min="17" max="17" width="11.625" style="25" customWidth="1"/>
    <col min="18" max="16384" width="12.625" style="25"/>
  </cols>
  <sheetData>
    <row r="1" spans="1:17" ht="21.75" customHeight="1" x14ac:dyDescent="0.4">
      <c r="A1" s="1" t="s">
        <v>0</v>
      </c>
      <c r="B1" s="15"/>
      <c r="C1" s="4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customHeight="1" x14ac:dyDescent="0.4">
      <c r="A2" s="1" t="s">
        <v>177</v>
      </c>
      <c r="B2" s="15"/>
      <c r="C2" s="4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1.75" customHeight="1" x14ac:dyDescent="0.4">
      <c r="A3" s="4" t="str">
        <f>'PL (3month) 5-6'!A3</f>
        <v>สำหรับรอบระยะเวลาสามเดือนสิ้นสุดวันที่ 31 มีนาคม พ.ศ. 2567</v>
      </c>
      <c r="B3" s="22"/>
      <c r="C3" s="43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1" customHeight="1" x14ac:dyDescent="0.4">
      <c r="A4" s="3"/>
      <c r="B4" s="3"/>
      <c r="C4" s="4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21" customHeight="1" x14ac:dyDescent="0.4">
      <c r="A5" s="3"/>
      <c r="B5" s="3"/>
      <c r="C5" s="15"/>
      <c r="D5" s="15"/>
      <c r="E5" s="168" t="s">
        <v>2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ht="21" customHeight="1" x14ac:dyDescent="0.4">
      <c r="A6" s="3"/>
      <c r="B6" s="3"/>
      <c r="C6" s="8"/>
      <c r="D6" s="8"/>
      <c r="E6" s="8"/>
      <c r="F6" s="8"/>
      <c r="G6" s="8"/>
      <c r="H6" s="8"/>
      <c r="I6" s="88"/>
      <c r="J6" s="88"/>
      <c r="K6" s="88"/>
      <c r="L6" s="8"/>
      <c r="M6" s="176" t="s">
        <v>50</v>
      </c>
      <c r="N6" s="177"/>
      <c r="O6" s="177"/>
      <c r="P6" s="8"/>
      <c r="Q6" s="8"/>
    </row>
    <row r="7" spans="1:17" ht="21" customHeight="1" x14ac:dyDescent="0.4">
      <c r="A7" s="3"/>
      <c r="B7" s="3"/>
      <c r="C7" s="8"/>
      <c r="D7" s="8"/>
      <c r="E7" s="8"/>
      <c r="F7" s="8"/>
      <c r="G7" s="8"/>
      <c r="H7" s="8"/>
      <c r="I7" s="168" t="s">
        <v>47</v>
      </c>
      <c r="J7" s="169"/>
      <c r="K7" s="169"/>
      <c r="L7" s="7"/>
      <c r="M7" s="7"/>
      <c r="N7" s="8"/>
      <c r="O7" s="153" t="s">
        <v>184</v>
      </c>
      <c r="P7" s="8"/>
      <c r="Q7" s="8"/>
    </row>
    <row r="8" spans="1:17" ht="21" customHeight="1" x14ac:dyDescent="0.4">
      <c r="A8" s="3"/>
      <c r="B8" s="3"/>
      <c r="C8" s="8"/>
      <c r="D8" s="2"/>
      <c r="E8" s="2"/>
      <c r="F8" s="2"/>
      <c r="G8" s="2"/>
      <c r="H8" s="2"/>
      <c r="I8" s="2" t="s">
        <v>83</v>
      </c>
      <c r="J8" s="3"/>
      <c r="K8" s="3"/>
      <c r="L8" s="3"/>
      <c r="M8" s="89" t="s">
        <v>112</v>
      </c>
      <c r="N8" s="3"/>
      <c r="O8" s="2" t="s">
        <v>86</v>
      </c>
      <c r="P8" s="2"/>
      <c r="Q8" s="2"/>
    </row>
    <row r="9" spans="1:17" ht="21" customHeight="1" x14ac:dyDescent="0.4">
      <c r="A9" s="3"/>
      <c r="B9" s="3"/>
      <c r="C9" s="8"/>
      <c r="D9" s="2"/>
      <c r="E9" s="2" t="s">
        <v>113</v>
      </c>
      <c r="F9" s="2"/>
      <c r="G9" s="2" t="s">
        <v>91</v>
      </c>
      <c r="H9" s="2"/>
      <c r="I9" s="10" t="s">
        <v>92</v>
      </c>
      <c r="J9" s="2"/>
      <c r="K9" s="2"/>
      <c r="L9" s="2"/>
      <c r="M9" s="2" t="s">
        <v>114</v>
      </c>
      <c r="N9" s="2"/>
      <c r="O9" s="89" t="s">
        <v>95</v>
      </c>
      <c r="P9" s="2"/>
      <c r="Q9" s="2" t="s">
        <v>99</v>
      </c>
    </row>
    <row r="10" spans="1:17" ht="21" customHeight="1" x14ac:dyDescent="0.4">
      <c r="A10" s="3"/>
      <c r="B10" s="3"/>
      <c r="C10" s="3"/>
      <c r="D10" s="2"/>
      <c r="E10" s="2" t="s">
        <v>115</v>
      </c>
      <c r="F10" s="2"/>
      <c r="G10" s="2" t="s">
        <v>101</v>
      </c>
      <c r="H10" s="2"/>
      <c r="I10" s="2" t="s">
        <v>102</v>
      </c>
      <c r="J10" s="2"/>
      <c r="K10" s="2" t="s">
        <v>49</v>
      </c>
      <c r="L10" s="2"/>
      <c r="M10" s="2" t="s">
        <v>116</v>
      </c>
      <c r="N10" s="2"/>
      <c r="O10" s="2" t="s">
        <v>105</v>
      </c>
      <c r="P10" s="2"/>
      <c r="Q10" s="2" t="s">
        <v>109</v>
      </c>
    </row>
    <row r="11" spans="1:17" ht="21" customHeight="1" x14ac:dyDescent="0.4">
      <c r="A11" s="3"/>
      <c r="B11" s="3"/>
      <c r="C11" s="162"/>
      <c r="D11" s="2"/>
      <c r="E11" s="5" t="s">
        <v>7</v>
      </c>
      <c r="F11" s="2"/>
      <c r="G11" s="5" t="s">
        <v>7</v>
      </c>
      <c r="H11" s="2"/>
      <c r="I11" s="5" t="s">
        <v>7</v>
      </c>
      <c r="J11" s="2"/>
      <c r="K11" s="5" t="s">
        <v>7</v>
      </c>
      <c r="L11" s="2"/>
      <c r="M11" s="5" t="s">
        <v>7</v>
      </c>
      <c r="N11" s="2"/>
      <c r="O11" s="5" t="s">
        <v>7</v>
      </c>
      <c r="P11" s="2"/>
      <c r="Q11" s="5" t="s">
        <v>7</v>
      </c>
    </row>
    <row r="12" spans="1:17" ht="21" customHeight="1" x14ac:dyDescent="0.4">
      <c r="A12" s="3"/>
      <c r="B12" s="3"/>
      <c r="C12" s="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21" customHeight="1" x14ac:dyDescent="0.4">
      <c r="A13" s="1" t="s">
        <v>178</v>
      </c>
      <c r="B13" s="3"/>
      <c r="C13" s="3"/>
      <c r="D13" s="13"/>
      <c r="E13" s="138">
        <v>3825000000</v>
      </c>
      <c r="F13" s="13"/>
      <c r="G13" s="138">
        <v>2557841248</v>
      </c>
      <c r="H13" s="16"/>
      <c r="I13" s="138">
        <v>339181004</v>
      </c>
      <c r="J13" s="16"/>
      <c r="K13" s="138">
        <v>1174062168</v>
      </c>
      <c r="L13" s="13"/>
      <c r="M13" s="138">
        <v>1223674566</v>
      </c>
      <c r="N13" s="13"/>
      <c r="O13" s="138">
        <v>4910471</v>
      </c>
      <c r="P13" s="16"/>
      <c r="Q13" s="138">
        <v>9124669457</v>
      </c>
    </row>
    <row r="14" spans="1:17" ht="21" customHeight="1" x14ac:dyDescent="0.4">
      <c r="A14" s="3" t="s">
        <v>173</v>
      </c>
      <c r="B14" s="3"/>
      <c r="C14" s="42"/>
      <c r="D14" s="13"/>
      <c r="E14" s="139">
        <v>0</v>
      </c>
      <c r="F14" s="13"/>
      <c r="G14" s="139">
        <v>0</v>
      </c>
      <c r="H14" s="16"/>
      <c r="I14" s="139">
        <v>0</v>
      </c>
      <c r="J14" s="16"/>
      <c r="K14" s="139">
        <v>47135088</v>
      </c>
      <c r="L14" s="13"/>
      <c r="M14" s="139">
        <v>0</v>
      </c>
      <c r="N14" s="13"/>
      <c r="O14" s="139">
        <v>0</v>
      </c>
      <c r="P14" s="16"/>
      <c r="Q14" s="139">
        <v>47135088</v>
      </c>
    </row>
    <row r="15" spans="1:17" ht="6" customHeight="1" x14ac:dyDescent="0.4">
      <c r="A15" s="3"/>
      <c r="B15" s="3"/>
      <c r="C15" s="42"/>
      <c r="D15" s="13"/>
      <c r="E15" s="138"/>
      <c r="F15" s="13"/>
      <c r="G15" s="138"/>
      <c r="H15" s="16"/>
      <c r="I15" s="138"/>
      <c r="J15" s="16"/>
      <c r="K15" s="138"/>
      <c r="L15" s="13"/>
      <c r="M15" s="138"/>
      <c r="N15" s="13"/>
      <c r="O15" s="138"/>
      <c r="P15" s="16"/>
      <c r="Q15" s="138"/>
    </row>
    <row r="16" spans="1:17" ht="21" customHeight="1" thickBot="1" x14ac:dyDescent="0.45">
      <c r="A16" s="1" t="s">
        <v>183</v>
      </c>
      <c r="B16" s="3"/>
      <c r="C16" s="42"/>
      <c r="D16" s="13"/>
      <c r="E16" s="142">
        <f>SUM(E13:E14)</f>
        <v>3825000000</v>
      </c>
      <c r="F16" s="13"/>
      <c r="G16" s="142">
        <f>SUM(G13:G14)</f>
        <v>2557841248</v>
      </c>
      <c r="H16" s="16"/>
      <c r="I16" s="142">
        <f>SUM(I13:I14)</f>
        <v>339181004</v>
      </c>
      <c r="J16" s="16"/>
      <c r="K16" s="142">
        <f>SUM(K13:K14)</f>
        <v>1221197256</v>
      </c>
      <c r="L16" s="13"/>
      <c r="M16" s="142">
        <f>SUM(M13:M14)</f>
        <v>1223674566</v>
      </c>
      <c r="N16" s="13"/>
      <c r="O16" s="142">
        <f>SUM(O13:O14)</f>
        <v>4910471</v>
      </c>
      <c r="P16" s="16"/>
      <c r="Q16" s="142">
        <f>SUM(Q13:Q14)</f>
        <v>9171804545</v>
      </c>
    </row>
    <row r="17" spans="1:17" ht="21" customHeight="1" thickTop="1" x14ac:dyDescent="0.4">
      <c r="A17" s="1"/>
      <c r="B17" s="3"/>
      <c r="C17" s="42"/>
      <c r="D17" s="13"/>
      <c r="E17" s="13"/>
      <c r="F17" s="13"/>
      <c r="G17" s="13"/>
      <c r="H17" s="16"/>
      <c r="I17" s="13"/>
      <c r="J17" s="16"/>
      <c r="K17" s="13"/>
      <c r="L17" s="13"/>
      <c r="M17" s="13"/>
      <c r="N17" s="13"/>
      <c r="O17" s="13"/>
      <c r="P17" s="16"/>
      <c r="Q17" s="13"/>
    </row>
    <row r="18" spans="1:17" ht="21" customHeight="1" x14ac:dyDescent="0.4">
      <c r="A18" s="1" t="s">
        <v>179</v>
      </c>
      <c r="B18" s="3"/>
      <c r="C18" s="3"/>
      <c r="D18" s="13"/>
      <c r="E18" s="12">
        <v>3825000000</v>
      </c>
      <c r="F18" s="13"/>
      <c r="G18" s="12">
        <v>2557841248</v>
      </c>
      <c r="H18" s="16"/>
      <c r="I18" s="12">
        <v>364266075</v>
      </c>
      <c r="J18" s="16"/>
      <c r="K18" s="12">
        <v>1038678523</v>
      </c>
      <c r="L18" s="13"/>
      <c r="M18" s="12">
        <v>4910471</v>
      </c>
      <c r="N18" s="13"/>
      <c r="O18" s="12">
        <v>1215375216</v>
      </c>
      <c r="P18" s="16"/>
      <c r="Q18" s="12">
        <f t="shared" ref="Q18:Q19" si="0">SUM(E18:O18)</f>
        <v>9006071533</v>
      </c>
    </row>
    <row r="19" spans="1:17" ht="21" customHeight="1" x14ac:dyDescent="0.4">
      <c r="A19" s="3" t="s">
        <v>173</v>
      </c>
      <c r="B19" s="3"/>
      <c r="C19" s="42"/>
      <c r="D19" s="13"/>
      <c r="E19" s="17">
        <v>0</v>
      </c>
      <c r="F19" s="13"/>
      <c r="G19" s="17">
        <v>0</v>
      </c>
      <c r="H19" s="16"/>
      <c r="I19" s="17">
        <v>0</v>
      </c>
      <c r="J19" s="16"/>
      <c r="K19" s="17">
        <f>+'PL (3month) 5-6'!J40</f>
        <v>128950872</v>
      </c>
      <c r="L19" s="13"/>
      <c r="M19" s="17">
        <v>0</v>
      </c>
      <c r="N19" s="13"/>
      <c r="O19" s="17">
        <v>0</v>
      </c>
      <c r="P19" s="16"/>
      <c r="Q19" s="17">
        <f t="shared" si="0"/>
        <v>128950872</v>
      </c>
    </row>
    <row r="20" spans="1:17" ht="6" customHeight="1" x14ac:dyDescent="0.4">
      <c r="A20" s="3"/>
      <c r="B20" s="3"/>
      <c r="C20" s="42"/>
      <c r="D20" s="13"/>
      <c r="E20" s="12"/>
      <c r="F20" s="13"/>
      <c r="G20" s="12"/>
      <c r="H20" s="16"/>
      <c r="I20" s="12"/>
      <c r="J20" s="16"/>
      <c r="K20" s="12"/>
      <c r="L20" s="13"/>
      <c r="M20" s="12"/>
      <c r="N20" s="13"/>
      <c r="O20" s="12"/>
      <c r="P20" s="16"/>
      <c r="Q20" s="12"/>
    </row>
    <row r="21" spans="1:17" ht="21" customHeight="1" thickBot="1" x14ac:dyDescent="0.45">
      <c r="A21" s="1" t="s">
        <v>182</v>
      </c>
      <c r="B21" s="3"/>
      <c r="C21" s="42"/>
      <c r="D21" s="13"/>
      <c r="E21" s="19">
        <f>SUM(E18:E19)</f>
        <v>3825000000</v>
      </c>
      <c r="F21" s="13"/>
      <c r="G21" s="19">
        <f>SUM(G18:G19)</f>
        <v>2557841248</v>
      </c>
      <c r="H21" s="16"/>
      <c r="I21" s="19">
        <f>SUM(I18:I19)</f>
        <v>364266075</v>
      </c>
      <c r="J21" s="16"/>
      <c r="K21" s="19">
        <f>SUM(K18:K19)</f>
        <v>1167629395</v>
      </c>
      <c r="L21" s="13"/>
      <c r="M21" s="19">
        <f>SUM(M18:M19)</f>
        <v>4910471</v>
      </c>
      <c r="N21" s="13"/>
      <c r="O21" s="19">
        <f>SUM(O18:O19)</f>
        <v>1215375216</v>
      </c>
      <c r="P21" s="16"/>
      <c r="Q21" s="19">
        <f>SUM(Q18:Q19)</f>
        <v>9135022405</v>
      </c>
    </row>
    <row r="22" spans="1:17" ht="21" customHeight="1" thickTop="1" x14ac:dyDescent="0.4">
      <c r="A22" s="1"/>
      <c r="B22" s="3"/>
      <c r="C22" s="42"/>
      <c r="D22" s="13"/>
      <c r="E22" s="13"/>
      <c r="F22" s="13"/>
      <c r="G22" s="13"/>
      <c r="H22" s="16"/>
      <c r="I22" s="13"/>
      <c r="J22" s="16"/>
      <c r="K22" s="13"/>
      <c r="L22" s="13"/>
      <c r="M22" s="13"/>
      <c r="N22" s="13"/>
      <c r="O22" s="13"/>
      <c r="P22" s="16"/>
      <c r="Q22" s="13"/>
    </row>
    <row r="23" spans="1:17" ht="21" customHeight="1" x14ac:dyDescent="0.4">
      <c r="A23" s="1"/>
      <c r="B23" s="3"/>
      <c r="C23" s="42"/>
      <c r="D23" s="13"/>
      <c r="E23" s="13"/>
      <c r="F23" s="13"/>
      <c r="G23" s="13"/>
      <c r="H23" s="16"/>
      <c r="I23" s="13"/>
      <c r="J23" s="16"/>
      <c r="K23" s="13"/>
      <c r="L23" s="13"/>
      <c r="M23" s="13"/>
      <c r="N23" s="13"/>
      <c r="O23" s="13"/>
      <c r="P23" s="16"/>
      <c r="Q23" s="13"/>
    </row>
    <row r="24" spans="1:17" ht="21" customHeight="1" x14ac:dyDescent="0.4">
      <c r="A24" s="1"/>
      <c r="B24" s="3"/>
      <c r="C24" s="42"/>
      <c r="D24" s="13"/>
      <c r="E24" s="13"/>
      <c r="F24" s="13"/>
      <c r="G24" s="13"/>
      <c r="H24" s="16"/>
      <c r="I24" s="13"/>
      <c r="J24" s="16"/>
      <c r="K24" s="13"/>
      <c r="L24" s="13"/>
      <c r="M24" s="13"/>
      <c r="N24" s="13"/>
      <c r="O24" s="13"/>
      <c r="P24" s="16"/>
      <c r="Q24" s="13"/>
    </row>
    <row r="25" spans="1:17" ht="21" customHeight="1" x14ac:dyDescent="0.4">
      <c r="A25" s="1"/>
      <c r="B25" s="3"/>
      <c r="C25" s="42"/>
      <c r="D25" s="13"/>
      <c r="E25" s="13"/>
      <c r="F25" s="13"/>
      <c r="G25" s="13"/>
      <c r="H25" s="16"/>
      <c r="I25" s="13"/>
      <c r="J25" s="16"/>
      <c r="K25" s="13"/>
      <c r="L25" s="13"/>
      <c r="M25" s="13"/>
      <c r="N25" s="13"/>
      <c r="O25" s="13"/>
      <c r="P25" s="16"/>
      <c r="Q25" s="13"/>
    </row>
    <row r="26" spans="1:17" ht="21" customHeight="1" x14ac:dyDescent="0.4">
      <c r="A26" s="1"/>
      <c r="B26" s="3"/>
      <c r="C26" s="42"/>
      <c r="D26" s="13"/>
      <c r="E26" s="13"/>
      <c r="F26" s="13"/>
      <c r="G26" s="13"/>
      <c r="H26" s="16"/>
      <c r="I26" s="13"/>
      <c r="J26" s="16"/>
      <c r="K26" s="13"/>
      <c r="L26" s="13"/>
      <c r="M26" s="13"/>
      <c r="N26" s="13"/>
      <c r="O26" s="13"/>
      <c r="P26" s="16"/>
      <c r="Q26" s="13"/>
    </row>
    <row r="27" spans="1:17" ht="21" customHeight="1" x14ac:dyDescent="0.4">
      <c r="A27" s="1"/>
      <c r="B27" s="3"/>
      <c r="C27" s="42"/>
      <c r="D27" s="13"/>
      <c r="E27" s="13"/>
      <c r="F27" s="13"/>
      <c r="G27" s="13"/>
      <c r="H27" s="16"/>
      <c r="I27" s="13"/>
      <c r="J27" s="16"/>
      <c r="K27" s="13"/>
      <c r="L27" s="13"/>
      <c r="M27" s="13"/>
      <c r="N27" s="13"/>
      <c r="O27" s="13"/>
      <c r="P27" s="16"/>
      <c r="Q27" s="13"/>
    </row>
    <row r="28" spans="1:17" ht="6" customHeight="1" x14ac:dyDescent="0.4">
      <c r="A28" s="1"/>
      <c r="B28" s="3"/>
      <c r="C28" s="42"/>
      <c r="D28" s="13"/>
      <c r="E28" s="13"/>
      <c r="F28" s="13"/>
      <c r="G28" s="13"/>
      <c r="H28" s="16"/>
      <c r="I28" s="13"/>
      <c r="J28" s="16"/>
      <c r="K28" s="13"/>
      <c r="L28" s="13"/>
      <c r="M28" s="13"/>
      <c r="N28" s="13"/>
      <c r="O28" s="13"/>
      <c r="P28" s="16"/>
      <c r="Q28" s="13"/>
    </row>
    <row r="29" spans="1:17" ht="21.75" customHeight="1" x14ac:dyDescent="0.4">
      <c r="A29" s="20" t="s">
        <v>24</v>
      </c>
      <c r="B29" s="20"/>
      <c r="C29" s="4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</sheetData>
  <mergeCells count="3">
    <mergeCell ref="E5:Q5"/>
    <mergeCell ref="M6:O6"/>
    <mergeCell ref="I7:K7"/>
  </mergeCells>
  <pageMargins left="0.35" right="0.3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3"/>
  <sheetViews>
    <sheetView tabSelected="1" topLeftCell="A100" zoomScaleNormal="100" zoomScaleSheetLayoutView="100" workbookViewId="0">
      <selection activeCell="I110" sqref="I110"/>
    </sheetView>
  </sheetViews>
  <sheetFormatPr defaultColWidth="12.625" defaultRowHeight="15" customHeight="1" x14ac:dyDescent="0.35"/>
  <cols>
    <col min="1" max="1" width="1.125" style="155" customWidth="1"/>
    <col min="2" max="2" width="37" style="155" customWidth="1"/>
    <col min="3" max="3" width="6.625" style="155" customWidth="1"/>
    <col min="4" max="4" width="0.625" style="155" customWidth="1"/>
    <col min="5" max="5" width="11.875" style="155" bestFit="1" customWidth="1"/>
    <col min="6" max="6" width="0.625" style="155" customWidth="1"/>
    <col min="7" max="7" width="10.875" style="155" bestFit="1" customWidth="1"/>
    <col min="8" max="8" width="0.625" style="155" customWidth="1"/>
    <col min="9" max="9" width="10.875" style="155" bestFit="1" customWidth="1"/>
    <col min="10" max="10" width="0.625" style="155" customWidth="1"/>
    <col min="11" max="11" width="10.875" style="155" bestFit="1" customWidth="1"/>
    <col min="12" max="16384" width="12.625" style="155"/>
  </cols>
  <sheetData>
    <row r="1" spans="1:11" ht="21.75" customHeight="1" x14ac:dyDescent="0.35">
      <c r="A1" s="44" t="s">
        <v>0</v>
      </c>
      <c r="B1" s="44"/>
      <c r="C1" s="45"/>
      <c r="D1" s="7"/>
      <c r="E1" s="7"/>
      <c r="F1" s="7"/>
      <c r="G1" s="7"/>
      <c r="H1" s="46"/>
      <c r="I1" s="46"/>
      <c r="J1" s="46"/>
      <c r="K1" s="46"/>
    </row>
    <row r="2" spans="1:11" ht="21.75" customHeight="1" x14ac:dyDescent="0.35">
      <c r="A2" s="44" t="s">
        <v>117</v>
      </c>
      <c r="B2" s="44"/>
      <c r="C2" s="45"/>
      <c r="D2" s="47"/>
      <c r="E2" s="7"/>
      <c r="F2" s="47"/>
      <c r="G2" s="7"/>
      <c r="H2" s="48"/>
      <c r="I2" s="48"/>
      <c r="J2" s="48"/>
      <c r="K2" s="48"/>
    </row>
    <row r="3" spans="1:11" ht="21.75" customHeight="1" x14ac:dyDescent="0.35">
      <c r="A3" s="49" t="str">
        <f>'PL (3month) 5-6'!A3</f>
        <v>สำหรับรอบระยะเวลาสามเดือนสิ้นสุดวันที่ 31 มีนาคม พ.ศ. 2567</v>
      </c>
      <c r="B3" s="50"/>
      <c r="C3" s="51"/>
      <c r="D3" s="52"/>
      <c r="E3" s="52"/>
      <c r="F3" s="52"/>
      <c r="G3" s="52"/>
      <c r="H3" s="53"/>
      <c r="I3" s="53"/>
      <c r="J3" s="53"/>
      <c r="K3" s="53"/>
    </row>
    <row r="4" spans="1:11" ht="21.75" customHeight="1" x14ac:dyDescent="0.35">
      <c r="A4" s="54"/>
      <c r="B4" s="54"/>
      <c r="C4" s="45"/>
      <c r="D4" s="47"/>
      <c r="E4" s="7"/>
      <c r="F4" s="47"/>
      <c r="G4" s="7"/>
      <c r="H4" s="48"/>
      <c r="I4" s="48"/>
      <c r="J4" s="48"/>
      <c r="K4" s="48"/>
    </row>
    <row r="5" spans="1:11" ht="18" customHeight="1" x14ac:dyDescent="0.35">
      <c r="A5" s="54"/>
      <c r="B5" s="54"/>
      <c r="C5" s="45"/>
      <c r="D5" s="54"/>
      <c r="E5" s="168" t="s">
        <v>1</v>
      </c>
      <c r="F5" s="171"/>
      <c r="G5" s="171"/>
      <c r="H5" s="48"/>
      <c r="I5" s="178" t="s">
        <v>2</v>
      </c>
      <c r="J5" s="171"/>
      <c r="K5" s="171"/>
    </row>
    <row r="6" spans="1:11" ht="18" customHeight="1" x14ac:dyDescent="0.35">
      <c r="A6" s="54"/>
      <c r="B6" s="54"/>
      <c r="C6" s="45"/>
      <c r="D6" s="54"/>
      <c r="E6" s="10" t="s">
        <v>163</v>
      </c>
      <c r="F6" s="8"/>
      <c r="G6" s="10" t="s">
        <v>163</v>
      </c>
      <c r="H6" s="48"/>
      <c r="I6" s="10" t="s">
        <v>163</v>
      </c>
      <c r="J6" s="56"/>
      <c r="K6" s="10" t="s">
        <v>163</v>
      </c>
    </row>
    <row r="7" spans="1:11" ht="18" customHeight="1" x14ac:dyDescent="0.35">
      <c r="A7" s="54"/>
      <c r="B7" s="54"/>
      <c r="C7" s="57"/>
      <c r="D7" s="58"/>
      <c r="E7" s="102" t="s">
        <v>164</v>
      </c>
      <c r="F7" s="99"/>
      <c r="G7" s="102" t="s">
        <v>149</v>
      </c>
      <c r="H7" s="99"/>
      <c r="I7" s="102" t="s">
        <v>164</v>
      </c>
      <c r="J7" s="99"/>
      <c r="K7" s="102" t="s">
        <v>149</v>
      </c>
    </row>
    <row r="8" spans="1:11" ht="18" customHeight="1" x14ac:dyDescent="0.35">
      <c r="A8" s="54"/>
      <c r="B8" s="54"/>
      <c r="C8" s="11" t="s">
        <v>6</v>
      </c>
      <c r="D8" s="8"/>
      <c r="E8" s="5" t="s">
        <v>7</v>
      </c>
      <c r="F8" s="2"/>
      <c r="G8" s="5" t="s">
        <v>7</v>
      </c>
      <c r="H8" s="2"/>
      <c r="I8" s="5" t="s">
        <v>7</v>
      </c>
      <c r="J8" s="2"/>
      <c r="K8" s="5" t="s">
        <v>7</v>
      </c>
    </row>
    <row r="9" spans="1:11" ht="18" customHeight="1" x14ac:dyDescent="0.35">
      <c r="A9" s="44" t="s">
        <v>118</v>
      </c>
      <c r="B9" s="44"/>
      <c r="C9" s="57"/>
      <c r="D9" s="42"/>
      <c r="E9" s="59"/>
      <c r="F9" s="42"/>
      <c r="G9" s="149"/>
      <c r="H9" s="46"/>
      <c r="I9" s="60"/>
      <c r="J9" s="46"/>
      <c r="K9" s="148"/>
    </row>
    <row r="10" spans="1:11" ht="18" customHeight="1" x14ac:dyDescent="0.35">
      <c r="A10" s="46" t="s">
        <v>64</v>
      </c>
      <c r="B10" s="46"/>
      <c r="C10" s="57"/>
      <c r="D10" s="42"/>
      <c r="E10" s="59">
        <f>+'PL (3month) 5-6'!F22</f>
        <v>487485173</v>
      </c>
      <c r="F10" s="42"/>
      <c r="G10" s="149">
        <v>268115304</v>
      </c>
      <c r="H10" s="42"/>
      <c r="I10" s="59">
        <f>+'PL (3month) 5-6'!J22</f>
        <v>137216057</v>
      </c>
      <c r="J10" s="46"/>
      <c r="K10" s="149">
        <v>50280573</v>
      </c>
    </row>
    <row r="11" spans="1:11" ht="18" customHeight="1" x14ac:dyDescent="0.35">
      <c r="A11" s="46" t="s">
        <v>119</v>
      </c>
      <c r="B11" s="46"/>
      <c r="C11" s="57"/>
      <c r="D11" s="42"/>
      <c r="E11" s="59"/>
      <c r="F11" s="42"/>
      <c r="G11" s="149"/>
      <c r="H11" s="42"/>
      <c r="I11" s="59"/>
      <c r="J11" s="46"/>
      <c r="K11" s="149"/>
    </row>
    <row r="12" spans="1:11" ht="18" customHeight="1" x14ac:dyDescent="0.35">
      <c r="A12" s="46"/>
      <c r="B12" s="46" t="s">
        <v>186</v>
      </c>
      <c r="C12" s="15">
        <v>7</v>
      </c>
      <c r="D12" s="42"/>
      <c r="E12" s="59">
        <v>114659</v>
      </c>
      <c r="F12" s="42"/>
      <c r="G12" s="149">
        <v>-1153837</v>
      </c>
      <c r="H12" s="42"/>
      <c r="I12" s="59">
        <v>114659</v>
      </c>
      <c r="J12" s="46"/>
      <c r="K12" s="149">
        <v>-1153837</v>
      </c>
    </row>
    <row r="13" spans="1:11" ht="18" customHeight="1" x14ac:dyDescent="0.35">
      <c r="A13" s="46"/>
      <c r="B13" s="46" t="s">
        <v>120</v>
      </c>
      <c r="C13" s="15">
        <v>10</v>
      </c>
      <c r="D13" s="42"/>
      <c r="E13" s="59">
        <v>102652001</v>
      </c>
      <c r="F13" s="42"/>
      <c r="G13" s="149">
        <v>89835584</v>
      </c>
      <c r="H13" s="42"/>
      <c r="I13" s="59">
        <v>49585512</v>
      </c>
      <c r="J13" s="46"/>
      <c r="K13" s="149">
        <v>47226876</v>
      </c>
    </row>
    <row r="14" spans="1:11" ht="18" customHeight="1" x14ac:dyDescent="0.35">
      <c r="A14" s="46"/>
      <c r="B14" s="46" t="s">
        <v>121</v>
      </c>
      <c r="C14" s="57"/>
      <c r="D14" s="42"/>
      <c r="E14" s="59">
        <v>12299224</v>
      </c>
      <c r="F14" s="42"/>
      <c r="G14" s="149">
        <v>12022509</v>
      </c>
      <c r="H14" s="42"/>
      <c r="I14" s="59">
        <v>11958824</v>
      </c>
      <c r="J14" s="46"/>
      <c r="K14" s="149">
        <v>11734073</v>
      </c>
    </row>
    <row r="15" spans="1:11" ht="18" customHeight="1" x14ac:dyDescent="0.35">
      <c r="A15" s="46"/>
      <c r="B15" s="46" t="s">
        <v>185</v>
      </c>
      <c r="C15" s="57"/>
      <c r="D15" s="42"/>
      <c r="E15" s="59"/>
      <c r="F15" s="42"/>
      <c r="G15" s="149"/>
      <c r="H15" s="42"/>
      <c r="I15" s="59"/>
      <c r="J15" s="46"/>
      <c r="K15" s="149"/>
    </row>
    <row r="16" spans="1:11" ht="18" customHeight="1" x14ac:dyDescent="0.35">
      <c r="A16" s="46"/>
      <c r="B16" s="46" t="s">
        <v>147</v>
      </c>
      <c r="C16" s="15">
        <v>6</v>
      </c>
      <c r="D16" s="42"/>
      <c r="E16" s="59">
        <v>-5099303</v>
      </c>
      <c r="F16" s="42"/>
      <c r="G16" s="149">
        <v>258931</v>
      </c>
      <c r="H16" s="42"/>
      <c r="I16" s="59">
        <v>0</v>
      </c>
      <c r="J16" s="46"/>
      <c r="K16" s="149">
        <v>0</v>
      </c>
    </row>
    <row r="17" spans="1:11" ht="18" customHeight="1" x14ac:dyDescent="0.35">
      <c r="A17" s="46"/>
      <c r="B17" s="46" t="s">
        <v>122</v>
      </c>
      <c r="C17" s="57"/>
      <c r="D17" s="42"/>
      <c r="E17" s="59"/>
      <c r="F17" s="42"/>
      <c r="G17" s="149"/>
      <c r="H17" s="42"/>
      <c r="I17" s="59"/>
      <c r="J17" s="46"/>
      <c r="K17" s="149"/>
    </row>
    <row r="18" spans="1:11" ht="18" customHeight="1" x14ac:dyDescent="0.35">
      <c r="A18" s="46"/>
      <c r="B18" s="46" t="s">
        <v>148</v>
      </c>
      <c r="C18" s="15">
        <v>6</v>
      </c>
      <c r="D18" s="42"/>
      <c r="E18" s="59">
        <v>39213269</v>
      </c>
      <c r="F18" s="42"/>
      <c r="G18" s="149">
        <v>6288462</v>
      </c>
      <c r="H18" s="42"/>
      <c r="I18" s="59">
        <v>0</v>
      </c>
      <c r="J18" s="46"/>
      <c r="K18" s="149">
        <v>0</v>
      </c>
    </row>
    <row r="19" spans="1:11" ht="18" customHeight="1" x14ac:dyDescent="0.35">
      <c r="A19" s="46"/>
      <c r="B19" s="46" t="s">
        <v>187</v>
      </c>
      <c r="C19" s="57"/>
      <c r="D19" s="42"/>
      <c r="E19" s="59">
        <v>-209846651</v>
      </c>
      <c r="F19" s="42"/>
      <c r="G19" s="149">
        <v>30257442</v>
      </c>
      <c r="H19" s="42"/>
      <c r="I19" s="59">
        <v>0</v>
      </c>
      <c r="J19" s="46"/>
      <c r="K19" s="149">
        <v>0</v>
      </c>
    </row>
    <row r="20" spans="1:11" ht="18" customHeight="1" x14ac:dyDescent="0.35">
      <c r="A20" s="46"/>
      <c r="B20" s="46" t="s">
        <v>37</v>
      </c>
      <c r="C20" s="57"/>
      <c r="D20" s="42"/>
      <c r="E20" s="59">
        <v>971369</v>
      </c>
      <c r="F20" s="42"/>
      <c r="G20" s="149">
        <v>938549</v>
      </c>
      <c r="H20" s="42"/>
      <c r="I20" s="59">
        <v>971369</v>
      </c>
      <c r="J20" s="46"/>
      <c r="K20" s="149">
        <v>938549</v>
      </c>
    </row>
    <row r="21" spans="1:11" ht="18" customHeight="1" x14ac:dyDescent="0.35">
      <c r="A21" s="46"/>
      <c r="B21" s="46" t="s">
        <v>123</v>
      </c>
      <c r="C21" s="57"/>
      <c r="D21" s="42"/>
      <c r="E21" s="59">
        <v>-3949683</v>
      </c>
      <c r="F21" s="42"/>
      <c r="G21" s="149">
        <v>-2619873</v>
      </c>
      <c r="H21" s="42"/>
      <c r="I21" s="59">
        <v>-59791931</v>
      </c>
      <c r="J21" s="46"/>
      <c r="K21" s="149">
        <v>-52248665</v>
      </c>
    </row>
    <row r="22" spans="1:11" ht="18" customHeight="1" x14ac:dyDescent="0.35">
      <c r="A22" s="46"/>
      <c r="B22" s="46" t="s">
        <v>124</v>
      </c>
      <c r="C22" s="15"/>
      <c r="D22" s="42"/>
      <c r="E22" s="59">
        <v>-37506003</v>
      </c>
      <c r="F22" s="42"/>
      <c r="G22" s="149">
        <v>0</v>
      </c>
      <c r="H22" s="42"/>
      <c r="I22" s="59">
        <v>-62099996</v>
      </c>
      <c r="J22" s="46"/>
      <c r="K22" s="149">
        <v>-35999998</v>
      </c>
    </row>
    <row r="23" spans="1:11" ht="18" customHeight="1" x14ac:dyDescent="0.35">
      <c r="A23" s="46"/>
      <c r="B23" s="46" t="s">
        <v>62</v>
      </c>
      <c r="C23" s="57"/>
      <c r="D23" s="42"/>
      <c r="E23" s="59">
        <v>125760300</v>
      </c>
      <c r="F23" s="42"/>
      <c r="G23" s="149">
        <v>109688097</v>
      </c>
      <c r="H23" s="42"/>
      <c r="I23" s="59">
        <v>130761436</v>
      </c>
      <c r="J23" s="46"/>
      <c r="K23" s="149">
        <v>110651597</v>
      </c>
    </row>
    <row r="24" spans="1:11" ht="18" customHeight="1" x14ac:dyDescent="0.35">
      <c r="A24" s="46"/>
      <c r="B24" s="46" t="s">
        <v>188</v>
      </c>
      <c r="C24" s="57"/>
      <c r="D24" s="42"/>
      <c r="E24" s="59"/>
      <c r="F24" s="42"/>
      <c r="G24" s="149"/>
      <c r="H24" s="42"/>
      <c r="I24" s="59"/>
      <c r="J24" s="46"/>
      <c r="K24" s="149"/>
    </row>
    <row r="25" spans="1:11" ht="18" customHeight="1" x14ac:dyDescent="0.35">
      <c r="A25" s="61"/>
      <c r="B25" s="46" t="s">
        <v>125</v>
      </c>
      <c r="C25" s="57" t="s">
        <v>191</v>
      </c>
      <c r="D25" s="42"/>
      <c r="E25" s="62">
        <v>-158602354</v>
      </c>
      <c r="F25" s="42"/>
      <c r="G25" s="150">
        <v>-228836149</v>
      </c>
      <c r="H25" s="42"/>
      <c r="I25" s="62">
        <v>0</v>
      </c>
      <c r="J25" s="46"/>
      <c r="K25" s="150">
        <v>0</v>
      </c>
    </row>
    <row r="26" spans="1:11" ht="6" customHeight="1" x14ac:dyDescent="0.35">
      <c r="A26" s="44"/>
      <c r="B26" s="44"/>
      <c r="C26" s="45"/>
      <c r="D26" s="42"/>
      <c r="E26" s="59"/>
      <c r="F26" s="42"/>
      <c r="G26" s="149"/>
      <c r="H26" s="42"/>
      <c r="I26" s="59"/>
      <c r="J26" s="46"/>
      <c r="K26" s="149"/>
    </row>
    <row r="27" spans="1:11" ht="18" customHeight="1" x14ac:dyDescent="0.35">
      <c r="A27" s="44"/>
      <c r="B27" s="44"/>
      <c r="C27" s="45"/>
      <c r="D27" s="42"/>
      <c r="E27" s="59">
        <f>SUM(E10:E25)</f>
        <v>353492001</v>
      </c>
      <c r="F27" s="42"/>
      <c r="G27" s="149">
        <f>SUM(G10:G25)</f>
        <v>284795019</v>
      </c>
      <c r="H27" s="42"/>
      <c r="I27" s="59">
        <f>SUM(I10:I25)</f>
        <v>208715930</v>
      </c>
      <c r="J27" s="46"/>
      <c r="K27" s="149">
        <f>SUM(K10:K25)</f>
        <v>131429168</v>
      </c>
    </row>
    <row r="28" spans="1:11" ht="18" customHeight="1" x14ac:dyDescent="0.35">
      <c r="A28" s="46" t="s">
        <v>126</v>
      </c>
      <c r="B28" s="46"/>
      <c r="C28" s="57"/>
      <c r="D28" s="42"/>
      <c r="E28" s="59"/>
      <c r="F28" s="42"/>
      <c r="G28" s="149"/>
      <c r="H28" s="42"/>
      <c r="I28" s="59"/>
      <c r="J28" s="46"/>
      <c r="K28" s="149"/>
    </row>
    <row r="29" spans="1:11" ht="18" customHeight="1" x14ac:dyDescent="0.35">
      <c r="A29" s="46"/>
      <c r="B29" s="46" t="s">
        <v>199</v>
      </c>
      <c r="C29" s="57"/>
      <c r="D29" s="42"/>
      <c r="E29" s="59">
        <v>-4135452</v>
      </c>
      <c r="F29" s="42"/>
      <c r="G29" s="149">
        <v>-43057256</v>
      </c>
      <c r="H29" s="42"/>
      <c r="I29" s="59">
        <v>-43204279</v>
      </c>
      <c r="J29" s="46"/>
      <c r="K29" s="149">
        <v>-23685066</v>
      </c>
    </row>
    <row r="30" spans="1:11" ht="18" customHeight="1" x14ac:dyDescent="0.35">
      <c r="A30" s="46"/>
      <c r="B30" s="46" t="s">
        <v>12</v>
      </c>
      <c r="C30" s="57"/>
      <c r="D30" s="42"/>
      <c r="E30" s="59">
        <v>3928185</v>
      </c>
      <c r="F30" s="42"/>
      <c r="G30" s="149">
        <v>4606815</v>
      </c>
      <c r="H30" s="42"/>
      <c r="I30" s="59">
        <v>11235307</v>
      </c>
      <c r="J30" s="46"/>
      <c r="K30" s="149">
        <v>8169129</v>
      </c>
    </row>
    <row r="31" spans="1:11" ht="18" customHeight="1" x14ac:dyDescent="0.35">
      <c r="A31" s="46"/>
      <c r="B31" s="46" t="s">
        <v>204</v>
      </c>
      <c r="C31" s="57"/>
      <c r="D31" s="42"/>
      <c r="E31" s="59">
        <v>115309</v>
      </c>
      <c r="F31" s="42"/>
      <c r="G31" s="149">
        <v>102759</v>
      </c>
      <c r="H31" s="42"/>
      <c r="I31" s="59">
        <v>0</v>
      </c>
      <c r="J31" s="46"/>
      <c r="K31" s="149">
        <v>0</v>
      </c>
    </row>
    <row r="32" spans="1:11" ht="18" customHeight="1" x14ac:dyDescent="0.35">
      <c r="A32" s="46"/>
      <c r="B32" s="46" t="s">
        <v>21</v>
      </c>
      <c r="C32" s="57"/>
      <c r="D32" s="42"/>
      <c r="E32" s="59">
        <v>-800381</v>
      </c>
      <c r="F32" s="42"/>
      <c r="G32" s="149">
        <v>-2558152</v>
      </c>
      <c r="H32" s="42"/>
      <c r="I32" s="59">
        <v>-14469</v>
      </c>
      <c r="J32" s="46"/>
      <c r="K32" s="149">
        <v>1168354</v>
      </c>
    </row>
    <row r="33" spans="1:11" ht="18" customHeight="1" x14ac:dyDescent="0.35">
      <c r="A33" s="46"/>
      <c r="B33" s="46" t="s">
        <v>170</v>
      </c>
      <c r="C33" s="57"/>
      <c r="D33" s="42"/>
      <c r="E33" s="59">
        <v>-4289143</v>
      </c>
      <c r="F33" s="42"/>
      <c r="G33" s="149">
        <v>-75921664</v>
      </c>
      <c r="H33" s="42"/>
      <c r="I33" s="59">
        <v>-723250</v>
      </c>
      <c r="J33" s="46"/>
      <c r="K33" s="149">
        <v>-16387370</v>
      </c>
    </row>
    <row r="34" spans="1:11" ht="18" customHeight="1" x14ac:dyDescent="0.35">
      <c r="A34" s="46"/>
      <c r="B34" s="46" t="s">
        <v>30</v>
      </c>
      <c r="C34" s="3"/>
      <c r="D34" s="42"/>
      <c r="E34" s="59">
        <v>-9085491</v>
      </c>
      <c r="F34" s="42"/>
      <c r="G34" s="149">
        <v>-8354818</v>
      </c>
      <c r="H34" s="42"/>
      <c r="I34" s="59">
        <v>-9814202</v>
      </c>
      <c r="J34" s="46"/>
      <c r="K34" s="149">
        <v>-9585463</v>
      </c>
    </row>
    <row r="35" spans="1:11" ht="18" customHeight="1" x14ac:dyDescent="0.35">
      <c r="A35" s="46"/>
      <c r="B35" s="46" t="s">
        <v>35</v>
      </c>
      <c r="C35" s="15">
        <v>6</v>
      </c>
      <c r="D35" s="42"/>
      <c r="E35" s="59">
        <v>-13159077</v>
      </c>
      <c r="F35" s="42"/>
      <c r="G35" s="149">
        <v>-8847994</v>
      </c>
      <c r="H35" s="42"/>
      <c r="I35" s="59">
        <v>-12753777</v>
      </c>
      <c r="J35" s="46"/>
      <c r="K35" s="149">
        <v>-8706551</v>
      </c>
    </row>
    <row r="36" spans="1:11" ht="18" customHeight="1" x14ac:dyDescent="0.35">
      <c r="A36" s="46"/>
      <c r="B36" s="46" t="s">
        <v>37</v>
      </c>
      <c r="C36" s="15"/>
      <c r="D36" s="42"/>
      <c r="E36" s="59">
        <v>-2818400</v>
      </c>
      <c r="F36" s="42"/>
      <c r="G36" s="149">
        <v>-3316800</v>
      </c>
      <c r="H36" s="42"/>
      <c r="I36" s="59">
        <v>-2818400</v>
      </c>
      <c r="J36" s="46"/>
      <c r="K36" s="149">
        <v>-3316800</v>
      </c>
    </row>
    <row r="37" spans="1:11" ht="18" customHeight="1" x14ac:dyDescent="0.35">
      <c r="A37" s="46"/>
      <c r="B37" s="46" t="s">
        <v>38</v>
      </c>
      <c r="C37" s="57"/>
      <c r="D37" s="42"/>
      <c r="E37" s="62">
        <v>4797107</v>
      </c>
      <c r="F37" s="42"/>
      <c r="G37" s="150">
        <v>-863138</v>
      </c>
      <c r="H37" s="42"/>
      <c r="I37" s="62">
        <v>3367107</v>
      </c>
      <c r="J37" s="46"/>
      <c r="K37" s="150">
        <v>-1243138</v>
      </c>
    </row>
    <row r="38" spans="1:11" ht="6" customHeight="1" x14ac:dyDescent="0.35">
      <c r="A38" s="44"/>
      <c r="B38" s="44"/>
      <c r="C38" s="45"/>
      <c r="D38" s="42"/>
      <c r="E38" s="59"/>
      <c r="F38" s="42"/>
      <c r="G38" s="149"/>
      <c r="H38" s="42"/>
      <c r="I38" s="59"/>
      <c r="J38" s="46"/>
      <c r="K38" s="149"/>
    </row>
    <row r="39" spans="1:11" ht="18" customHeight="1" x14ac:dyDescent="0.35">
      <c r="A39" s="44" t="s">
        <v>127</v>
      </c>
      <c r="B39" s="44"/>
      <c r="C39" s="45"/>
      <c r="D39" s="42"/>
      <c r="E39" s="59">
        <f>SUM(E27:E37)</f>
        <v>328044658</v>
      </c>
      <c r="F39" s="42"/>
      <c r="G39" s="149">
        <f>SUM(G27:G37)</f>
        <v>146584771</v>
      </c>
      <c r="H39" s="42"/>
      <c r="I39" s="59">
        <f>SUM(I27:I37)</f>
        <v>153989967</v>
      </c>
      <c r="J39" s="46"/>
      <c r="K39" s="149">
        <f>SUM(K27:K37)</f>
        <v>77842263</v>
      </c>
    </row>
    <row r="40" spans="1:11" ht="18" customHeight="1" x14ac:dyDescent="0.35">
      <c r="A40" s="46" t="s">
        <v>128</v>
      </c>
      <c r="B40" s="44"/>
      <c r="C40" s="45"/>
      <c r="D40" s="42"/>
      <c r="E40" s="59">
        <v>470998</v>
      </c>
      <c r="F40" s="42"/>
      <c r="G40" s="149">
        <v>634589</v>
      </c>
      <c r="H40" s="42"/>
      <c r="I40" s="59">
        <v>3939628</v>
      </c>
      <c r="J40" s="46"/>
      <c r="K40" s="149">
        <v>1893769</v>
      </c>
    </row>
    <row r="41" spans="1:11" ht="18" customHeight="1" x14ac:dyDescent="0.35">
      <c r="A41" s="46" t="s">
        <v>129</v>
      </c>
      <c r="B41" s="44"/>
      <c r="C41" s="45"/>
      <c r="D41" s="42"/>
      <c r="E41" s="59">
        <v>-74704150</v>
      </c>
      <c r="F41" s="42"/>
      <c r="G41" s="149">
        <v>-77470897</v>
      </c>
      <c r="H41" s="42"/>
      <c r="I41" s="59">
        <v>-79884264</v>
      </c>
      <c r="J41" s="46"/>
      <c r="K41" s="149">
        <v>-78555799</v>
      </c>
    </row>
    <row r="42" spans="1:11" ht="18" customHeight="1" x14ac:dyDescent="0.35">
      <c r="A42" s="46" t="s">
        <v>130</v>
      </c>
      <c r="B42" s="44"/>
      <c r="C42" s="45"/>
      <c r="D42" s="42"/>
      <c r="E42" s="59">
        <v>15576228</v>
      </c>
      <c r="F42" s="42"/>
      <c r="G42" s="149">
        <v>0</v>
      </c>
      <c r="H42" s="42"/>
      <c r="I42" s="59">
        <v>0</v>
      </c>
      <c r="J42" s="46"/>
      <c r="K42" s="149">
        <v>0</v>
      </c>
    </row>
    <row r="43" spans="1:11" ht="18" customHeight="1" x14ac:dyDescent="0.35">
      <c r="A43" s="46" t="s">
        <v>131</v>
      </c>
      <c r="B43" s="44"/>
      <c r="C43" s="45"/>
      <c r="D43" s="42"/>
      <c r="E43" s="59">
        <v>7998190</v>
      </c>
      <c r="F43" s="42"/>
      <c r="G43" s="149">
        <v>22958307</v>
      </c>
      <c r="H43" s="42"/>
      <c r="I43" s="59">
        <v>7687899</v>
      </c>
      <c r="J43" s="46"/>
      <c r="K43" s="149">
        <v>18621592</v>
      </c>
    </row>
    <row r="44" spans="1:11" ht="18" customHeight="1" x14ac:dyDescent="0.35">
      <c r="A44" s="46" t="s">
        <v>132</v>
      </c>
      <c r="B44" s="44"/>
      <c r="C44" s="45"/>
      <c r="D44" s="42"/>
      <c r="E44" s="59">
        <v>-4425256</v>
      </c>
      <c r="F44" s="42"/>
      <c r="G44" s="149">
        <v>-3456525</v>
      </c>
      <c r="H44" s="42"/>
      <c r="I44" s="59">
        <v>-2909821</v>
      </c>
      <c r="J44" s="46"/>
      <c r="K44" s="149">
        <v>-2078653</v>
      </c>
    </row>
    <row r="45" spans="1:11" ht="6" customHeight="1" x14ac:dyDescent="0.35">
      <c r="A45" s="44"/>
      <c r="B45" s="44"/>
      <c r="C45" s="45"/>
      <c r="D45" s="42"/>
      <c r="E45" s="64"/>
      <c r="F45" s="42"/>
      <c r="G45" s="151"/>
      <c r="H45" s="42"/>
      <c r="I45" s="64"/>
      <c r="J45" s="46"/>
      <c r="K45" s="151"/>
    </row>
    <row r="46" spans="1:11" ht="18" customHeight="1" x14ac:dyDescent="0.35">
      <c r="A46" s="46" t="s">
        <v>133</v>
      </c>
      <c r="B46" s="44"/>
      <c r="C46" s="45"/>
      <c r="D46" s="42"/>
      <c r="E46" s="62">
        <f>SUM(E39:E44)</f>
        <v>272960668</v>
      </c>
      <c r="F46" s="42"/>
      <c r="G46" s="150">
        <f>SUM(G39:G44)</f>
        <v>89250245</v>
      </c>
      <c r="H46" s="42"/>
      <c r="I46" s="62">
        <f>SUM(I39:I44)</f>
        <v>82823409</v>
      </c>
      <c r="J46" s="46"/>
      <c r="K46" s="150">
        <f>SUM(K39:K44)</f>
        <v>17723172</v>
      </c>
    </row>
    <row r="47" spans="1:11" ht="18" customHeight="1" x14ac:dyDescent="0.35">
      <c r="A47" s="44"/>
      <c r="B47" s="44"/>
      <c r="C47" s="45"/>
      <c r="D47" s="42"/>
      <c r="E47" s="55"/>
      <c r="F47" s="42"/>
      <c r="G47" s="55"/>
      <c r="H47" s="42"/>
      <c r="I47" s="55"/>
      <c r="J47" s="46"/>
      <c r="K47" s="55"/>
    </row>
    <row r="48" spans="1:11" s="164" customFormat="1" ht="18" customHeight="1" x14ac:dyDescent="0.35">
      <c r="A48" s="44"/>
      <c r="B48" s="44"/>
      <c r="C48" s="45"/>
      <c r="D48" s="42"/>
      <c r="E48" s="55"/>
      <c r="F48" s="42"/>
      <c r="G48" s="55"/>
      <c r="H48" s="42"/>
      <c r="I48" s="55"/>
      <c r="J48" s="46"/>
      <c r="K48" s="55"/>
    </row>
    <row r="49" spans="1:11" s="164" customFormat="1" ht="18" customHeight="1" x14ac:dyDescent="0.35">
      <c r="A49" s="44"/>
      <c r="B49" s="44"/>
      <c r="C49" s="45"/>
      <c r="D49" s="42"/>
      <c r="E49" s="55"/>
      <c r="F49" s="42"/>
      <c r="G49" s="55"/>
      <c r="H49" s="42"/>
      <c r="I49" s="55"/>
      <c r="J49" s="46"/>
      <c r="K49" s="55"/>
    </row>
    <row r="50" spans="1:11" ht="14.25" customHeight="1" x14ac:dyDescent="0.35">
      <c r="A50" s="44"/>
      <c r="B50" s="44"/>
      <c r="C50" s="45"/>
      <c r="D50" s="42"/>
      <c r="E50" s="55"/>
      <c r="F50" s="42"/>
      <c r="G50" s="55"/>
      <c r="H50" s="42"/>
      <c r="I50" s="55"/>
      <c r="J50" s="46"/>
      <c r="K50" s="55"/>
    </row>
    <row r="51" spans="1:11" ht="21.75" customHeight="1" x14ac:dyDescent="0.35">
      <c r="A51" s="20" t="s">
        <v>24</v>
      </c>
      <c r="B51" s="20"/>
      <c r="C51" s="22"/>
      <c r="D51" s="18"/>
      <c r="E51" s="63"/>
      <c r="F51" s="18"/>
      <c r="G51" s="63"/>
      <c r="H51" s="18"/>
      <c r="I51" s="63"/>
      <c r="J51" s="65"/>
      <c r="K51" s="63"/>
    </row>
    <row r="52" spans="1:11" ht="19.5" customHeight="1" x14ac:dyDescent="0.35">
      <c r="A52" s="44" t="str">
        <f>A1</f>
        <v>บริษัท ดับบลิวเอชเอ ยูทิลิตี้ส์ แอนด์ พาวเวอร์ จำกัด (มหาชน)</v>
      </c>
      <c r="B52" s="44"/>
      <c r="C52" s="45"/>
      <c r="D52" s="7"/>
      <c r="E52" s="7"/>
      <c r="F52" s="7"/>
      <c r="G52" s="7"/>
      <c r="H52" s="46"/>
      <c r="I52" s="46"/>
      <c r="J52" s="46"/>
      <c r="K52" s="46"/>
    </row>
    <row r="53" spans="1:11" ht="19.5" customHeight="1" x14ac:dyDescent="0.35">
      <c r="A53" s="44" t="s">
        <v>134</v>
      </c>
      <c r="B53" s="44"/>
      <c r="C53" s="45"/>
      <c r="D53" s="47"/>
      <c r="E53" s="7"/>
      <c r="F53" s="47"/>
      <c r="G53" s="7"/>
      <c r="H53" s="48"/>
      <c r="I53" s="48"/>
      <c r="J53" s="48"/>
      <c r="K53" s="48"/>
    </row>
    <row r="54" spans="1:11" ht="19.5" customHeight="1" x14ac:dyDescent="0.35">
      <c r="A54" s="49" t="str">
        <f>A3</f>
        <v>สำหรับรอบระยะเวลาสามเดือนสิ้นสุดวันที่ 31 มีนาคม พ.ศ. 2567</v>
      </c>
      <c r="B54" s="50"/>
      <c r="C54" s="51"/>
      <c r="D54" s="52"/>
      <c r="E54" s="52"/>
      <c r="F54" s="52"/>
      <c r="G54" s="52"/>
      <c r="H54" s="53"/>
      <c r="I54" s="53"/>
      <c r="J54" s="53"/>
      <c r="K54" s="53"/>
    </row>
    <row r="55" spans="1:11" ht="19.5" customHeight="1" x14ac:dyDescent="0.35">
      <c r="A55" s="54"/>
      <c r="B55" s="54"/>
      <c r="C55" s="45"/>
      <c r="D55" s="47"/>
      <c r="E55" s="55"/>
      <c r="F55" s="47"/>
      <c r="G55" s="55"/>
      <c r="H55" s="48"/>
      <c r="I55" s="48"/>
      <c r="J55" s="48"/>
      <c r="K55" s="48"/>
    </row>
    <row r="56" spans="1:11" ht="18.95" customHeight="1" x14ac:dyDescent="0.35">
      <c r="A56" s="54"/>
      <c r="B56" s="54"/>
      <c r="C56" s="45"/>
      <c r="D56" s="54"/>
      <c r="E56" s="168" t="s">
        <v>1</v>
      </c>
      <c r="F56" s="171"/>
      <c r="G56" s="171"/>
      <c r="H56" s="48"/>
      <c r="I56" s="178" t="s">
        <v>2</v>
      </c>
      <c r="J56" s="171"/>
      <c r="K56" s="171"/>
    </row>
    <row r="57" spans="1:11" ht="18.95" customHeight="1" x14ac:dyDescent="0.35">
      <c r="A57" s="54"/>
      <c r="B57" s="54"/>
      <c r="C57" s="45"/>
      <c r="D57" s="54"/>
      <c r="E57" s="10" t="s">
        <v>163</v>
      </c>
      <c r="F57" s="8"/>
      <c r="G57" s="10" t="s">
        <v>163</v>
      </c>
      <c r="H57" s="48"/>
      <c r="I57" s="10" t="s">
        <v>163</v>
      </c>
      <c r="J57" s="56"/>
      <c r="K57" s="10" t="s">
        <v>163</v>
      </c>
    </row>
    <row r="58" spans="1:11" ht="18.95" customHeight="1" x14ac:dyDescent="0.35">
      <c r="A58" s="54"/>
      <c r="B58" s="54"/>
      <c r="C58" s="57"/>
      <c r="D58" s="58"/>
      <c r="E58" s="102" t="s">
        <v>164</v>
      </c>
      <c r="F58" s="99"/>
      <c r="G58" s="102" t="s">
        <v>149</v>
      </c>
      <c r="H58" s="99"/>
      <c r="I58" s="102" t="s">
        <v>164</v>
      </c>
      <c r="J58" s="99"/>
      <c r="K58" s="102" t="s">
        <v>149</v>
      </c>
    </row>
    <row r="59" spans="1:11" ht="18.95" customHeight="1" x14ac:dyDescent="0.35">
      <c r="A59" s="54"/>
      <c r="B59" s="54"/>
      <c r="C59" s="11" t="s">
        <v>6</v>
      </c>
      <c r="D59" s="8"/>
      <c r="E59" s="5" t="s">
        <v>7</v>
      </c>
      <c r="F59" s="2"/>
      <c r="G59" s="5" t="s">
        <v>7</v>
      </c>
      <c r="H59" s="2"/>
      <c r="I59" s="5" t="s">
        <v>7</v>
      </c>
      <c r="J59" s="2"/>
      <c r="K59" s="5" t="s">
        <v>7</v>
      </c>
    </row>
    <row r="60" spans="1:11" ht="6" customHeight="1" x14ac:dyDescent="0.35">
      <c r="A60" s="44"/>
      <c r="B60" s="44"/>
      <c r="C60" s="57"/>
      <c r="D60" s="42"/>
      <c r="E60" s="59"/>
      <c r="F60" s="42"/>
      <c r="G60" s="149"/>
      <c r="H60" s="46"/>
      <c r="I60" s="60"/>
      <c r="J60" s="46"/>
      <c r="K60" s="148"/>
    </row>
    <row r="61" spans="1:11" ht="18.95" customHeight="1" x14ac:dyDescent="0.35">
      <c r="A61" s="27" t="s">
        <v>135</v>
      </c>
      <c r="B61" s="27"/>
      <c r="C61" s="57"/>
      <c r="D61" s="13"/>
      <c r="E61" s="59"/>
      <c r="F61" s="13"/>
      <c r="G61" s="149"/>
      <c r="H61" s="13"/>
      <c r="I61" s="59"/>
      <c r="J61" s="46"/>
      <c r="K61" s="149"/>
    </row>
    <row r="62" spans="1:11" ht="18.95" customHeight="1" x14ac:dyDescent="0.35">
      <c r="A62" s="3" t="s">
        <v>205</v>
      </c>
      <c r="B62" s="3"/>
      <c r="C62" s="15">
        <v>15.3</v>
      </c>
      <c r="D62" s="13"/>
      <c r="E62" s="59">
        <v>-2413320</v>
      </c>
      <c r="F62" s="13"/>
      <c r="G62" s="149">
        <v>0</v>
      </c>
      <c r="H62" s="13"/>
      <c r="I62" s="59">
        <v>-315000000</v>
      </c>
      <c r="J62" s="13"/>
      <c r="K62" s="149">
        <v>-174000000</v>
      </c>
    </row>
    <row r="63" spans="1:11" ht="19.5" customHeight="1" x14ac:dyDescent="0.35">
      <c r="A63" s="3" t="s">
        <v>206</v>
      </c>
      <c r="B63" s="3"/>
      <c r="C63" s="15">
        <v>15.3</v>
      </c>
      <c r="D63" s="13"/>
      <c r="E63" s="59">
        <v>0</v>
      </c>
      <c r="F63" s="13"/>
      <c r="G63" s="149">
        <v>0</v>
      </c>
      <c r="H63" s="13"/>
      <c r="I63" s="59">
        <v>40000000</v>
      </c>
      <c r="J63" s="13"/>
      <c r="K63" s="149">
        <v>25000000</v>
      </c>
    </row>
    <row r="64" spans="1:11" ht="18.95" customHeight="1" x14ac:dyDescent="0.35">
      <c r="A64" s="3" t="s">
        <v>136</v>
      </c>
      <c r="B64" s="3"/>
      <c r="C64" s="15"/>
      <c r="D64" s="13"/>
      <c r="E64" s="59">
        <v>-347815443</v>
      </c>
      <c r="F64" s="13"/>
      <c r="G64" s="149">
        <v>-179015686</v>
      </c>
      <c r="H64" s="13"/>
      <c r="I64" s="59">
        <v>-88986050</v>
      </c>
      <c r="J64" s="13"/>
      <c r="K64" s="149">
        <v>-13830496</v>
      </c>
    </row>
    <row r="65" spans="1:11" ht="18.95" customHeight="1" x14ac:dyDescent="0.35">
      <c r="A65" s="3" t="s">
        <v>137</v>
      </c>
      <c r="B65" s="3"/>
      <c r="C65" s="15"/>
      <c r="D65" s="13"/>
      <c r="E65" s="62">
        <v>-728620</v>
      </c>
      <c r="F65" s="13"/>
      <c r="G65" s="150">
        <v>-1195059</v>
      </c>
      <c r="H65" s="13"/>
      <c r="I65" s="62">
        <v>-368620</v>
      </c>
      <c r="J65" s="13"/>
      <c r="K65" s="150">
        <v>-1199900</v>
      </c>
    </row>
    <row r="66" spans="1:11" ht="6" customHeight="1" x14ac:dyDescent="0.35">
      <c r="A66" s="3"/>
      <c r="B66" s="3"/>
      <c r="C66" s="15"/>
      <c r="D66" s="13"/>
      <c r="E66" s="59"/>
      <c r="F66" s="13"/>
      <c r="G66" s="149"/>
      <c r="H66" s="13"/>
      <c r="I66" s="59"/>
      <c r="J66" s="13"/>
      <c r="K66" s="149"/>
    </row>
    <row r="67" spans="1:11" ht="18.95" customHeight="1" x14ac:dyDescent="0.35">
      <c r="A67" s="3" t="s">
        <v>200</v>
      </c>
      <c r="B67" s="3"/>
      <c r="C67" s="15"/>
      <c r="D67" s="13"/>
      <c r="E67" s="62">
        <f>SUM(E62:E65)</f>
        <v>-350957383</v>
      </c>
      <c r="F67" s="13"/>
      <c r="G67" s="150">
        <f>SUM(G62:G65)</f>
        <v>-180210745</v>
      </c>
      <c r="H67" s="13"/>
      <c r="I67" s="62">
        <f>SUM(I62:I65)</f>
        <v>-364354670</v>
      </c>
      <c r="J67" s="13"/>
      <c r="K67" s="150">
        <f>SUM(K62:K65)</f>
        <v>-164030396</v>
      </c>
    </row>
    <row r="68" spans="1:11" ht="15" customHeight="1" x14ac:dyDescent="0.35">
      <c r="A68" s="27"/>
      <c r="B68" s="3"/>
      <c r="C68" s="15"/>
      <c r="D68" s="13"/>
      <c r="E68" s="59"/>
      <c r="F68" s="13"/>
      <c r="G68" s="149"/>
      <c r="H68" s="13"/>
      <c r="I68" s="59"/>
      <c r="J68" s="13"/>
      <c r="K68" s="149"/>
    </row>
    <row r="69" spans="1:11" ht="18.95" customHeight="1" x14ac:dyDescent="0.35">
      <c r="A69" s="44" t="s">
        <v>138</v>
      </c>
      <c r="B69" s="44"/>
      <c r="C69" s="45"/>
      <c r="D69" s="55"/>
      <c r="E69" s="59"/>
      <c r="F69" s="55"/>
      <c r="G69" s="149"/>
      <c r="H69" s="55"/>
      <c r="I69" s="59"/>
      <c r="J69" s="55"/>
      <c r="K69" s="149"/>
    </row>
    <row r="70" spans="1:11" ht="18.95" customHeight="1" x14ac:dyDescent="0.35">
      <c r="A70" s="46" t="s">
        <v>207</v>
      </c>
      <c r="B70" s="44"/>
      <c r="C70" s="15"/>
      <c r="D70" s="55"/>
      <c r="E70" s="59">
        <v>0</v>
      </c>
      <c r="F70" s="13"/>
      <c r="G70" s="149">
        <v>1400000000</v>
      </c>
      <c r="H70" s="13"/>
      <c r="I70" s="59">
        <v>0</v>
      </c>
      <c r="J70" s="13"/>
      <c r="K70" s="149">
        <v>1400000000</v>
      </c>
    </row>
    <row r="71" spans="1:11" ht="18.95" customHeight="1" x14ac:dyDescent="0.35">
      <c r="A71" s="3" t="s">
        <v>208</v>
      </c>
      <c r="B71" s="3"/>
      <c r="C71" s="15">
        <v>12</v>
      </c>
      <c r="D71" s="13"/>
      <c r="E71" s="59">
        <v>-1650000000</v>
      </c>
      <c r="F71" s="13"/>
      <c r="G71" s="149">
        <v>-1500000000</v>
      </c>
      <c r="H71" s="13"/>
      <c r="I71" s="59">
        <v>-1650000000</v>
      </c>
      <c r="J71" s="13"/>
      <c r="K71" s="149">
        <v>-1500000000</v>
      </c>
    </row>
    <row r="72" spans="1:11" ht="18.95" customHeight="1" x14ac:dyDescent="0.35">
      <c r="A72" s="3" t="s">
        <v>209</v>
      </c>
      <c r="B72" s="3"/>
      <c r="C72" s="15">
        <v>12</v>
      </c>
      <c r="D72" s="13"/>
      <c r="E72" s="59">
        <v>1600000000</v>
      </c>
      <c r="F72" s="13"/>
      <c r="G72" s="149">
        <v>0</v>
      </c>
      <c r="H72" s="13"/>
      <c r="I72" s="59">
        <v>1600000000</v>
      </c>
      <c r="J72" s="13"/>
      <c r="K72" s="149">
        <v>0</v>
      </c>
    </row>
    <row r="73" spans="1:11" ht="18.95" customHeight="1" x14ac:dyDescent="0.35">
      <c r="A73" s="3" t="s">
        <v>211</v>
      </c>
      <c r="B73" s="3"/>
      <c r="C73" s="15"/>
      <c r="D73" s="13"/>
      <c r="E73" s="59">
        <v>0</v>
      </c>
      <c r="F73" s="13"/>
      <c r="G73" s="149">
        <v>-1040000</v>
      </c>
      <c r="H73" s="13"/>
      <c r="I73" s="59">
        <v>0</v>
      </c>
      <c r="J73" s="13"/>
      <c r="K73" s="149">
        <v>-1040000</v>
      </c>
    </row>
    <row r="74" spans="1:11" ht="18.95" customHeight="1" x14ac:dyDescent="0.35">
      <c r="A74" s="3" t="s">
        <v>139</v>
      </c>
      <c r="B74" s="3"/>
      <c r="C74" s="15"/>
      <c r="D74" s="13"/>
      <c r="E74" s="59">
        <v>-3486345</v>
      </c>
      <c r="F74" s="13"/>
      <c r="G74" s="149">
        <v>-3342864</v>
      </c>
      <c r="H74" s="13"/>
      <c r="I74" s="59">
        <v>-2343147</v>
      </c>
      <c r="J74" s="13"/>
      <c r="K74" s="149">
        <v>-2469363</v>
      </c>
    </row>
    <row r="75" spans="1:11" ht="18.95" customHeight="1" x14ac:dyDescent="0.35">
      <c r="A75" s="3" t="s">
        <v>140</v>
      </c>
      <c r="B75" s="3"/>
      <c r="C75" s="15"/>
      <c r="D75" s="13"/>
      <c r="E75" s="59">
        <v>-34375</v>
      </c>
      <c r="F75" s="13"/>
      <c r="G75" s="149">
        <v>-35438</v>
      </c>
      <c r="H75" s="13"/>
      <c r="I75" s="59">
        <v>-34375</v>
      </c>
      <c r="J75" s="13"/>
      <c r="K75" s="149">
        <v>-35438</v>
      </c>
    </row>
    <row r="76" spans="1:11" ht="18.95" customHeight="1" x14ac:dyDescent="0.35">
      <c r="A76" s="3" t="s">
        <v>159</v>
      </c>
      <c r="B76" s="3"/>
      <c r="C76" s="15"/>
      <c r="D76" s="13"/>
      <c r="E76" s="59"/>
      <c r="F76" s="13"/>
      <c r="G76" s="149"/>
      <c r="H76" s="13"/>
      <c r="I76" s="59"/>
      <c r="J76" s="13"/>
      <c r="K76" s="149"/>
    </row>
    <row r="77" spans="1:11" ht="18.95" customHeight="1" x14ac:dyDescent="0.35">
      <c r="A77" s="3"/>
      <c r="B77" s="3" t="s">
        <v>111</v>
      </c>
      <c r="C77" s="15"/>
      <c r="D77" s="13"/>
      <c r="E77" s="59">
        <v>0</v>
      </c>
      <c r="F77" s="13"/>
      <c r="G77" s="149">
        <v>20</v>
      </c>
      <c r="H77" s="13"/>
      <c r="I77" s="59">
        <v>0</v>
      </c>
      <c r="J77" s="13"/>
      <c r="K77" s="149">
        <v>0</v>
      </c>
    </row>
    <row r="78" spans="1:11" ht="18.95" customHeight="1" x14ac:dyDescent="0.35">
      <c r="A78" s="3" t="s">
        <v>141</v>
      </c>
      <c r="B78" s="3"/>
      <c r="C78" s="15"/>
      <c r="D78" s="13"/>
      <c r="E78" s="59"/>
      <c r="F78" s="13"/>
      <c r="G78" s="149"/>
      <c r="H78" s="13"/>
      <c r="I78" s="59"/>
      <c r="J78" s="13"/>
      <c r="K78" s="149"/>
    </row>
    <row r="79" spans="1:11" ht="18.95" customHeight="1" x14ac:dyDescent="0.35">
      <c r="A79" s="46"/>
      <c r="B79" s="3" t="s">
        <v>111</v>
      </c>
      <c r="C79" s="15"/>
      <c r="D79" s="13"/>
      <c r="E79" s="62">
        <v>-4</v>
      </c>
      <c r="F79" s="13"/>
      <c r="G79" s="150">
        <v>-2</v>
      </c>
      <c r="H79" s="13"/>
      <c r="I79" s="62">
        <v>0</v>
      </c>
      <c r="J79" s="13"/>
      <c r="K79" s="150">
        <v>0</v>
      </c>
    </row>
    <row r="80" spans="1:11" ht="6" customHeight="1" x14ac:dyDescent="0.35">
      <c r="A80" s="48"/>
      <c r="B80" s="48"/>
      <c r="C80" s="23"/>
      <c r="D80" s="13"/>
      <c r="E80" s="59"/>
      <c r="F80" s="13"/>
      <c r="G80" s="149"/>
      <c r="H80" s="13"/>
      <c r="I80" s="59"/>
      <c r="J80" s="13"/>
      <c r="K80" s="149"/>
    </row>
    <row r="81" spans="1:11" ht="18.95" customHeight="1" x14ac:dyDescent="0.35">
      <c r="A81" s="3" t="s">
        <v>201</v>
      </c>
      <c r="B81" s="27"/>
      <c r="C81" s="6"/>
      <c r="D81" s="13"/>
      <c r="E81" s="62">
        <f>SUM(E70:E79)</f>
        <v>-53520724</v>
      </c>
      <c r="F81" s="13"/>
      <c r="G81" s="150">
        <f>SUM(G70:G79)</f>
        <v>-104418284</v>
      </c>
      <c r="H81" s="13"/>
      <c r="I81" s="62">
        <f>SUM(I70:I79)</f>
        <v>-52377522</v>
      </c>
      <c r="J81" s="13"/>
      <c r="K81" s="150">
        <f>SUM(K70:K79)</f>
        <v>-103544801</v>
      </c>
    </row>
    <row r="82" spans="1:11" ht="15" customHeight="1" x14ac:dyDescent="0.35">
      <c r="A82" s="14"/>
      <c r="B82" s="14"/>
      <c r="C82" s="15"/>
      <c r="D82" s="13"/>
      <c r="E82" s="59"/>
      <c r="F82" s="13"/>
      <c r="G82" s="149"/>
      <c r="H82" s="13"/>
      <c r="I82" s="59"/>
      <c r="J82" s="13"/>
      <c r="K82" s="149"/>
    </row>
    <row r="83" spans="1:11" ht="18.95" customHeight="1" x14ac:dyDescent="0.35">
      <c r="A83" s="27" t="s">
        <v>202</v>
      </c>
      <c r="B83" s="66"/>
      <c r="C83" s="67"/>
      <c r="D83" s="13"/>
      <c r="E83" s="59">
        <f>+E46+E67+E81</f>
        <v>-131517439</v>
      </c>
      <c r="F83" s="13"/>
      <c r="G83" s="149">
        <f>+G46+G67+G81</f>
        <v>-195378784</v>
      </c>
      <c r="H83" s="13"/>
      <c r="I83" s="59">
        <f>+I46+I67+I81</f>
        <v>-333908783</v>
      </c>
      <c r="J83" s="13"/>
      <c r="K83" s="149">
        <f>+K46+K67+K81</f>
        <v>-249852025</v>
      </c>
    </row>
    <row r="84" spans="1:11" ht="18.95" customHeight="1" x14ac:dyDescent="0.35">
      <c r="A84" s="3" t="s">
        <v>193</v>
      </c>
      <c r="B84" s="3"/>
      <c r="C84" s="15"/>
      <c r="D84" s="13"/>
      <c r="E84" s="12">
        <v>1295368942</v>
      </c>
      <c r="F84" s="13"/>
      <c r="G84" s="138">
        <v>721203689</v>
      </c>
      <c r="H84" s="13"/>
      <c r="I84" s="12">
        <v>970364326</v>
      </c>
      <c r="J84" s="13"/>
      <c r="K84" s="138">
        <v>416064088</v>
      </c>
    </row>
    <row r="85" spans="1:11" ht="18.95" customHeight="1" x14ac:dyDescent="0.35">
      <c r="A85" s="3" t="s">
        <v>142</v>
      </c>
      <c r="B85" s="3"/>
      <c r="C85" s="15"/>
      <c r="D85" s="13"/>
      <c r="E85" s="12"/>
      <c r="F85" s="13"/>
      <c r="G85" s="138"/>
      <c r="H85" s="13"/>
      <c r="I85" s="12"/>
      <c r="J85" s="13"/>
      <c r="K85" s="138"/>
    </row>
    <row r="86" spans="1:11" ht="18.95" customHeight="1" x14ac:dyDescent="0.35">
      <c r="A86" s="46"/>
      <c r="B86" s="3" t="s">
        <v>143</v>
      </c>
      <c r="C86" s="15"/>
      <c r="D86" s="13"/>
      <c r="E86" s="17">
        <v>7812510</v>
      </c>
      <c r="F86" s="13"/>
      <c r="G86" s="139">
        <v>-3475068</v>
      </c>
      <c r="H86" s="13"/>
      <c r="I86" s="17">
        <v>0</v>
      </c>
      <c r="J86" s="13"/>
      <c r="K86" s="139">
        <v>0</v>
      </c>
    </row>
    <row r="87" spans="1:11" ht="6" customHeight="1" x14ac:dyDescent="0.35">
      <c r="A87" s="14"/>
      <c r="B87" s="14"/>
      <c r="C87" s="15"/>
      <c r="D87" s="13"/>
      <c r="E87" s="59"/>
      <c r="F87" s="13"/>
      <c r="G87" s="149"/>
      <c r="H87" s="13"/>
      <c r="I87" s="59"/>
      <c r="J87" s="13"/>
      <c r="K87" s="149"/>
    </row>
    <row r="88" spans="1:11" ht="18.95" customHeight="1" x14ac:dyDescent="0.35">
      <c r="A88" s="27" t="s">
        <v>194</v>
      </c>
      <c r="B88" s="3"/>
      <c r="C88" s="15"/>
      <c r="D88" s="13"/>
      <c r="E88" s="68">
        <f>SUM(E83:E86)</f>
        <v>1171664013</v>
      </c>
      <c r="F88" s="13"/>
      <c r="G88" s="152">
        <f>SUM(G83:G86)</f>
        <v>522349837</v>
      </c>
      <c r="H88" s="13"/>
      <c r="I88" s="68">
        <f>SUM(I83:I86)</f>
        <v>636455543</v>
      </c>
      <c r="J88" s="13"/>
      <c r="K88" s="152">
        <f>SUM(K83:K86)</f>
        <v>166212063</v>
      </c>
    </row>
    <row r="89" spans="1:11" ht="9.75" customHeight="1" x14ac:dyDescent="0.35">
      <c r="A89" s="69"/>
      <c r="B89" s="69"/>
      <c r="C89" s="70"/>
      <c r="D89" s="13"/>
      <c r="E89" s="13"/>
      <c r="F89" s="13"/>
      <c r="G89" s="13"/>
      <c r="H89" s="13"/>
      <c r="I89" s="13"/>
      <c r="J89" s="13"/>
      <c r="K89" s="13"/>
    </row>
    <row r="90" spans="1:11" ht="18.95" customHeight="1" x14ac:dyDescent="0.35">
      <c r="A90" s="9" t="s">
        <v>144</v>
      </c>
      <c r="B90" s="69"/>
      <c r="C90" s="70"/>
      <c r="D90" s="13"/>
      <c r="E90" s="13"/>
      <c r="F90" s="13"/>
      <c r="G90" s="13"/>
      <c r="H90" s="13"/>
      <c r="I90" s="13"/>
      <c r="J90" s="13"/>
      <c r="K90" s="13"/>
    </row>
    <row r="91" spans="1:11" ht="6" customHeight="1" x14ac:dyDescent="0.35">
      <c r="A91" s="14"/>
      <c r="B91" s="14"/>
      <c r="C91" s="15"/>
      <c r="D91" s="13"/>
      <c r="E91" s="55"/>
      <c r="F91" s="13"/>
      <c r="G91" s="55"/>
      <c r="H91" s="13"/>
      <c r="I91" s="55"/>
      <c r="J91" s="13"/>
      <c r="K91" s="55"/>
    </row>
    <row r="92" spans="1:11" ht="18.95" customHeight="1" x14ac:dyDescent="0.35">
      <c r="A92" s="71" t="s">
        <v>192</v>
      </c>
      <c r="B92" s="14"/>
      <c r="C92" s="70"/>
      <c r="D92" s="13"/>
      <c r="E92" s="13"/>
      <c r="F92" s="13"/>
      <c r="G92" s="13"/>
      <c r="H92" s="13"/>
      <c r="I92" s="13"/>
      <c r="J92" s="13"/>
      <c r="K92" s="13"/>
    </row>
    <row r="93" spans="1:11" ht="6" customHeight="1" x14ac:dyDescent="0.35">
      <c r="A93" s="14"/>
      <c r="C93" s="15"/>
      <c r="D93" s="13"/>
      <c r="E93" s="55"/>
      <c r="F93" s="13"/>
      <c r="G93" s="55"/>
      <c r="H93" s="13"/>
      <c r="I93" s="55"/>
      <c r="J93" s="13"/>
      <c r="K93" s="55"/>
    </row>
    <row r="94" spans="1:11" ht="18.95" customHeight="1" x14ac:dyDescent="0.35">
      <c r="A94" s="71" t="s">
        <v>145</v>
      </c>
      <c r="B94" s="69"/>
      <c r="C94" s="70"/>
      <c r="D94" s="13"/>
      <c r="E94" s="12">
        <v>249149031</v>
      </c>
      <c r="F94" s="13"/>
      <c r="G94" s="138">
        <v>144318033</v>
      </c>
      <c r="H94" s="13"/>
      <c r="I94" s="12">
        <v>52540209</v>
      </c>
      <c r="J94" s="13"/>
      <c r="K94" s="138">
        <v>38945065</v>
      </c>
    </row>
    <row r="95" spans="1:11" ht="18.95" customHeight="1" x14ac:dyDescent="0.35">
      <c r="A95" s="46" t="s">
        <v>146</v>
      </c>
      <c r="B95" s="69"/>
      <c r="C95" s="15">
        <v>10</v>
      </c>
      <c r="D95" s="13"/>
      <c r="E95" s="12">
        <v>9273840</v>
      </c>
      <c r="F95" s="13"/>
      <c r="G95" s="138">
        <v>24600397</v>
      </c>
      <c r="H95" s="13"/>
      <c r="I95" s="12">
        <v>9273840</v>
      </c>
      <c r="J95" s="13"/>
      <c r="K95" s="138">
        <v>24600397</v>
      </c>
    </row>
    <row r="96" spans="1:11" ht="18.75" x14ac:dyDescent="0.35">
      <c r="A96" s="46"/>
      <c r="B96" s="69"/>
      <c r="C96" s="70"/>
      <c r="D96" s="46"/>
      <c r="E96" s="13"/>
      <c r="F96" s="13"/>
      <c r="G96" s="13"/>
      <c r="H96" s="13"/>
      <c r="I96" s="13"/>
      <c r="J96" s="13"/>
      <c r="K96" s="13"/>
    </row>
    <row r="97" spans="1:11" ht="18.75" x14ac:dyDescent="0.35">
      <c r="A97" s="46"/>
      <c r="B97" s="69"/>
      <c r="C97" s="70"/>
      <c r="D97" s="46"/>
      <c r="E97" s="13"/>
      <c r="F97" s="13"/>
      <c r="G97" s="13"/>
      <c r="H97" s="13"/>
      <c r="I97" s="13"/>
      <c r="J97" s="13"/>
      <c r="K97" s="13"/>
    </row>
    <row r="98" spans="1:11" s="164" customFormat="1" ht="18.75" x14ac:dyDescent="0.35">
      <c r="A98" s="46"/>
      <c r="B98" s="69"/>
      <c r="C98" s="70"/>
      <c r="D98" s="46"/>
      <c r="E98" s="13"/>
      <c r="F98" s="13"/>
      <c r="G98" s="13"/>
      <c r="H98" s="13"/>
      <c r="I98" s="13"/>
      <c r="J98" s="13"/>
      <c r="K98" s="13"/>
    </row>
    <row r="99" spans="1:11" ht="18.75" x14ac:dyDescent="0.35">
      <c r="A99" s="46"/>
      <c r="B99" s="69"/>
      <c r="C99" s="70"/>
      <c r="D99" s="46"/>
      <c r="E99" s="13"/>
      <c r="F99" s="13"/>
      <c r="G99" s="13"/>
      <c r="H99" s="13"/>
      <c r="I99" s="13"/>
      <c r="J99" s="13"/>
      <c r="K99" s="13"/>
    </row>
    <row r="100" spans="1:11" ht="18.75" x14ac:dyDescent="0.35">
      <c r="A100" s="46"/>
      <c r="B100" s="69"/>
      <c r="C100" s="70"/>
      <c r="D100" s="46"/>
      <c r="E100" s="13"/>
      <c r="F100" s="13"/>
      <c r="G100" s="13"/>
      <c r="H100" s="13"/>
      <c r="I100" s="13"/>
      <c r="J100" s="13"/>
      <c r="K100" s="13"/>
    </row>
    <row r="101" spans="1:11" ht="18.75" x14ac:dyDescent="0.35">
      <c r="A101" s="46"/>
      <c r="B101" s="69"/>
      <c r="C101" s="70"/>
      <c r="D101" s="46"/>
      <c r="E101" s="13"/>
      <c r="F101" s="13"/>
      <c r="G101" s="13"/>
      <c r="H101" s="13"/>
      <c r="I101" s="13"/>
      <c r="J101" s="13"/>
      <c r="K101" s="13"/>
    </row>
    <row r="102" spans="1:11" ht="21.75" customHeight="1" x14ac:dyDescent="0.35">
      <c r="A102" s="46"/>
      <c r="B102" s="69"/>
      <c r="C102" s="70"/>
      <c r="D102" s="46"/>
      <c r="E102" s="13"/>
      <c r="F102" s="13"/>
      <c r="G102" s="13"/>
      <c r="H102" s="13"/>
      <c r="I102" s="13"/>
      <c r="J102" s="13"/>
      <c r="K102" s="13"/>
    </row>
    <row r="103" spans="1:11" ht="21.75" customHeight="1" x14ac:dyDescent="0.35">
      <c r="A103" s="20" t="s">
        <v>24</v>
      </c>
      <c r="B103" s="72"/>
      <c r="C103" s="73"/>
      <c r="D103" s="18"/>
      <c r="E103" s="63"/>
      <c r="F103" s="18"/>
      <c r="G103" s="63"/>
      <c r="H103" s="65"/>
      <c r="I103" s="65"/>
      <c r="J103" s="65"/>
      <c r="K103" s="65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</vt:lpstr>
      <vt:lpstr>PL (3month) 5-6</vt:lpstr>
      <vt:lpstr>7CONSO(T)</vt:lpstr>
      <vt:lpstr>8HCW(T)</vt:lpstr>
      <vt:lpstr>9-10</vt:lpstr>
      <vt:lpstr>'2-4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Chotika Asawawimon (TH)</cp:lastModifiedBy>
  <cp:lastPrinted>2024-05-10T09:10:08Z</cp:lastPrinted>
  <dcterms:created xsi:type="dcterms:W3CDTF">2022-08-10T04:25:47Z</dcterms:created>
  <dcterms:modified xsi:type="dcterms:W3CDTF">2024-05-10T09:10:12Z</dcterms:modified>
</cp:coreProperties>
</file>