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(PAY-14) Q1'March24\"/>
    </mc:Choice>
  </mc:AlternateContent>
  <xr:revisionPtr revIDLastSave="0" documentId="13_ncr:1_{B5A83E80-64B4-4218-8C56-CAE85D58D57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BS 2-4" sheetId="7" r:id="rId1"/>
    <sheet name="P&amp;L (3month) (5-6)" sheetId="2" r:id="rId2"/>
    <sheet name="CE CONSO 7" sheetId="4" r:id="rId3"/>
    <sheet name="CE HCW 8" sheetId="5" r:id="rId4"/>
    <sheet name="CF9-10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N83" i="2" l="1"/>
  <c r="L83" i="2"/>
  <c r="J83" i="2"/>
  <c r="H83" i="2"/>
  <c r="W32" i="4" l="1"/>
  <c r="AA32" i="4" s="1"/>
  <c r="H19" i="2"/>
  <c r="L13" i="6" l="1"/>
  <c r="M23" i="5" l="1"/>
  <c r="Y34" i="4"/>
  <c r="U34" i="4"/>
  <c r="Q34" i="4"/>
  <c r="H77" i="2"/>
  <c r="L76" i="2"/>
  <c r="L69" i="2"/>
  <c r="K88" i="7" l="1"/>
  <c r="G88" i="7"/>
  <c r="W30" i="4" l="1"/>
  <c r="M88" i="7"/>
  <c r="I88" i="7"/>
  <c r="A3" i="6"/>
  <c r="A3" i="5"/>
  <c r="A3" i="4"/>
  <c r="K131" i="7"/>
  <c r="H74" i="6" l="1"/>
  <c r="J74" i="6"/>
  <c r="L74" i="6"/>
  <c r="N74" i="6"/>
  <c r="U37" i="4" l="1"/>
  <c r="Q37" i="4"/>
  <c r="N90" i="6"/>
  <c r="N29" i="6"/>
  <c r="N41" i="6" s="1"/>
  <c r="N48" i="6" s="1"/>
  <c r="J90" i="6"/>
  <c r="J29" i="6"/>
  <c r="J41" i="6" s="1"/>
  <c r="J48" i="6" s="1"/>
  <c r="Q25" i="5"/>
  <c r="O25" i="5"/>
  <c r="M25" i="5"/>
  <c r="K25" i="5"/>
  <c r="I25" i="5"/>
  <c r="G25" i="5"/>
  <c r="S23" i="5"/>
  <c r="S22" i="5"/>
  <c r="Y37" i="4"/>
  <c r="S37" i="4"/>
  <c r="O37" i="4"/>
  <c r="K37" i="4"/>
  <c r="I37" i="4"/>
  <c r="G37" i="4"/>
  <c r="AA30" i="4"/>
  <c r="N79" i="2"/>
  <c r="N38" i="2"/>
  <c r="N41" i="2" s="1"/>
  <c r="N17" i="2"/>
  <c r="N24" i="2" s="1"/>
  <c r="N27" i="2" s="1"/>
  <c r="J79" i="2"/>
  <c r="J38" i="2"/>
  <c r="J41" i="2" s="1"/>
  <c r="J17" i="2"/>
  <c r="J24" i="2" s="1"/>
  <c r="J27" i="2" s="1"/>
  <c r="A145" i="7"/>
  <c r="M131" i="7"/>
  <c r="M134" i="7" s="1"/>
  <c r="K134" i="7"/>
  <c r="I131" i="7"/>
  <c r="I134" i="7" s="1"/>
  <c r="G131" i="7"/>
  <c r="G134" i="7" s="1"/>
  <c r="A100" i="7"/>
  <c r="A97" i="7"/>
  <c r="M75" i="7"/>
  <c r="K75" i="7"/>
  <c r="I75" i="7"/>
  <c r="G75" i="7"/>
  <c r="A52" i="7"/>
  <c r="M39" i="7"/>
  <c r="K39" i="7"/>
  <c r="I39" i="7"/>
  <c r="G39" i="7"/>
  <c r="M22" i="7"/>
  <c r="K22" i="7"/>
  <c r="I22" i="7"/>
  <c r="G22" i="7"/>
  <c r="I41" i="7" l="1"/>
  <c r="I90" i="7"/>
  <c r="I136" i="7" s="1"/>
  <c r="M90" i="7"/>
  <c r="M136" i="7" s="1"/>
  <c r="M41" i="7"/>
  <c r="N92" i="6"/>
  <c r="N96" i="6" s="1"/>
  <c r="J92" i="6"/>
  <c r="J96" i="6" s="1"/>
  <c r="G41" i="7"/>
  <c r="S25" i="5"/>
  <c r="N43" i="2"/>
  <c r="J43" i="2"/>
  <c r="K90" i="7"/>
  <c r="K136" i="7" s="1"/>
  <c r="G90" i="7"/>
  <c r="G136" i="7" s="1"/>
  <c r="K41" i="7"/>
  <c r="N72" i="2" l="1"/>
  <c r="J72" i="2"/>
  <c r="L90" i="6"/>
  <c r="H90" i="6"/>
  <c r="O19" i="5"/>
  <c r="K19" i="5"/>
  <c r="I19" i="5"/>
  <c r="G19" i="5"/>
  <c r="O26" i="4"/>
  <c r="M26" i="4"/>
  <c r="K26" i="4"/>
  <c r="I26" i="4"/>
  <c r="G26" i="4"/>
  <c r="Y26" i="4"/>
  <c r="U26" i="4"/>
  <c r="Q26" i="4"/>
  <c r="Q19" i="5"/>
  <c r="S26" i="4"/>
  <c r="A59" i="2"/>
  <c r="L38" i="2"/>
  <c r="L41" i="2" s="1"/>
  <c r="H38" i="2"/>
  <c r="H41" i="2" s="1"/>
  <c r="L17" i="2"/>
  <c r="L24" i="2" s="1"/>
  <c r="L27" i="2" s="1"/>
  <c r="H17" i="2"/>
  <c r="H24" i="2" s="1"/>
  <c r="H27" i="2" l="1"/>
  <c r="H69" i="2" s="1"/>
  <c r="M34" i="4" s="1"/>
  <c r="W34" i="4" s="1"/>
  <c r="H13" i="6"/>
  <c r="H29" i="6" s="1"/>
  <c r="H41" i="6" s="1"/>
  <c r="H48" i="6" s="1"/>
  <c r="H92" i="6" s="1"/>
  <c r="H96" i="6" s="1"/>
  <c r="L43" i="2"/>
  <c r="L29" i="6"/>
  <c r="L41" i="6" s="1"/>
  <c r="L48" i="6" s="1"/>
  <c r="L92" i="6" s="1"/>
  <c r="L96" i="6" s="1"/>
  <c r="AA26" i="4"/>
  <c r="H43" i="2" l="1"/>
  <c r="H76" i="2" s="1"/>
  <c r="H79" i="2" s="1"/>
  <c r="L79" i="2"/>
  <c r="L72" i="2"/>
  <c r="W26" i="4"/>
  <c r="H72" i="2"/>
  <c r="M37" i="4" l="1"/>
  <c r="AA34" i="4" l="1"/>
  <c r="AA37" i="4" s="1"/>
  <c r="W37" i="4"/>
  <c r="M19" i="5"/>
  <c r="S19" i="5"/>
</calcChain>
</file>

<file path=xl/sharedStrings.xml><?xml version="1.0" encoding="utf-8"?>
<sst xmlns="http://schemas.openxmlformats.org/spreadsheetml/2006/main" count="429" uniqueCount="231">
  <si>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</si>
  <si>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</si>
  <si>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</si>
  <si>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</si>
  <si>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</si>
  <si>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</si>
  <si>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</si>
  <si>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</si>
  <si>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</si>
  <si>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</si>
  <si>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</si>
  <si>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Short-term loans to related parties</t>
  </si>
  <si>
    <t>Derivative assets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</si>
  <si>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</si>
  <si>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</si>
  <si>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</si>
  <si>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</si>
  <si>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</si>
  <si>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</si>
  <si>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</si>
  <si>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</si>
  <si>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</t>
  </si>
  <si>
    <t>Property, plant and equipment</t>
  </si>
  <si>
    <t>Intangible assets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</si>
  <si>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</si>
  <si>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</si>
  <si>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</si>
  <si>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</si>
  <si>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</si>
  <si>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</si>
  <si>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</si>
  <si>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</si>
  <si>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Current portion of debentures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</si>
  <si>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</si>
  <si>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</si>
  <si>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</si>
  <si>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</si>
  <si>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</si>
  <si>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</si>
  <si>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Debentures</t>
  </si>
  <si>
    <t>Lease liabilities</t>
  </si>
  <si>
    <t xml:space="preserve">Provision for liabilities from </t>
  </si>
  <si>
    <t>water business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</si>
  <si>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</si>
  <si>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</si>
  <si>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</si>
  <si>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</si>
  <si>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</si>
  <si>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</si>
  <si>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Ordinary shares, </t>
  </si>
  <si>
    <t>3,825,000,000 shares</t>
  </si>
  <si>
    <t>Share premium on ordinary shares</t>
  </si>
  <si>
    <t>Appropriated - legal reserve</t>
  </si>
  <si>
    <t>Unappropriated</t>
  </si>
  <si>
    <t>Other components of equity</t>
  </si>
  <si>
    <t>the parent</t>
  </si>
  <si>
    <t>Non-controlling interests</t>
  </si>
  <si>
    <t/>
  </si>
  <si>
    <t>-</t>
  </si>
  <si>
    <t>Total equity</t>
  </si>
  <si>
    <t>Total liabilities and equity</t>
  </si>
  <si>
    <t>WHA Utilities and Power Public Company Limited</t>
  </si>
  <si>
    <t>Statement of Comprehensive Income (Unaudited)</t>
  </si>
  <si>
    <t>Revenue from sales</t>
  </si>
  <si>
    <t>Revenues from leases and services</t>
  </si>
  <si>
    <t xml:space="preserve">Cost of sales </t>
  </si>
  <si>
    <t>Gross profit</t>
  </si>
  <si>
    <t>Administrative expenses</t>
  </si>
  <si>
    <t>Finance costs</t>
  </si>
  <si>
    <t xml:space="preserve">and interests in joint ventures </t>
  </si>
  <si>
    <t>Profit before income tax</t>
  </si>
  <si>
    <t>Profit for the period</t>
  </si>
  <si>
    <t>Other comprehensive income:</t>
  </si>
  <si>
    <t xml:space="preserve">Items that will be reclassified subsequently to </t>
  </si>
  <si>
    <t>profit or loss</t>
  </si>
  <si>
    <t xml:space="preserve">Total items that will be reclassified </t>
  </si>
  <si>
    <t>subsequently to profit or loss</t>
  </si>
  <si>
    <t xml:space="preserve">Currency translation differences on translation </t>
  </si>
  <si>
    <t>of associates and interests in joint ventures</t>
  </si>
  <si>
    <t>accounted for using the equity method</t>
  </si>
  <si>
    <t>for the period, net of tax</t>
  </si>
  <si>
    <t>Total comprehensive income for the period</t>
  </si>
  <si>
    <t>Profit  attributable to:</t>
  </si>
  <si>
    <t>Owners of the parent</t>
  </si>
  <si>
    <t>Total comprehensive income</t>
  </si>
  <si>
    <t>attributable to:</t>
  </si>
  <si>
    <t>Earnings per share</t>
  </si>
  <si>
    <t>Basic earnings per share</t>
  </si>
  <si>
    <t>Statement of Changes in Equity (Unaudited)</t>
  </si>
  <si>
    <t>Attributable to the owners of the parent</t>
  </si>
  <si>
    <t xml:space="preserve">Other components of equity </t>
  </si>
  <si>
    <t>Retained earnings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</si>
  <si>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</si>
  <si>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</si>
  <si>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</si>
  <si>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</si>
  <si>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</si>
  <si>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</si>
  <si>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</si>
  <si>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</si>
  <si>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</si>
  <si>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</si>
  <si>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</si>
  <si>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</si>
  <si>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</si>
  <si>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</si>
  <si>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</si>
  <si>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</si>
  <si>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</si>
  <si>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</si>
  <si>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</si>
  <si>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</si>
  <si>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</si>
  <si>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</si>
  <si>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</si>
  <si>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</si>
  <si>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</si>
  <si>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</si>
  <si>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</si>
  <si>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</si>
  <si>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</si>
  <si>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</si>
  <si>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</si>
  <si>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</si>
  <si>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 xml:space="preserve">Opening balance </t>
  </si>
  <si>
    <t>Dividend paid</t>
  </si>
  <si>
    <t xml:space="preserve">Dividend from a subsidiary paid to </t>
  </si>
  <si>
    <t>non-controlling interests</t>
  </si>
  <si>
    <t>for the period</t>
  </si>
  <si>
    <t xml:space="preserve">Closing balance </t>
  </si>
  <si>
    <t>Statements of Changes in Equity (Unaudited)</t>
  </si>
  <si>
    <t>Other comprehensive</t>
  </si>
  <si>
    <t>Surplus from</t>
  </si>
  <si>
    <t>business</t>
  </si>
  <si>
    <t>combination under</t>
  </si>
  <si>
    <t>shares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</si>
  <si>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</si>
  <si>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</si>
  <si>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</si>
  <si>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</si>
  <si>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</si>
  <si>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</si>
  <si>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 xml:space="preserve">Change in fair value of financial assets </t>
  </si>
  <si>
    <t>measured at fair value through profit or loss</t>
  </si>
  <si>
    <t>Interest income</t>
  </si>
  <si>
    <t>Dividend income</t>
  </si>
  <si>
    <t>Changes in operating assets and liabilities: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</si>
  <si>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</si>
  <si>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</si>
  <si>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</si>
  <si>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</si>
  <si>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</si>
  <si>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</si>
  <si>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receipts from 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</si>
  <si>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</si>
  <si>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</si>
  <si>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</si>
  <si>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</si>
  <si>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 xml:space="preserve">Payments for purchase of property, plant </t>
  </si>
  <si>
    <t>and equipment</t>
  </si>
  <si>
    <t>Payments for purchase of intangible assets</t>
  </si>
  <si>
    <t>Cash flows from financing activities</t>
  </si>
  <si>
    <t>Proceeds from short-term borrowings</t>
  </si>
  <si>
    <t xml:space="preserve">Repayment of short-term borrowings </t>
  </si>
  <si>
    <t>from financial institutions</t>
  </si>
  <si>
    <t>Payments for lease liabilities</t>
  </si>
  <si>
    <t>Cash and cash equivalents at the beginning balance</t>
  </si>
  <si>
    <t>Exchange rate effect on cash and cash equivalents</t>
  </si>
  <si>
    <t>Cash and cash equivalents - ending balance</t>
  </si>
  <si>
    <t>Non-cash transactions</t>
  </si>
  <si>
    <t>Account payables from purchase of property,</t>
  </si>
  <si>
    <t>plant and equipment</t>
  </si>
  <si>
    <t>Lease assets and liabilities</t>
  </si>
  <si>
    <t xml:space="preserve">Payments for issuing cost of short-term </t>
  </si>
  <si>
    <t>borrowings</t>
  </si>
  <si>
    <t>Provision for liabilities from water business</t>
  </si>
  <si>
    <t>on ordinary</t>
  </si>
  <si>
    <t>Statements of Financial Position</t>
  </si>
  <si>
    <t>2023</t>
  </si>
  <si>
    <t xml:space="preserve">Financial assets measured at </t>
  </si>
  <si>
    <t xml:space="preserve">Deferred income tax assets </t>
  </si>
  <si>
    <t>__________________________Director</t>
  </si>
  <si>
    <t>Deferred income tax liabilities</t>
  </si>
  <si>
    <t>Authorised share capital</t>
  </si>
  <si>
    <t xml:space="preserve">of par Baht 1 each </t>
  </si>
  <si>
    <t>Issued and paid-up share capital</t>
  </si>
  <si>
    <t xml:space="preserve">of paid-up Baht 1 each </t>
  </si>
  <si>
    <t xml:space="preserve">Equity attributable to the owners of </t>
  </si>
  <si>
    <t>as at 1 January 2023</t>
  </si>
  <si>
    <t>Opening balance as at 1 January 2023</t>
  </si>
  <si>
    <t>Issuance of ordinary shares in a subsidiary</t>
  </si>
  <si>
    <t>Proceeds from issuance of ordinary shares</t>
  </si>
  <si>
    <t>from non-controlling interest</t>
  </si>
  <si>
    <t>associates and interests in joint ventures</t>
  </si>
  <si>
    <t>Total comprehensive income (expense)</t>
  </si>
  <si>
    <t>2024</t>
  </si>
  <si>
    <t>31 March</t>
  </si>
  <si>
    <t>Closing balance as at 31 March 2023</t>
  </si>
  <si>
    <t>as at 31 March 2023</t>
  </si>
  <si>
    <t>As at 31 March 2024</t>
  </si>
  <si>
    <t>as at 1 January 2024</t>
  </si>
  <si>
    <t>as at 31 March 2024</t>
  </si>
  <si>
    <t>Opening balance as at 1 January 2024</t>
  </si>
  <si>
    <t>Closing balance as at 31 March 2024</t>
  </si>
  <si>
    <t>Long-term loan</t>
  </si>
  <si>
    <t>Trade and other current receivables</t>
  </si>
  <si>
    <t>Trade and other current payables</t>
  </si>
  <si>
    <t>Corporate income tax payable</t>
  </si>
  <si>
    <t>For the three-month period ended 31 March 2024</t>
  </si>
  <si>
    <t>Proceeds from long-term borrowings</t>
  </si>
  <si>
    <t>Significant non-cash transactions for the three-month period ended 31 March are as follows:</t>
  </si>
  <si>
    <t>(Reversal) of Allowance for expected credit losses</t>
  </si>
  <si>
    <t>15.3</t>
  </si>
  <si>
    <t>Share of other comprehensive income (expense)</t>
  </si>
  <si>
    <t xml:space="preserve">Share of profit of associates </t>
  </si>
  <si>
    <t>income</t>
  </si>
  <si>
    <t>8,9</t>
  </si>
  <si>
    <t>Share of profit from investments in</t>
  </si>
  <si>
    <t>(Gain) loss from measurement of  financial instruments</t>
  </si>
  <si>
    <t>(Gain) loss from exchange rate</t>
  </si>
  <si>
    <t>Income tax expense</t>
  </si>
  <si>
    <t>Other comprehensive expense</t>
  </si>
  <si>
    <t>Separate financial information</t>
  </si>
  <si>
    <t>Net cash payments from financing activities</t>
  </si>
  <si>
    <t>Other income (expense)</t>
  </si>
  <si>
    <t>Cost of leases and services</t>
  </si>
  <si>
    <t>Consolidated financial information</t>
  </si>
  <si>
    <t>Net decrease in cash and cash equivalents</t>
  </si>
  <si>
    <t>Net cash payments from investing activities</t>
  </si>
  <si>
    <t xml:space="preserve">Dividend paid from a subsidiary to </t>
  </si>
  <si>
    <t>Lease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</si>
</sst>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5" x14ac:knownFonts="1">
    <font>
      <sz val="11"/>
      <color theme="1"/>
      <name val="Arial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9"/>
      <color theme="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8" fillId="0" borderId="2"/>
    <xf numFmtId="0" fontId="11" fillId="0" borderId="2"/>
    <xf numFmtId="164" fontId="8" fillId="0" borderId="2" applyFont="0" applyFill="0" applyBorder="0" applyAlignment="0" applyProtection="0"/>
    <xf numFmtId="0" fontId="8" fillId="0" borderId="2"/>
  </cellStyleXfs>
  <cellXfs count="19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1" fillId="2" borderId="2" xfId="0" applyNumberFormat="1" applyFont="1" applyFill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5" fontId="4" fillId="2" borderId="2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9" fillId="0" borderId="2" xfId="1" applyFont="1" applyAlignment="1">
      <alignment vertical="center"/>
    </xf>
    <xf numFmtId="0" fontId="10" fillId="0" borderId="2" xfId="1" applyFont="1" applyAlignment="1">
      <alignment vertical="center"/>
    </xf>
    <xf numFmtId="170" fontId="10" fillId="0" borderId="2" xfId="1" applyNumberFormat="1" applyFont="1" applyAlignment="1">
      <alignment horizontal="right" vertical="center"/>
    </xf>
    <xf numFmtId="0" fontId="9" fillId="0" borderId="3" xfId="2" applyFont="1" applyBorder="1" applyAlignment="1">
      <alignment vertical="center"/>
    </xf>
    <xf numFmtId="0" fontId="10" fillId="0" borderId="2" xfId="2" applyFont="1" applyAlignment="1">
      <alignment horizontal="left" vertical="center"/>
    </xf>
    <xf numFmtId="165" fontId="9" fillId="0" borderId="2" xfId="2" applyNumberFormat="1" applyFont="1" applyAlignment="1">
      <alignment horizontal="left" vertical="center"/>
    </xf>
    <xf numFmtId="164" fontId="10" fillId="0" borderId="2" xfId="2" applyNumberFormat="1" applyFont="1" applyAlignment="1">
      <alignment horizontal="center" vertical="center"/>
    </xf>
    <xf numFmtId="164" fontId="10" fillId="0" borderId="2" xfId="2" applyNumberFormat="1" applyFont="1" applyAlignment="1">
      <alignment vertical="center"/>
    </xf>
    <xf numFmtId="165" fontId="9" fillId="0" borderId="2" xfId="2" applyNumberFormat="1" applyFont="1" applyAlignment="1">
      <alignment horizontal="right" vertical="center"/>
    </xf>
    <xf numFmtId="165" fontId="9" fillId="0" borderId="2" xfId="2" quotePrefix="1" applyNumberFormat="1" applyFont="1" applyAlignment="1">
      <alignment horizontal="right" vertical="center"/>
    </xf>
    <xf numFmtId="0" fontId="9" fillId="0" borderId="2" xfId="2" applyFont="1" applyAlignment="1">
      <alignment horizontal="center" vertical="center"/>
    </xf>
    <xf numFmtId="0" fontId="9" fillId="0" borderId="2" xfId="1" applyFont="1" applyAlignment="1">
      <alignment vertical="center" wrapText="1"/>
    </xf>
    <xf numFmtId="0" fontId="9" fillId="0" borderId="3" xfId="2" applyFont="1" applyBorder="1" applyAlignment="1">
      <alignment horizontal="center" vertical="center"/>
    </xf>
    <xf numFmtId="0" fontId="12" fillId="0" borderId="2" xfId="2" applyFont="1" applyAlignment="1">
      <alignment horizontal="center" vertical="center"/>
    </xf>
    <xf numFmtId="165" fontId="9" fillId="0" borderId="3" xfId="2" applyNumberFormat="1" applyFont="1" applyBorder="1" applyAlignment="1">
      <alignment horizontal="right" vertical="center"/>
    </xf>
    <xf numFmtId="165" fontId="10" fillId="0" borderId="2" xfId="2" applyNumberFormat="1" applyFont="1" applyAlignment="1">
      <alignment vertical="center"/>
    </xf>
    <xf numFmtId="38" fontId="9" fillId="0" borderId="2" xfId="1" applyNumberFormat="1" applyFont="1" applyAlignment="1">
      <alignment vertical="center"/>
    </xf>
    <xf numFmtId="38" fontId="10" fillId="0" borderId="2" xfId="1" applyNumberFormat="1" applyFont="1" applyAlignment="1">
      <alignment vertical="center"/>
    </xf>
    <xf numFmtId="38" fontId="10" fillId="0" borderId="2" xfId="1" applyNumberFormat="1" applyFont="1" applyAlignment="1">
      <alignment horizontal="center" vertical="center"/>
    </xf>
    <xf numFmtId="170" fontId="10" fillId="3" borderId="2" xfId="1" applyNumberFormat="1" applyFont="1" applyFill="1" applyAlignment="1">
      <alignment horizontal="right" vertical="center"/>
    </xf>
    <xf numFmtId="170" fontId="10" fillId="3" borderId="2" xfId="3" applyNumberFormat="1" applyFont="1" applyFill="1" applyAlignment="1">
      <alignment horizontal="right" vertical="center"/>
    </xf>
    <xf numFmtId="170" fontId="10" fillId="0" borderId="2" xfId="3" applyNumberFormat="1" applyFont="1" applyFill="1" applyAlignment="1">
      <alignment horizontal="right" vertical="center"/>
    </xf>
    <xf numFmtId="38" fontId="10" fillId="0" borderId="2" xfId="4" applyNumberFormat="1" applyFont="1" applyAlignment="1">
      <alignment horizontal="center" vertical="center"/>
    </xf>
    <xf numFmtId="170" fontId="10" fillId="3" borderId="2" xfId="4" applyNumberFormat="1" applyFont="1" applyFill="1" applyAlignment="1">
      <alignment horizontal="right" vertical="center"/>
    </xf>
    <xf numFmtId="170" fontId="10" fillId="0" borderId="2" xfId="4" applyNumberFormat="1" applyFont="1" applyAlignment="1">
      <alignment horizontal="right" vertical="center"/>
    </xf>
    <xf numFmtId="38" fontId="10" fillId="0" borderId="2" xfId="4" quotePrefix="1" applyNumberFormat="1" applyFont="1" applyAlignment="1">
      <alignment horizontal="center" vertical="center"/>
    </xf>
    <xf numFmtId="170" fontId="10" fillId="3" borderId="6" xfId="4" applyNumberFormat="1" applyFont="1" applyFill="1" applyBorder="1" applyAlignment="1">
      <alignment horizontal="right" vertical="center"/>
    </xf>
    <xf numFmtId="170" fontId="10" fillId="0" borderId="6" xfId="4" applyNumberFormat="1" applyFont="1" applyBorder="1" applyAlignment="1">
      <alignment horizontal="right" vertical="center"/>
    </xf>
    <xf numFmtId="170" fontId="10" fillId="0" borderId="7" xfId="4" applyNumberFormat="1" applyFont="1" applyBorder="1" applyAlignment="1">
      <alignment horizontal="right" vertical="center"/>
    </xf>
    <xf numFmtId="170" fontId="10" fillId="3" borderId="6" xfId="1" applyNumberFormat="1" applyFont="1" applyFill="1" applyBorder="1" applyAlignment="1">
      <alignment horizontal="right" vertical="center"/>
    </xf>
    <xf numFmtId="170" fontId="10" fillId="0" borderId="6" xfId="1" applyNumberFormat="1" applyFont="1" applyBorder="1" applyAlignment="1">
      <alignment horizontal="right" vertical="center"/>
    </xf>
    <xf numFmtId="170" fontId="10" fillId="3" borderId="2" xfId="3" applyNumberFormat="1" applyFont="1" applyFill="1" applyBorder="1" applyAlignment="1">
      <alignment horizontal="right" vertical="center"/>
    </xf>
    <xf numFmtId="167" fontId="10" fillId="0" borderId="2" xfId="3" applyNumberFormat="1" applyFont="1" applyFill="1" applyBorder="1" applyAlignment="1">
      <alignment horizontal="right" vertical="center"/>
    </xf>
    <xf numFmtId="170" fontId="10" fillId="0" borderId="2" xfId="3" applyNumberFormat="1" applyFont="1" applyFill="1" applyBorder="1" applyAlignment="1">
      <alignment horizontal="right" vertical="center"/>
    </xf>
    <xf numFmtId="170" fontId="10" fillId="3" borderId="2" xfId="4" applyNumberFormat="1" applyFont="1" applyFill="1" applyAlignment="1">
      <alignment vertical="center"/>
    </xf>
    <xf numFmtId="170" fontId="10" fillId="0" borderId="2" xfId="4" applyNumberFormat="1" applyFont="1" applyAlignment="1">
      <alignment vertical="center"/>
    </xf>
    <xf numFmtId="170" fontId="10" fillId="0" borderId="7" xfId="4" applyNumberFormat="1" applyFont="1" applyBorder="1" applyAlignment="1">
      <alignment vertical="center"/>
    </xf>
    <xf numFmtId="170" fontId="10" fillId="3" borderId="8" xfId="1" applyNumberFormat="1" applyFont="1" applyFill="1" applyBorder="1" applyAlignment="1">
      <alignment horizontal="right" vertical="center"/>
    </xf>
    <xf numFmtId="170" fontId="10" fillId="0" borderId="8" xfId="1" applyNumberFormat="1" applyFont="1" applyBorder="1" applyAlignment="1">
      <alignment horizontal="right" vertical="center"/>
    </xf>
    <xf numFmtId="166" fontId="10" fillId="0" borderId="2" xfId="1" applyNumberFormat="1" applyFont="1" applyAlignment="1">
      <alignment vertical="center"/>
    </xf>
    <xf numFmtId="0" fontId="10" fillId="0" borderId="3" xfId="2" applyFont="1" applyBorder="1" applyAlignment="1">
      <alignment vertical="center"/>
    </xf>
    <xf numFmtId="38" fontId="10" fillId="0" borderId="6" xfId="1" applyNumberFormat="1" applyFont="1" applyBorder="1" applyAlignment="1">
      <alignment vertical="center"/>
    </xf>
    <xf numFmtId="38" fontId="10" fillId="0" borderId="6" xfId="1" applyNumberFormat="1" applyFont="1" applyBorder="1" applyAlignment="1">
      <alignment horizontal="center" vertical="center"/>
    </xf>
    <xf numFmtId="0" fontId="9" fillId="0" borderId="6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0" fillId="0" borderId="2" xfId="4" applyFont="1" applyAlignment="1">
      <alignment vertical="center"/>
    </xf>
    <xf numFmtId="0" fontId="10" fillId="0" borderId="2" xfId="1" applyFont="1" applyAlignment="1">
      <alignment horizontal="center" vertical="center" wrapText="1"/>
    </xf>
    <xf numFmtId="170" fontId="9" fillId="3" borderId="2" xfId="1" applyNumberFormat="1" applyFont="1" applyFill="1" applyAlignment="1">
      <alignment horizontal="right" vertical="center" wrapText="1"/>
    </xf>
    <xf numFmtId="170" fontId="9" fillId="0" borderId="2" xfId="1" applyNumberFormat="1" applyFont="1" applyAlignment="1">
      <alignment horizontal="right" vertical="center" wrapText="1"/>
    </xf>
    <xf numFmtId="0" fontId="9" fillId="0" borderId="2" xfId="1" applyFont="1" applyAlignment="1">
      <alignment horizontal="center" vertical="center" wrapText="1"/>
    </xf>
    <xf numFmtId="0" fontId="9" fillId="0" borderId="2" xfId="4" applyFont="1" applyAlignment="1">
      <alignment vertical="center"/>
    </xf>
    <xf numFmtId="170" fontId="10" fillId="3" borderId="8" xfId="4" applyNumberFormat="1" applyFont="1" applyFill="1" applyBorder="1" applyAlignment="1">
      <alignment horizontal="right" vertical="center"/>
    </xf>
    <xf numFmtId="170" fontId="10" fillId="0" borderId="8" xfId="4" applyNumberFormat="1" applyFont="1" applyBorder="1" applyAlignment="1">
      <alignment horizontal="right" vertical="center"/>
    </xf>
    <xf numFmtId="38" fontId="10" fillId="0" borderId="2" xfId="4" applyNumberFormat="1" applyFont="1" applyAlignment="1">
      <alignment vertical="center"/>
    </xf>
    <xf numFmtId="38" fontId="10" fillId="0" borderId="2" xfId="1" applyNumberFormat="1" applyFont="1" applyAlignment="1">
      <alignment horizontal="right" vertical="center"/>
    </xf>
    <xf numFmtId="170" fontId="10" fillId="0" borderId="2" xfId="1" applyNumberFormat="1" applyFont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horizontal="right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5" fontId="2" fillId="2" borderId="7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2" borderId="7" xfId="0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center" vertical="center"/>
    </xf>
    <xf numFmtId="40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165" fontId="9" fillId="0" borderId="2" xfId="2" applyNumberFormat="1" applyFont="1" applyAlignment="1">
      <alignment horizontal="center" vertical="center"/>
    </xf>
    <xf numFmtId="0" fontId="10" fillId="0" borderId="3" xfId="2" applyFont="1" applyBorder="1"/>
    <xf numFmtId="0" fontId="10" fillId="0" borderId="2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165" fontId="9" fillId="0" borderId="3" xfId="2" applyNumberFormat="1" applyFont="1" applyBorder="1" applyAlignment="1">
      <alignment horizontal="center" vertical="center"/>
    </xf>
    <xf numFmtId="0" fontId="10" fillId="0" borderId="3" xfId="2" applyFont="1" applyBorder="1"/>
    <xf numFmtId="165" fontId="9" fillId="0" borderId="2" xfId="2" applyNumberFormat="1" applyFont="1" applyAlignment="1">
      <alignment horizontal="center" vertical="center"/>
    </xf>
    <xf numFmtId="0" fontId="10" fillId="0" borderId="2" xfId="2" applyFont="1"/>
    <xf numFmtId="166" fontId="10" fillId="0" borderId="2" xfId="1" applyNumberFormat="1" applyFont="1" applyAlignment="1">
      <alignment horizontal="center" vertical="center"/>
    </xf>
    <xf numFmtId="0" fontId="10" fillId="0" borderId="2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165" fontId="5" fillId="0" borderId="5" xfId="0" applyNumberFormat="1" applyFont="1" applyBorder="1" applyAlignment="1">
      <alignment horizontal="center" vertical="center"/>
    </xf>
    <xf numFmtId="0" fontId="13" fillId="0" borderId="5" xfId="0" applyFont="1" applyBorder="1"/>
    <xf numFmtId="0" fontId="2" fillId="0" borderId="0" xfId="0" applyFont="1"/>
    <xf numFmtId="0" fontId="10" fillId="0" borderId="1" xfId="0" applyFont="1" applyBorder="1"/>
    <xf numFmtId="165" fontId="1" fillId="0" borderId="9" xfId="0" applyNumberFormat="1" applyFont="1" applyBorder="1" applyAlignment="1">
      <alignment horizontal="center" vertical="center"/>
    </xf>
    <xf numFmtId="0" fontId="10" fillId="0" borderId="9" xfId="0" applyFont="1" applyBorder="1"/>
    <xf numFmtId="0" fontId="11" fillId="0" borderId="0" xfId="0" applyFont="1"/>
    <xf numFmtId="0" fontId="11" fillId="0" borderId="0" xfId="0" applyFont="1"/>
    <xf numFmtId="0" fontId="4" fillId="0" borderId="0" xfId="0" applyFont="1"/>
  </cellXfs>
  <cellStyles count="5">
    <cellStyle name="Comma 2" xfId="3" xr:uid="{200B104F-5F4D-4F81-A6FA-B99B4962FC4E}"/>
    <cellStyle name="Normal" xfId="0" builtinId="0"/>
    <cellStyle name="Normal - Style1 2" xfId="4" xr:uid="{E1ADDCA6-EA0C-4CDC-B458-BBDB5E593991}"/>
    <cellStyle name="Normal 2" xfId="1" xr:uid="{9E337D8C-5D37-4103-8843-D0AFCCF6E149}"/>
    <cellStyle name="Normal 3" xfId="2" xr:uid="{AAA80FC0-76EE-4018-9978-8C6DC00E9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M145"/>
  <sheetViews>
    <sheetView topLeftCell="A118" zoomScaleNormal="100" zoomScaleSheetLayoutView="100" workbookViewId="0">
      <selection activeCell="D10" sqref="D10"/>
    </sheetView>
  </sheetViews>
  <sheetFormatPr defaultColWidth="8" defaultRowHeight="16.5" customHeight="1" x14ac:dyDescent="0.2"/>
  <cols>
    <col min="1" max="3" width="1.125" style="82" customWidth="1"/>
    <col min="4" max="4" width="24.375" style="82" customWidth="1"/>
    <col min="5" max="5" width="4.5" style="82" customWidth="1"/>
    <col min="6" max="6" width="0.625" style="82" customWidth="1"/>
    <col min="7" max="7" width="11.5" style="83" customWidth="1"/>
    <col min="8" max="8" width="0.625" style="82" customWidth="1"/>
    <col min="9" max="9" width="11.5" style="83" customWidth="1"/>
    <col min="10" max="10" width="0.625" style="83" customWidth="1"/>
    <col min="11" max="11" width="12.5" style="83" bestFit="1" customWidth="1"/>
    <col min="12" max="12" width="0.625" style="83" customWidth="1"/>
    <col min="13" max="13" width="11.5" style="83" customWidth="1"/>
    <col min="14" max="16384" width="8" style="82"/>
  </cols>
  <sheetData>
    <row r="1" spans="1:13" ht="16.5" customHeight="1" x14ac:dyDescent="0.2">
      <c r="A1" s="81" t="s">
        <v>61</v>
      </c>
      <c r="B1" s="81"/>
      <c r="C1" s="81"/>
      <c r="D1" s="81"/>
    </row>
    <row r="2" spans="1:13" ht="16.5" customHeight="1" x14ac:dyDescent="0.2">
      <c r="A2" s="81" t="s">
        <v>177</v>
      </c>
      <c r="B2" s="81"/>
      <c r="C2" s="81"/>
      <c r="D2" s="81"/>
    </row>
    <row r="3" spans="1:13" ht="16.5" customHeight="1" x14ac:dyDescent="0.2">
      <c r="A3" s="84" t="s">
        <v>199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6" spans="1:13" ht="16.5" customHeight="1" x14ac:dyDescent="0.2">
      <c r="E6" s="85"/>
      <c r="F6" s="85"/>
      <c r="G6" s="172" t="s">
        <v>0</v>
      </c>
      <c r="H6" s="173"/>
      <c r="I6" s="173"/>
      <c r="J6" s="86"/>
      <c r="K6" s="172" t="s">
        <v>1</v>
      </c>
      <c r="L6" s="173"/>
      <c r="M6" s="173"/>
    </row>
    <row r="7" spans="1:13" ht="16.5" customHeight="1" x14ac:dyDescent="0.2">
      <c r="E7" s="87"/>
      <c r="F7" s="88"/>
      <c r="G7" s="170" t="s">
        <v>2</v>
      </c>
      <c r="H7" s="171"/>
      <c r="I7" s="171"/>
      <c r="J7" s="89"/>
      <c r="K7" s="170" t="s">
        <v>2</v>
      </c>
      <c r="L7" s="171"/>
      <c r="M7" s="171"/>
    </row>
    <row r="8" spans="1:13" ht="16.5" customHeight="1" x14ac:dyDescent="0.2">
      <c r="E8" s="87"/>
      <c r="F8" s="88"/>
      <c r="G8" s="89" t="s">
        <v>3</v>
      </c>
      <c r="H8" s="89"/>
      <c r="I8" s="89" t="s">
        <v>4</v>
      </c>
      <c r="J8" s="89"/>
      <c r="K8" s="89" t="s">
        <v>3</v>
      </c>
      <c r="L8" s="89"/>
      <c r="M8" s="89" t="s">
        <v>4</v>
      </c>
    </row>
    <row r="9" spans="1:13" ht="16.5" customHeight="1" x14ac:dyDescent="0.2">
      <c r="E9" s="87"/>
      <c r="F9" s="88"/>
      <c r="G9" s="12" t="s">
        <v>196</v>
      </c>
      <c r="H9" s="89"/>
      <c r="I9" s="89" t="s">
        <v>5</v>
      </c>
      <c r="J9" s="89"/>
      <c r="K9" s="12" t="s">
        <v>196</v>
      </c>
      <c r="L9" s="89"/>
      <c r="M9" s="89" t="s">
        <v>5</v>
      </c>
    </row>
    <row r="10" spans="1:13" ht="16.5" customHeight="1" x14ac:dyDescent="0.2">
      <c r="E10" s="91"/>
      <c r="F10" s="91"/>
      <c r="G10" s="90" t="s">
        <v>195</v>
      </c>
      <c r="H10" s="160"/>
      <c r="I10" s="90" t="s">
        <v>178</v>
      </c>
      <c r="J10" s="160"/>
      <c r="K10" s="90" t="s">
        <v>195</v>
      </c>
      <c r="L10" s="160"/>
      <c r="M10" s="90" t="s">
        <v>178</v>
      </c>
    </row>
    <row r="11" spans="1:13" ht="16.5" customHeight="1" x14ac:dyDescent="0.2">
      <c r="A11" s="92"/>
      <c r="B11" s="92"/>
      <c r="C11" s="92"/>
      <c r="D11" s="92"/>
      <c r="E11" s="93" t="s">
        <v>6</v>
      </c>
      <c r="F11" s="94"/>
      <c r="G11" s="95" t="s">
        <v>7</v>
      </c>
      <c r="H11" s="160"/>
      <c r="I11" s="95" t="s">
        <v>7</v>
      </c>
      <c r="J11" s="96"/>
      <c r="K11" s="95" t="s">
        <v>7</v>
      </c>
      <c r="L11" s="160"/>
      <c r="M11" s="95" t="s">
        <v>7</v>
      </c>
    </row>
    <row r="12" spans="1:13" ht="16.5" customHeight="1" x14ac:dyDescent="0.2">
      <c r="A12" s="97" t="s">
        <v>8</v>
      </c>
      <c r="B12" s="97"/>
      <c r="C12" s="97"/>
      <c r="D12" s="97"/>
      <c r="E12" s="98"/>
      <c r="F12" s="99"/>
      <c r="G12" s="100"/>
      <c r="H12" s="99"/>
      <c r="K12" s="100"/>
    </row>
    <row r="13" spans="1:13" ht="16.5" customHeight="1" x14ac:dyDescent="0.2">
      <c r="D13" s="97"/>
      <c r="E13" s="98"/>
      <c r="F13" s="99"/>
      <c r="G13" s="101"/>
      <c r="H13" s="99"/>
      <c r="I13" s="102"/>
      <c r="K13" s="101"/>
      <c r="M13" s="102"/>
    </row>
    <row r="14" spans="1:13" ht="16.5" customHeight="1" x14ac:dyDescent="0.2">
      <c r="A14" s="81" t="s">
        <v>9</v>
      </c>
      <c r="D14" s="98"/>
      <c r="E14" s="99"/>
      <c r="F14" s="99"/>
      <c r="G14" s="100"/>
      <c r="H14" s="99"/>
      <c r="K14" s="100"/>
    </row>
    <row r="15" spans="1:13" ht="16.5" customHeight="1" x14ac:dyDescent="0.2">
      <c r="D15" s="97"/>
      <c r="E15" s="98"/>
      <c r="F15" s="99"/>
      <c r="G15" s="101"/>
      <c r="H15" s="99"/>
      <c r="I15" s="102"/>
      <c r="K15" s="101"/>
      <c r="M15" s="102"/>
    </row>
    <row r="16" spans="1:13" ht="16.5" customHeight="1" x14ac:dyDescent="0.2">
      <c r="A16" s="82" t="s">
        <v>10</v>
      </c>
      <c r="D16" s="98"/>
      <c r="E16" s="103"/>
      <c r="F16" s="103"/>
      <c r="G16" s="104">
        <v>1171664013</v>
      </c>
      <c r="H16" s="105"/>
      <c r="I16" s="105">
        <v>1295368942</v>
      </c>
      <c r="J16" s="105"/>
      <c r="K16" s="104">
        <v>636455543</v>
      </c>
      <c r="L16" s="105"/>
      <c r="M16" s="105">
        <v>970364326</v>
      </c>
    </row>
    <row r="17" spans="1:13" ht="16.5" customHeight="1" x14ac:dyDescent="0.2">
      <c r="A17" s="82" t="s">
        <v>205</v>
      </c>
      <c r="D17" s="98"/>
      <c r="E17" s="103"/>
      <c r="F17" s="103"/>
      <c r="G17" s="104">
        <v>569940980</v>
      </c>
      <c r="H17" s="105"/>
      <c r="I17" s="105">
        <v>499919992</v>
      </c>
      <c r="J17" s="105"/>
      <c r="K17" s="104">
        <v>713722422</v>
      </c>
      <c r="L17" s="105"/>
      <c r="M17" s="105">
        <v>575764423</v>
      </c>
    </row>
    <row r="18" spans="1:13" ht="16.5" customHeight="1" x14ac:dyDescent="0.2">
      <c r="A18" s="82" t="s">
        <v>11</v>
      </c>
      <c r="D18" s="98"/>
      <c r="E18" s="106" t="s">
        <v>212</v>
      </c>
      <c r="F18" s="103"/>
      <c r="G18" s="104">
        <v>13264528</v>
      </c>
      <c r="H18" s="105"/>
      <c r="I18" s="105">
        <v>12666537</v>
      </c>
      <c r="J18" s="105"/>
      <c r="K18" s="104">
        <v>495000000</v>
      </c>
      <c r="L18" s="105"/>
      <c r="M18" s="105">
        <v>535000000</v>
      </c>
    </row>
    <row r="19" spans="1:13" ht="16.5" customHeight="1" x14ac:dyDescent="0.2">
      <c r="A19" s="82" t="s">
        <v>12</v>
      </c>
      <c r="D19" s="98"/>
      <c r="E19" s="106">
        <v>6</v>
      </c>
      <c r="F19" s="103"/>
      <c r="G19" s="104">
        <v>13796221</v>
      </c>
      <c r="H19" s="105"/>
      <c r="I19" s="105">
        <v>8696918</v>
      </c>
      <c r="J19" s="105"/>
      <c r="K19" s="104">
        <v>0</v>
      </c>
      <c r="L19" s="105"/>
      <c r="M19" s="105">
        <v>0</v>
      </c>
    </row>
    <row r="20" spans="1:13" ht="16.5" customHeight="1" x14ac:dyDescent="0.2">
      <c r="A20" s="82" t="s">
        <v>13</v>
      </c>
      <c r="D20" s="98"/>
      <c r="E20" s="103"/>
      <c r="F20" s="103"/>
      <c r="G20" s="107">
        <v>211361612</v>
      </c>
      <c r="H20" s="105"/>
      <c r="I20" s="108">
        <v>223237626</v>
      </c>
      <c r="J20" s="105"/>
      <c r="K20" s="107">
        <v>17069806</v>
      </c>
      <c r="L20" s="105"/>
      <c r="M20" s="109">
        <v>35993011</v>
      </c>
    </row>
    <row r="21" spans="1:13" ht="16.5" customHeight="1" x14ac:dyDescent="0.2">
      <c r="D21" s="97"/>
      <c r="E21" s="98"/>
      <c r="F21" s="99"/>
      <c r="G21" s="101"/>
      <c r="H21" s="99"/>
      <c r="I21" s="102"/>
      <c r="J21" s="99"/>
      <c r="K21" s="101"/>
      <c r="M21" s="102"/>
    </row>
    <row r="22" spans="1:13" ht="16.5" customHeight="1" x14ac:dyDescent="0.2">
      <c r="A22" s="97" t="s">
        <v>14</v>
      </c>
      <c r="D22" s="98"/>
      <c r="E22" s="103"/>
      <c r="F22" s="99"/>
      <c r="G22" s="110">
        <f>SUM(G16:G21)</f>
        <v>1980027354</v>
      </c>
      <c r="H22" s="99"/>
      <c r="I22" s="111">
        <f>SUM(I16:I21)</f>
        <v>2039890015</v>
      </c>
      <c r="J22" s="99"/>
      <c r="K22" s="110">
        <f>SUM(K16:K21)</f>
        <v>1862247771</v>
      </c>
      <c r="L22" s="99"/>
      <c r="M22" s="111">
        <f>SUM(M16:M21)</f>
        <v>2117121760</v>
      </c>
    </row>
    <row r="23" spans="1:13" ht="16.5" customHeight="1" x14ac:dyDescent="0.2">
      <c r="A23" s="98"/>
      <c r="B23" s="98"/>
      <c r="C23" s="98"/>
      <c r="D23" s="98"/>
      <c r="E23" s="103"/>
      <c r="F23" s="99"/>
      <c r="G23" s="112"/>
      <c r="H23" s="113"/>
      <c r="I23" s="114"/>
      <c r="J23" s="113"/>
      <c r="K23" s="112"/>
      <c r="L23" s="113"/>
      <c r="M23" s="114"/>
    </row>
    <row r="24" spans="1:13" ht="16.5" customHeight="1" x14ac:dyDescent="0.2">
      <c r="A24" s="97" t="s">
        <v>15</v>
      </c>
      <c r="B24" s="97"/>
      <c r="C24" s="97"/>
      <c r="D24" s="98"/>
      <c r="E24" s="103"/>
      <c r="F24" s="99"/>
      <c r="G24" s="100"/>
      <c r="H24" s="99"/>
      <c r="J24" s="99"/>
      <c r="K24" s="100"/>
      <c r="L24" s="99"/>
    </row>
    <row r="25" spans="1:13" ht="16.5" customHeight="1" x14ac:dyDescent="0.2">
      <c r="D25" s="97"/>
      <c r="E25" s="98"/>
      <c r="F25" s="99"/>
      <c r="G25" s="101"/>
      <c r="H25" s="99"/>
      <c r="I25" s="102"/>
      <c r="J25" s="99"/>
      <c r="K25" s="101"/>
      <c r="M25" s="102"/>
    </row>
    <row r="26" spans="1:13" ht="16.5" customHeight="1" x14ac:dyDescent="0.2">
      <c r="A26" s="82" t="s">
        <v>179</v>
      </c>
      <c r="D26" s="98"/>
      <c r="E26" s="103"/>
      <c r="F26" s="103"/>
      <c r="G26" s="115"/>
      <c r="H26" s="116"/>
      <c r="I26" s="116"/>
      <c r="J26" s="116"/>
      <c r="K26" s="115"/>
      <c r="L26" s="116"/>
      <c r="M26" s="116"/>
    </row>
    <row r="27" spans="1:13" ht="16.5" customHeight="1" x14ac:dyDescent="0.2">
      <c r="B27" s="82" t="s">
        <v>16</v>
      </c>
      <c r="D27" s="98"/>
      <c r="E27" s="103">
        <v>6</v>
      </c>
      <c r="F27" s="103"/>
      <c r="G27" s="115">
        <v>199553063</v>
      </c>
      <c r="H27" s="116"/>
      <c r="I27" s="116">
        <v>238766332</v>
      </c>
      <c r="J27" s="116"/>
      <c r="K27" s="115">
        <v>0</v>
      </c>
      <c r="L27" s="116"/>
      <c r="M27" s="116">
        <v>0</v>
      </c>
    </row>
    <row r="28" spans="1:13" ht="16.5" customHeight="1" x14ac:dyDescent="0.2">
      <c r="A28" s="82" t="s">
        <v>17</v>
      </c>
      <c r="D28" s="98"/>
      <c r="E28" s="106" t="s">
        <v>212</v>
      </c>
      <c r="F28" s="103"/>
      <c r="G28" s="115">
        <v>221015372</v>
      </c>
      <c r="H28" s="116"/>
      <c r="I28" s="116">
        <v>218602052</v>
      </c>
      <c r="J28" s="116"/>
      <c r="K28" s="115">
        <v>7100450520</v>
      </c>
      <c r="L28" s="116"/>
      <c r="M28" s="116">
        <v>6785450520</v>
      </c>
    </row>
    <row r="29" spans="1:13" ht="16.5" customHeight="1" x14ac:dyDescent="0.2">
      <c r="A29" s="98" t="s">
        <v>18</v>
      </c>
      <c r="B29" s="98"/>
      <c r="C29" s="98"/>
      <c r="D29" s="98"/>
      <c r="E29" s="103">
        <v>8</v>
      </c>
      <c r="F29" s="103"/>
      <c r="G29" s="104">
        <v>14182855341</v>
      </c>
      <c r="H29" s="116"/>
      <c r="I29" s="105">
        <v>13946879907</v>
      </c>
      <c r="J29" s="116"/>
      <c r="K29" s="104">
        <v>0</v>
      </c>
      <c r="L29" s="116"/>
      <c r="M29" s="116">
        <v>0</v>
      </c>
    </row>
    <row r="30" spans="1:13" ht="16.5" customHeight="1" x14ac:dyDescent="0.2">
      <c r="A30" s="98" t="s">
        <v>19</v>
      </c>
      <c r="B30" s="98"/>
      <c r="C30" s="98"/>
      <c r="D30" s="98"/>
      <c r="E30" s="103"/>
      <c r="F30" s="103"/>
      <c r="G30" s="104">
        <v>0</v>
      </c>
      <c r="H30" s="116"/>
      <c r="I30" s="105">
        <v>0</v>
      </c>
      <c r="J30" s="116"/>
      <c r="K30" s="104">
        <v>9524499944</v>
      </c>
      <c r="L30" s="116"/>
      <c r="M30" s="116">
        <v>9524499944</v>
      </c>
    </row>
    <row r="31" spans="1:13" ht="16.5" customHeight="1" x14ac:dyDescent="0.2">
      <c r="A31" s="98" t="s">
        <v>20</v>
      </c>
      <c r="B31" s="98"/>
      <c r="C31" s="98"/>
      <c r="D31" s="98"/>
      <c r="E31" s="103">
        <v>9</v>
      </c>
      <c r="F31" s="103"/>
      <c r="G31" s="104">
        <v>1008445558</v>
      </c>
      <c r="H31" s="116"/>
      <c r="I31" s="105">
        <v>1014073702</v>
      </c>
      <c r="J31" s="116"/>
      <c r="K31" s="104">
        <v>158900000</v>
      </c>
      <c r="L31" s="116"/>
      <c r="M31" s="116">
        <v>158900000</v>
      </c>
    </row>
    <row r="32" spans="1:13" ht="16.5" customHeight="1" x14ac:dyDescent="0.2">
      <c r="A32" s="82" t="s">
        <v>21</v>
      </c>
      <c r="B32" s="98"/>
      <c r="C32" s="98"/>
      <c r="D32" s="98"/>
      <c r="E32" s="103"/>
      <c r="F32" s="103"/>
      <c r="G32" s="104">
        <v>20610846</v>
      </c>
      <c r="H32" s="105"/>
      <c r="I32" s="105">
        <v>20740238</v>
      </c>
      <c r="J32" s="105"/>
      <c r="K32" s="104">
        <v>0</v>
      </c>
      <c r="L32" s="105"/>
      <c r="M32" s="116">
        <v>0</v>
      </c>
    </row>
    <row r="33" spans="1:13" ht="16.5" customHeight="1" x14ac:dyDescent="0.2">
      <c r="A33" s="175" t="s">
        <v>22</v>
      </c>
      <c r="B33" s="175"/>
      <c r="C33" s="175"/>
      <c r="D33" s="175"/>
      <c r="E33" s="103">
        <v>10</v>
      </c>
      <c r="F33" s="103"/>
      <c r="G33" s="104">
        <v>7932369091</v>
      </c>
      <c r="H33" s="105"/>
      <c r="I33" s="105">
        <v>7667651268</v>
      </c>
      <c r="J33" s="105"/>
      <c r="K33" s="104">
        <v>3508341034</v>
      </c>
      <c r="L33" s="105"/>
      <c r="M33" s="116">
        <v>3478630444</v>
      </c>
    </row>
    <row r="34" spans="1:13" ht="16.5" customHeight="1" x14ac:dyDescent="0.2">
      <c r="A34" s="162" t="s">
        <v>23</v>
      </c>
      <c r="B34" s="162"/>
      <c r="C34" s="162"/>
      <c r="D34" s="162"/>
      <c r="E34" s="103"/>
      <c r="F34" s="103"/>
      <c r="G34" s="104">
        <v>1857456842</v>
      </c>
      <c r="H34" s="105"/>
      <c r="I34" s="105">
        <v>1868990523</v>
      </c>
      <c r="J34" s="105"/>
      <c r="K34" s="104">
        <v>1807628171</v>
      </c>
      <c r="L34" s="105"/>
      <c r="M34" s="116">
        <v>1819218374</v>
      </c>
    </row>
    <row r="35" spans="1:13" ht="16.5" customHeight="1" x14ac:dyDescent="0.2">
      <c r="A35" s="162" t="s">
        <v>24</v>
      </c>
      <c r="B35" s="162"/>
      <c r="C35" s="162"/>
      <c r="D35" s="162"/>
      <c r="E35" s="103"/>
      <c r="F35" s="103"/>
      <c r="G35" s="104">
        <v>2772877526</v>
      </c>
      <c r="H35" s="105"/>
      <c r="I35" s="105">
        <v>2772877526</v>
      </c>
      <c r="J35" s="105"/>
      <c r="K35" s="104">
        <v>597693413</v>
      </c>
      <c r="L35" s="105"/>
      <c r="M35" s="116">
        <v>597693413</v>
      </c>
    </row>
    <row r="36" spans="1:13" ht="16.5" customHeight="1" x14ac:dyDescent="0.2">
      <c r="A36" s="98" t="s">
        <v>180</v>
      </c>
      <c r="B36" s="98"/>
      <c r="C36" s="98"/>
      <c r="D36" s="98"/>
      <c r="E36" s="103"/>
      <c r="F36" s="103"/>
      <c r="G36" s="104">
        <v>3210603</v>
      </c>
      <c r="H36" s="105"/>
      <c r="I36" s="105">
        <v>3168036</v>
      </c>
      <c r="J36" s="105"/>
      <c r="K36" s="104">
        <v>0</v>
      </c>
      <c r="L36" s="105"/>
      <c r="M36" s="116">
        <v>0</v>
      </c>
    </row>
    <row r="37" spans="1:13" ht="16.5" customHeight="1" x14ac:dyDescent="0.2">
      <c r="A37" s="98" t="s">
        <v>25</v>
      </c>
      <c r="B37" s="98"/>
      <c r="C37" s="98"/>
      <c r="D37" s="98"/>
      <c r="E37" s="103"/>
      <c r="F37" s="103"/>
      <c r="G37" s="107">
        <v>26266437</v>
      </c>
      <c r="H37" s="105"/>
      <c r="I37" s="108">
        <v>25466056</v>
      </c>
      <c r="J37" s="105"/>
      <c r="K37" s="107">
        <v>377005801</v>
      </c>
      <c r="L37" s="105"/>
      <c r="M37" s="117">
        <v>353907413</v>
      </c>
    </row>
    <row r="38" spans="1:13" ht="16.5" customHeight="1" x14ac:dyDescent="0.2">
      <c r="D38" s="97"/>
      <c r="E38" s="98"/>
      <c r="F38" s="99"/>
      <c r="G38" s="101"/>
      <c r="H38" s="99"/>
      <c r="I38" s="102"/>
      <c r="K38" s="101"/>
      <c r="M38" s="102"/>
    </row>
    <row r="39" spans="1:13" ht="16.5" customHeight="1" x14ac:dyDescent="0.2">
      <c r="A39" s="97" t="s">
        <v>26</v>
      </c>
      <c r="B39" s="97"/>
      <c r="C39" s="97"/>
      <c r="D39" s="98"/>
      <c r="E39" s="103"/>
      <c r="F39" s="99"/>
      <c r="G39" s="110">
        <f>SUM(G26:G38)</f>
        <v>28224660679</v>
      </c>
      <c r="H39" s="99"/>
      <c r="I39" s="111">
        <f>SUM(I26:I38)</f>
        <v>27777215640</v>
      </c>
      <c r="J39" s="99"/>
      <c r="K39" s="110">
        <f>SUM(K26:K38)</f>
        <v>23074518883</v>
      </c>
      <c r="M39" s="111">
        <f>SUM(M26:M38)</f>
        <v>22718300108</v>
      </c>
    </row>
    <row r="40" spans="1:13" ht="16.5" customHeight="1" x14ac:dyDescent="0.2">
      <c r="D40" s="97"/>
      <c r="E40" s="98"/>
      <c r="F40" s="99"/>
      <c r="G40" s="101"/>
      <c r="H40" s="99"/>
      <c r="I40" s="102"/>
      <c r="K40" s="101"/>
      <c r="M40" s="102"/>
    </row>
    <row r="41" spans="1:13" ht="16.5" customHeight="1" thickBot="1" x14ac:dyDescent="0.25">
      <c r="A41" s="97" t="s">
        <v>27</v>
      </c>
      <c r="B41" s="97"/>
      <c r="C41" s="97"/>
      <c r="D41" s="98"/>
      <c r="E41" s="103"/>
      <c r="F41" s="99"/>
      <c r="G41" s="118">
        <f>+G22+G39</f>
        <v>30204688033</v>
      </c>
      <c r="H41" s="99"/>
      <c r="I41" s="119">
        <f>+I22+I39</f>
        <v>29817105655</v>
      </c>
      <c r="J41" s="99"/>
      <c r="K41" s="118">
        <f>+K22+K39</f>
        <v>24936766654</v>
      </c>
      <c r="M41" s="119">
        <f>+M22+M39</f>
        <v>24835421868</v>
      </c>
    </row>
    <row r="42" spans="1:13" ht="16.5" customHeight="1" thickTop="1" x14ac:dyDescent="0.2">
      <c r="A42" s="97"/>
      <c r="B42" s="97"/>
      <c r="C42" s="97"/>
      <c r="D42" s="98"/>
      <c r="E42" s="103"/>
      <c r="F42" s="99"/>
      <c r="H42" s="99"/>
      <c r="J42" s="99"/>
    </row>
    <row r="43" spans="1:13" ht="10.5" customHeight="1" x14ac:dyDescent="0.2">
      <c r="A43" s="97"/>
      <c r="B43" s="97"/>
      <c r="C43" s="97"/>
      <c r="D43" s="98"/>
      <c r="E43" s="103"/>
      <c r="F43" s="99"/>
      <c r="H43" s="99"/>
      <c r="J43" s="99"/>
    </row>
    <row r="44" spans="1:13" ht="8.25" customHeight="1" x14ac:dyDescent="0.2">
      <c r="A44" s="97"/>
      <c r="B44" s="97"/>
      <c r="C44" s="97"/>
      <c r="D44" s="98"/>
      <c r="E44" s="103"/>
      <c r="F44" s="99"/>
      <c r="H44" s="99"/>
      <c r="J44" s="99"/>
    </row>
    <row r="45" spans="1:13" ht="16.5" customHeight="1" x14ac:dyDescent="0.2">
      <c r="A45" s="97"/>
      <c r="B45" s="97"/>
      <c r="C45" s="97"/>
      <c r="D45" s="98"/>
      <c r="E45" s="103"/>
      <c r="F45" s="99"/>
      <c r="H45" s="99"/>
      <c r="J45" s="99"/>
    </row>
    <row r="46" spans="1:13" ht="16.5" customHeight="1" x14ac:dyDescent="0.2">
      <c r="G46" s="82"/>
      <c r="I46" s="82"/>
      <c r="J46" s="82"/>
      <c r="K46" s="82"/>
      <c r="L46" s="82"/>
      <c r="M46" s="82"/>
    </row>
    <row r="47" spans="1:13" ht="16.5" customHeight="1" x14ac:dyDescent="0.2">
      <c r="A47" s="174" t="s">
        <v>181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ht="16.5" customHeight="1" x14ac:dyDescent="0.2">
      <c r="A48" s="120"/>
      <c r="B48" s="97"/>
      <c r="C48" s="97"/>
      <c r="D48" s="98"/>
      <c r="E48" s="103"/>
      <c r="F48" s="99"/>
      <c r="H48" s="99"/>
      <c r="J48" s="99"/>
    </row>
    <row r="49" spans="1:13" ht="22.35" customHeight="1" x14ac:dyDescent="0.2">
      <c r="A49" s="121" t="s">
        <v>28</v>
      </c>
      <c r="B49" s="122"/>
      <c r="C49" s="122"/>
      <c r="D49" s="122"/>
      <c r="E49" s="122"/>
      <c r="F49" s="123"/>
      <c r="G49" s="111"/>
      <c r="H49" s="123"/>
      <c r="I49" s="111"/>
      <c r="J49" s="111"/>
      <c r="K49" s="111"/>
      <c r="L49" s="111"/>
      <c r="M49" s="111"/>
    </row>
    <row r="50" spans="1:13" ht="16.5" customHeight="1" x14ac:dyDescent="0.2">
      <c r="A50" s="81" t="s">
        <v>61</v>
      </c>
      <c r="B50" s="81"/>
      <c r="C50" s="81"/>
      <c r="D50" s="81"/>
    </row>
    <row r="51" spans="1:13" ht="16.5" customHeight="1" x14ac:dyDescent="0.2">
      <c r="A51" s="81" t="s">
        <v>177</v>
      </c>
      <c r="B51" s="81"/>
      <c r="C51" s="81"/>
      <c r="D51" s="81"/>
    </row>
    <row r="52" spans="1:13" ht="16.5" customHeight="1" x14ac:dyDescent="0.2">
      <c r="A52" s="124" t="str">
        <f>A3</f>
        <v>As at 31 March 2024</v>
      </c>
      <c r="B52" s="124"/>
      <c r="C52" s="124"/>
      <c r="D52" s="124"/>
      <c r="E52" s="125"/>
      <c r="F52" s="125"/>
      <c r="G52" s="111"/>
      <c r="H52" s="125"/>
      <c r="I52" s="111"/>
      <c r="J52" s="111"/>
      <c r="K52" s="111"/>
      <c r="L52" s="111"/>
      <c r="M52" s="111"/>
    </row>
    <row r="54" spans="1:13" ht="16.5" customHeight="1" x14ac:dyDescent="0.2">
      <c r="A54" s="126"/>
      <c r="B54" s="98"/>
      <c r="C54" s="98"/>
      <c r="D54" s="98"/>
      <c r="E54" s="103"/>
      <c r="F54" s="103"/>
      <c r="G54" s="105"/>
      <c r="H54" s="105"/>
      <c r="I54" s="105"/>
      <c r="J54" s="105"/>
      <c r="K54" s="105"/>
      <c r="L54" s="105"/>
      <c r="M54" s="105"/>
    </row>
    <row r="55" spans="1:13" ht="16.5" customHeight="1" x14ac:dyDescent="0.2">
      <c r="E55" s="85"/>
      <c r="F55" s="85"/>
      <c r="G55" s="172" t="s">
        <v>0</v>
      </c>
      <c r="H55" s="173"/>
      <c r="I55" s="173"/>
      <c r="J55" s="86"/>
      <c r="K55" s="172" t="s">
        <v>1</v>
      </c>
      <c r="L55" s="173"/>
      <c r="M55" s="173"/>
    </row>
    <row r="56" spans="1:13" ht="16.5" customHeight="1" x14ac:dyDescent="0.2">
      <c r="E56" s="87"/>
      <c r="F56" s="88"/>
      <c r="G56" s="170" t="s">
        <v>2</v>
      </c>
      <c r="H56" s="171"/>
      <c r="I56" s="171"/>
      <c r="J56" s="89"/>
      <c r="K56" s="170" t="s">
        <v>2</v>
      </c>
      <c r="L56" s="171"/>
      <c r="M56" s="171"/>
    </row>
    <row r="57" spans="1:13" ht="16.5" customHeight="1" x14ac:dyDescent="0.2">
      <c r="E57" s="87"/>
      <c r="F57" s="88"/>
      <c r="G57" s="89" t="s">
        <v>3</v>
      </c>
      <c r="H57" s="89"/>
      <c r="I57" s="89" t="s">
        <v>4</v>
      </c>
      <c r="J57" s="89"/>
      <c r="K57" s="89" t="s">
        <v>3</v>
      </c>
      <c r="L57" s="89"/>
      <c r="M57" s="89" t="s">
        <v>4</v>
      </c>
    </row>
    <row r="58" spans="1:13" ht="16.5" customHeight="1" x14ac:dyDescent="0.2">
      <c r="E58" s="87"/>
      <c r="F58" s="88"/>
      <c r="G58" s="12" t="s">
        <v>196</v>
      </c>
      <c r="H58" s="89"/>
      <c r="I58" s="89" t="s">
        <v>5</v>
      </c>
      <c r="J58" s="89"/>
      <c r="K58" s="12" t="s">
        <v>196</v>
      </c>
      <c r="L58" s="89"/>
      <c r="M58" s="89" t="s">
        <v>5</v>
      </c>
    </row>
    <row r="59" spans="1:13" ht="16.5" customHeight="1" x14ac:dyDescent="0.2">
      <c r="E59" s="91"/>
      <c r="F59" s="91"/>
      <c r="G59" s="90" t="s">
        <v>195</v>
      </c>
      <c r="H59" s="160"/>
      <c r="I59" s="90" t="s">
        <v>178</v>
      </c>
      <c r="J59" s="160"/>
      <c r="K59" s="90" t="s">
        <v>195</v>
      </c>
      <c r="L59" s="160"/>
      <c r="M59" s="90" t="s">
        <v>178</v>
      </c>
    </row>
    <row r="60" spans="1:13" ht="16.5" customHeight="1" x14ac:dyDescent="0.2">
      <c r="A60" s="92"/>
      <c r="B60" s="92"/>
      <c r="C60" s="92"/>
      <c r="D60" s="92"/>
      <c r="E60" s="93" t="s">
        <v>6</v>
      </c>
      <c r="F60" s="94"/>
      <c r="G60" s="95" t="s">
        <v>7</v>
      </c>
      <c r="H60" s="160"/>
      <c r="I60" s="95" t="s">
        <v>7</v>
      </c>
      <c r="J60" s="96"/>
      <c r="K60" s="95" t="s">
        <v>7</v>
      </c>
      <c r="L60" s="160"/>
      <c r="M60" s="95" t="s">
        <v>7</v>
      </c>
    </row>
    <row r="61" spans="1:13" ht="16.5" customHeight="1" x14ac:dyDescent="0.2">
      <c r="A61" s="97"/>
      <c r="B61" s="97"/>
      <c r="C61" s="97"/>
      <c r="D61" s="98"/>
      <c r="E61" s="99"/>
      <c r="F61" s="99"/>
      <c r="G61" s="100"/>
      <c r="H61" s="99"/>
      <c r="J61" s="99"/>
      <c r="K61" s="100"/>
    </row>
    <row r="62" spans="1:13" ht="16.5" customHeight="1" x14ac:dyDescent="0.2">
      <c r="A62" s="97" t="s">
        <v>29</v>
      </c>
      <c r="B62" s="97"/>
      <c r="C62" s="97"/>
      <c r="D62" s="97"/>
      <c r="E62" s="127"/>
      <c r="F62" s="127"/>
      <c r="G62" s="128"/>
      <c r="H62" s="127"/>
      <c r="I62" s="129"/>
      <c r="J62" s="129"/>
      <c r="K62" s="128"/>
      <c r="L62" s="129"/>
      <c r="M62" s="129"/>
    </row>
    <row r="63" spans="1:13" ht="16.5" customHeight="1" x14ac:dyDescent="0.2">
      <c r="D63" s="97"/>
      <c r="E63" s="98"/>
      <c r="F63" s="99"/>
      <c r="G63" s="101"/>
      <c r="H63" s="99"/>
      <c r="I63" s="102"/>
      <c r="K63" s="101"/>
      <c r="M63" s="102"/>
    </row>
    <row r="64" spans="1:13" ht="16.5" customHeight="1" x14ac:dyDescent="0.2">
      <c r="A64" s="97" t="s">
        <v>30</v>
      </c>
      <c r="B64" s="97"/>
      <c r="C64" s="97"/>
      <c r="D64" s="97"/>
      <c r="E64" s="127"/>
      <c r="F64" s="127"/>
      <c r="G64" s="128"/>
      <c r="H64" s="127"/>
      <c r="I64" s="129"/>
      <c r="J64" s="129"/>
      <c r="K64" s="128"/>
      <c r="L64" s="129"/>
      <c r="M64" s="129"/>
    </row>
    <row r="65" spans="1:13" ht="16.5" customHeight="1" x14ac:dyDescent="0.2">
      <c r="D65" s="97"/>
      <c r="E65" s="98"/>
      <c r="F65" s="99"/>
      <c r="G65" s="101"/>
      <c r="H65" s="99"/>
      <c r="I65" s="102"/>
      <c r="K65" s="101"/>
      <c r="M65" s="102"/>
    </row>
    <row r="66" spans="1:13" ht="16.5" customHeight="1" x14ac:dyDescent="0.2">
      <c r="A66" s="82" t="s">
        <v>31</v>
      </c>
      <c r="B66" s="98"/>
      <c r="C66" s="98"/>
      <c r="D66" s="98"/>
      <c r="E66" s="103">
        <v>12</v>
      </c>
      <c r="F66" s="103"/>
      <c r="G66" s="104">
        <v>0</v>
      </c>
      <c r="H66" s="105"/>
      <c r="I66" s="105">
        <v>1649931616</v>
      </c>
      <c r="J66" s="105"/>
      <c r="K66" s="104">
        <v>0</v>
      </c>
      <c r="L66" s="105"/>
      <c r="M66" s="105">
        <v>1649931616</v>
      </c>
    </row>
    <row r="67" spans="1:13" ht="16.5" customHeight="1" x14ac:dyDescent="0.2">
      <c r="A67" s="98" t="s">
        <v>206</v>
      </c>
      <c r="B67" s="98"/>
      <c r="C67" s="98"/>
      <c r="D67" s="98"/>
      <c r="E67" s="103">
        <v>11</v>
      </c>
      <c r="F67" s="103"/>
      <c r="G67" s="104">
        <v>567069486</v>
      </c>
      <c r="H67" s="105"/>
      <c r="I67" s="105">
        <v>529251393</v>
      </c>
      <c r="J67" s="105"/>
      <c r="K67" s="104">
        <v>338659800</v>
      </c>
      <c r="L67" s="105"/>
      <c r="M67" s="105">
        <v>319068939</v>
      </c>
    </row>
    <row r="68" spans="1:13" ht="16.5" customHeight="1" x14ac:dyDescent="0.2">
      <c r="A68" s="126" t="s">
        <v>32</v>
      </c>
      <c r="B68" s="98"/>
      <c r="C68" s="98"/>
      <c r="D68" s="98"/>
      <c r="E68" s="103">
        <v>12</v>
      </c>
      <c r="F68" s="99"/>
      <c r="G68" s="100">
        <v>2049452937</v>
      </c>
      <c r="H68" s="83"/>
      <c r="I68" s="83">
        <v>2049173455</v>
      </c>
      <c r="K68" s="100">
        <v>2049452937</v>
      </c>
      <c r="M68" s="105">
        <v>2049173455</v>
      </c>
    </row>
    <row r="69" spans="1:13" ht="16.5" customHeight="1" x14ac:dyDescent="0.2">
      <c r="A69" s="98" t="s">
        <v>207</v>
      </c>
      <c r="B69" s="98"/>
      <c r="C69" s="98"/>
      <c r="D69" s="98"/>
      <c r="E69" s="103"/>
      <c r="F69" s="103"/>
      <c r="G69" s="104">
        <v>44423084</v>
      </c>
      <c r="H69" s="105"/>
      <c r="I69" s="105">
        <v>22254649</v>
      </c>
      <c r="J69" s="105"/>
      <c r="K69" s="104">
        <v>8790386</v>
      </c>
      <c r="L69" s="105"/>
      <c r="M69" s="105">
        <v>1026788</v>
      </c>
    </row>
    <row r="70" spans="1:13" ht="16.5" customHeight="1" x14ac:dyDescent="0.2">
      <c r="A70" s="98" t="s">
        <v>33</v>
      </c>
      <c r="B70" s="98"/>
      <c r="C70" s="98"/>
      <c r="D70" s="98"/>
      <c r="E70" s="103"/>
      <c r="F70" s="103"/>
      <c r="G70" s="104">
        <v>11908288</v>
      </c>
      <c r="H70" s="105"/>
      <c r="I70" s="105">
        <v>11054699</v>
      </c>
      <c r="J70" s="105"/>
      <c r="K70" s="104">
        <v>8592046</v>
      </c>
      <c r="L70" s="105"/>
      <c r="M70" s="105">
        <v>7909657</v>
      </c>
    </row>
    <row r="71" spans="1:13" ht="16.5" customHeight="1" x14ac:dyDescent="0.2">
      <c r="A71" s="98" t="s">
        <v>34</v>
      </c>
      <c r="B71" s="98"/>
      <c r="C71" s="98"/>
      <c r="D71" s="98"/>
      <c r="E71" s="103"/>
      <c r="F71" s="103"/>
      <c r="G71" s="104"/>
      <c r="H71" s="105"/>
      <c r="I71" s="105"/>
      <c r="J71" s="105"/>
      <c r="K71" s="104"/>
      <c r="L71" s="105"/>
      <c r="M71" s="105"/>
    </row>
    <row r="72" spans="1:13" ht="16.5" customHeight="1" x14ac:dyDescent="0.2">
      <c r="A72" s="98"/>
      <c r="B72" s="98" t="s">
        <v>35</v>
      </c>
      <c r="C72" s="98"/>
      <c r="D72" s="98"/>
      <c r="E72" s="103">
        <v>6</v>
      </c>
      <c r="F72" s="103"/>
      <c r="G72" s="104">
        <v>40238814</v>
      </c>
      <c r="H72" s="105"/>
      <c r="I72" s="105">
        <v>39613024</v>
      </c>
      <c r="J72" s="105"/>
      <c r="K72" s="104">
        <v>39613042</v>
      </c>
      <c r="L72" s="105"/>
      <c r="M72" s="105">
        <v>38998106</v>
      </c>
    </row>
    <row r="73" spans="1:13" ht="16.5" customHeight="1" x14ac:dyDescent="0.2">
      <c r="A73" s="98" t="s">
        <v>36</v>
      </c>
      <c r="B73" s="98"/>
      <c r="C73" s="98"/>
      <c r="D73" s="98"/>
      <c r="E73" s="103"/>
      <c r="F73" s="103"/>
      <c r="G73" s="107">
        <v>32427039</v>
      </c>
      <c r="H73" s="105"/>
      <c r="I73" s="108">
        <v>41512530</v>
      </c>
      <c r="J73" s="105"/>
      <c r="K73" s="107">
        <v>21851527</v>
      </c>
      <c r="L73" s="105"/>
      <c r="M73" s="108">
        <v>31665729</v>
      </c>
    </row>
    <row r="74" spans="1:13" ht="16.5" customHeight="1" x14ac:dyDescent="0.2">
      <c r="D74" s="97"/>
      <c r="E74" s="98"/>
      <c r="F74" s="99"/>
      <c r="G74" s="101"/>
      <c r="H74" s="99"/>
      <c r="I74" s="102"/>
      <c r="J74" s="99"/>
      <c r="K74" s="101"/>
      <c r="M74" s="102"/>
    </row>
    <row r="75" spans="1:13" ht="16.5" customHeight="1" x14ac:dyDescent="0.2">
      <c r="A75" s="97" t="s">
        <v>37</v>
      </c>
      <c r="B75" s="98"/>
      <c r="C75" s="98"/>
      <c r="D75" s="98"/>
      <c r="E75" s="103"/>
      <c r="F75" s="99"/>
      <c r="G75" s="110">
        <f>SUM(G66:G73)</f>
        <v>2745519648</v>
      </c>
      <c r="H75" s="99"/>
      <c r="I75" s="111">
        <f>SUM(I66:I73)</f>
        <v>4342791366</v>
      </c>
      <c r="J75" s="99"/>
      <c r="K75" s="110">
        <f>SUM(K66:K73)</f>
        <v>2466959738</v>
      </c>
      <c r="L75" s="99"/>
      <c r="M75" s="111">
        <f>SUM(M66:M73)</f>
        <v>4097774290</v>
      </c>
    </row>
    <row r="76" spans="1:13" ht="16.5" customHeight="1" x14ac:dyDescent="0.2">
      <c r="A76" s="98"/>
      <c r="B76" s="98"/>
      <c r="C76" s="98"/>
      <c r="D76" s="98"/>
      <c r="E76" s="103"/>
      <c r="F76" s="99"/>
      <c r="G76" s="100"/>
      <c r="H76" s="99"/>
      <c r="J76" s="99"/>
      <c r="K76" s="100"/>
      <c r="L76" s="99"/>
    </row>
    <row r="77" spans="1:13" ht="16.5" customHeight="1" x14ac:dyDescent="0.2">
      <c r="A77" s="97" t="s">
        <v>38</v>
      </c>
      <c r="B77" s="97"/>
      <c r="C77" s="97"/>
      <c r="D77" s="98"/>
      <c r="E77" s="103"/>
      <c r="F77" s="99"/>
      <c r="G77" s="100"/>
      <c r="H77" s="99"/>
      <c r="J77" s="99"/>
      <c r="K77" s="100"/>
      <c r="L77" s="99"/>
    </row>
    <row r="78" spans="1:13" ht="16.5" customHeight="1" x14ac:dyDescent="0.2">
      <c r="D78" s="97"/>
      <c r="E78" s="98"/>
      <c r="F78" s="99"/>
      <c r="G78" s="101"/>
      <c r="H78" s="99"/>
      <c r="I78" s="102"/>
      <c r="J78" s="99"/>
      <c r="K78" s="101"/>
      <c r="M78" s="102"/>
    </row>
    <row r="79" spans="1:13" ht="16.5" customHeight="1" x14ac:dyDescent="0.2">
      <c r="A79" s="82" t="s">
        <v>204</v>
      </c>
      <c r="D79" s="97"/>
      <c r="E79" s="103">
        <v>12</v>
      </c>
      <c r="F79" s="99"/>
      <c r="G79" s="101">
        <v>1998083064</v>
      </c>
      <c r="H79" s="99"/>
      <c r="I79" s="102">
        <v>398004960</v>
      </c>
      <c r="J79" s="99"/>
      <c r="K79" s="101">
        <v>1998083064</v>
      </c>
      <c r="M79" s="102">
        <v>398004960</v>
      </c>
    </row>
    <row r="80" spans="1:13" ht="16.5" customHeight="1" x14ac:dyDescent="0.2">
      <c r="A80" s="126" t="s">
        <v>39</v>
      </c>
      <c r="B80" s="98"/>
      <c r="C80" s="98"/>
      <c r="D80" s="98"/>
      <c r="E80" s="103">
        <v>12</v>
      </c>
      <c r="F80" s="99"/>
      <c r="G80" s="104">
        <v>10562099356</v>
      </c>
      <c r="H80" s="99"/>
      <c r="I80" s="105">
        <v>10561286856</v>
      </c>
      <c r="J80" s="99"/>
      <c r="K80" s="104">
        <v>10562099356</v>
      </c>
      <c r="L80" s="99"/>
      <c r="M80" s="105">
        <v>10561286856</v>
      </c>
    </row>
    <row r="81" spans="1:13" ht="16.5" customHeight="1" x14ac:dyDescent="0.2">
      <c r="A81" s="98" t="s">
        <v>40</v>
      </c>
      <c r="B81" s="98"/>
      <c r="C81" s="97"/>
      <c r="D81" s="98"/>
      <c r="E81" s="103"/>
      <c r="F81" s="99"/>
      <c r="G81" s="100">
        <v>441539886</v>
      </c>
      <c r="H81" s="99"/>
      <c r="I81" s="83">
        <v>436605980</v>
      </c>
      <c r="J81" s="99"/>
      <c r="K81" s="100">
        <v>302088449</v>
      </c>
      <c r="L81" s="99"/>
      <c r="M81" s="105">
        <v>295840146</v>
      </c>
    </row>
    <row r="82" spans="1:13" ht="16.5" customHeight="1" x14ac:dyDescent="0.2">
      <c r="A82" s="98" t="s">
        <v>41</v>
      </c>
      <c r="B82" s="98"/>
      <c r="C82" s="97"/>
      <c r="D82" s="98"/>
      <c r="F82" s="99"/>
      <c r="G82" s="100"/>
      <c r="H82" s="99"/>
      <c r="J82" s="99"/>
      <c r="K82" s="100"/>
      <c r="L82" s="99"/>
      <c r="M82" s="105"/>
    </row>
    <row r="83" spans="1:13" ht="16.5" customHeight="1" x14ac:dyDescent="0.2">
      <c r="B83" s="98" t="s">
        <v>42</v>
      </c>
      <c r="C83" s="97"/>
      <c r="D83" s="98"/>
      <c r="E83" s="103">
        <v>6</v>
      </c>
      <c r="F83" s="99"/>
      <c r="G83" s="100">
        <v>394937587</v>
      </c>
      <c r="H83" s="99"/>
      <c r="I83" s="83">
        <v>398217047</v>
      </c>
      <c r="J83" s="99"/>
      <c r="K83" s="100">
        <v>388540384</v>
      </c>
      <c r="L83" s="99"/>
      <c r="M83" s="105">
        <v>391582667</v>
      </c>
    </row>
    <row r="84" spans="1:13" ht="16.5" customHeight="1" x14ac:dyDescent="0.2">
      <c r="A84" s="82" t="s">
        <v>182</v>
      </c>
      <c r="B84" s="97"/>
      <c r="D84" s="98"/>
      <c r="E84" s="103"/>
      <c r="F84" s="103"/>
      <c r="G84" s="104">
        <v>44750510</v>
      </c>
      <c r="H84" s="105"/>
      <c r="I84" s="105">
        <v>54150580</v>
      </c>
      <c r="J84" s="105"/>
      <c r="K84" s="100">
        <v>24338619</v>
      </c>
      <c r="L84" s="105"/>
      <c r="M84" s="105">
        <v>26746853</v>
      </c>
    </row>
    <row r="85" spans="1:13" ht="16.5" customHeight="1" x14ac:dyDescent="0.2">
      <c r="A85" s="98" t="s">
        <v>43</v>
      </c>
      <c r="D85" s="98"/>
      <c r="E85" s="103"/>
      <c r="F85" s="103"/>
      <c r="G85" s="104">
        <v>22518790</v>
      </c>
      <c r="H85" s="105"/>
      <c r="I85" s="105">
        <v>24365821</v>
      </c>
      <c r="J85" s="105"/>
      <c r="K85" s="104">
        <v>22518790</v>
      </c>
      <c r="L85" s="105"/>
      <c r="M85" s="105">
        <v>24365821</v>
      </c>
    </row>
    <row r="86" spans="1:13" ht="16.5" customHeight="1" x14ac:dyDescent="0.2">
      <c r="A86" s="98" t="s">
        <v>44</v>
      </c>
      <c r="B86" s="97"/>
      <c r="C86" s="97"/>
      <c r="D86" s="98"/>
      <c r="E86" s="103"/>
      <c r="F86" s="103"/>
      <c r="G86" s="107">
        <v>39757030</v>
      </c>
      <c r="H86" s="99"/>
      <c r="I86" s="108">
        <v>34959923</v>
      </c>
      <c r="J86" s="99"/>
      <c r="K86" s="107">
        <v>37115849</v>
      </c>
      <c r="L86" s="99"/>
      <c r="M86" s="109">
        <v>33748742</v>
      </c>
    </row>
    <row r="87" spans="1:13" ht="16.5" customHeight="1" x14ac:dyDescent="0.2">
      <c r="D87" s="97"/>
      <c r="E87" s="98"/>
      <c r="F87" s="99"/>
      <c r="G87" s="101"/>
      <c r="H87" s="99"/>
      <c r="I87" s="102"/>
      <c r="K87" s="101"/>
      <c r="M87" s="102"/>
    </row>
    <row r="88" spans="1:13" ht="16.5" customHeight="1" x14ac:dyDescent="0.2">
      <c r="A88" s="97" t="s">
        <v>45</v>
      </c>
      <c r="B88" s="97"/>
      <c r="C88" s="97"/>
      <c r="D88" s="98"/>
      <c r="E88" s="103"/>
      <c r="F88" s="99"/>
      <c r="G88" s="110">
        <f>SUM(G79:G86)</f>
        <v>13503686223</v>
      </c>
      <c r="H88" s="99"/>
      <c r="I88" s="111">
        <f>SUM(I79:I86)</f>
        <v>11907591167</v>
      </c>
      <c r="J88" s="99"/>
      <c r="K88" s="110">
        <f>SUM(K79:K86)</f>
        <v>13334784511</v>
      </c>
      <c r="M88" s="111">
        <f>SUM(M79:M86)</f>
        <v>11731576045</v>
      </c>
    </row>
    <row r="89" spans="1:13" ht="16.5" customHeight="1" x14ac:dyDescent="0.2">
      <c r="D89" s="97"/>
      <c r="E89" s="98"/>
      <c r="F89" s="99"/>
      <c r="G89" s="101"/>
      <c r="H89" s="99"/>
      <c r="I89" s="102"/>
      <c r="K89" s="101"/>
      <c r="M89" s="102"/>
    </row>
    <row r="90" spans="1:13" ht="16.5" customHeight="1" x14ac:dyDescent="0.2">
      <c r="A90" s="97" t="s">
        <v>46</v>
      </c>
      <c r="B90" s="97"/>
      <c r="C90" s="97"/>
      <c r="D90" s="98"/>
      <c r="E90" s="99"/>
      <c r="F90" s="99"/>
      <c r="G90" s="110">
        <f>+G75+G88</f>
        <v>16249205871</v>
      </c>
      <c r="H90" s="99"/>
      <c r="I90" s="111">
        <f>+I75+I88</f>
        <v>16250382533</v>
      </c>
      <c r="J90" s="99"/>
      <c r="K90" s="110">
        <f>+K75+K88</f>
        <v>15801744249</v>
      </c>
      <c r="M90" s="111">
        <f>+M75+M88</f>
        <v>15829350335</v>
      </c>
    </row>
    <row r="91" spans="1:13" ht="16.5" customHeight="1" x14ac:dyDescent="0.2">
      <c r="A91" s="97"/>
      <c r="B91" s="97"/>
      <c r="C91" s="97"/>
      <c r="D91" s="98"/>
      <c r="E91" s="99"/>
      <c r="F91" s="99"/>
      <c r="H91" s="99"/>
      <c r="J91" s="99"/>
    </row>
    <row r="92" spans="1:13" ht="16.5" customHeight="1" x14ac:dyDescent="0.2">
      <c r="A92" s="97"/>
      <c r="B92" s="97"/>
      <c r="C92" s="97"/>
      <c r="D92" s="98"/>
      <c r="E92" s="99"/>
      <c r="F92" s="99"/>
      <c r="H92" s="99"/>
      <c r="J92" s="99"/>
    </row>
    <row r="93" spans="1:13" ht="16.5" customHeight="1" x14ac:dyDescent="0.2">
      <c r="A93" s="97"/>
      <c r="B93" s="97"/>
      <c r="C93" s="97"/>
      <c r="D93" s="98"/>
      <c r="E93" s="99"/>
      <c r="F93" s="99"/>
      <c r="H93" s="99"/>
      <c r="J93" s="99"/>
    </row>
    <row r="94" spans="1:13" ht="16.5" customHeight="1" x14ac:dyDescent="0.2">
      <c r="A94" s="97"/>
      <c r="B94" s="97"/>
      <c r="C94" s="97"/>
      <c r="D94" s="98"/>
      <c r="E94" s="99"/>
      <c r="F94" s="99"/>
      <c r="H94" s="99"/>
      <c r="J94" s="99"/>
    </row>
    <row r="95" spans="1:13" ht="18.75" customHeight="1" x14ac:dyDescent="0.2">
      <c r="A95" s="97"/>
      <c r="B95" s="97"/>
      <c r="C95" s="97"/>
      <c r="D95" s="98"/>
      <c r="E95" s="99"/>
      <c r="F95" s="99"/>
      <c r="H95" s="99"/>
      <c r="J95" s="99"/>
    </row>
    <row r="96" spans="1:13" ht="17.25" customHeight="1" x14ac:dyDescent="0.2">
      <c r="A96" s="97"/>
      <c r="B96" s="97"/>
      <c r="C96" s="97"/>
      <c r="D96" s="98"/>
      <c r="E96" s="99"/>
      <c r="F96" s="99"/>
      <c r="H96" s="99"/>
      <c r="J96" s="99"/>
    </row>
    <row r="97" spans="1:13" ht="22.35" customHeight="1" x14ac:dyDescent="0.2">
      <c r="A97" s="122" t="str">
        <f>+A49</f>
        <v>The condensed notes to the interim financial information are an integral part of these interim financial information.</v>
      </c>
      <c r="B97" s="122"/>
      <c r="C97" s="122"/>
      <c r="D97" s="122"/>
      <c r="E97" s="125"/>
      <c r="F97" s="123"/>
      <c r="G97" s="111"/>
      <c r="H97" s="123"/>
      <c r="I97" s="111"/>
      <c r="J97" s="111"/>
      <c r="K97" s="111"/>
      <c r="L97" s="111"/>
      <c r="M97" s="111"/>
    </row>
    <row r="98" spans="1:13" ht="16.5" customHeight="1" x14ac:dyDescent="0.2">
      <c r="A98" s="81" t="s">
        <v>61</v>
      </c>
      <c r="B98" s="81"/>
      <c r="C98" s="81"/>
      <c r="D98" s="81"/>
    </row>
    <row r="99" spans="1:13" ht="16.5" customHeight="1" x14ac:dyDescent="0.2">
      <c r="A99" s="81" t="s">
        <v>177</v>
      </c>
      <c r="B99" s="81"/>
      <c r="C99" s="81"/>
      <c r="D99" s="81"/>
    </row>
    <row r="100" spans="1:13" ht="16.5" customHeight="1" x14ac:dyDescent="0.2">
      <c r="A100" s="124" t="str">
        <f>A3</f>
        <v>As at 31 March 2024</v>
      </c>
      <c r="B100" s="124"/>
      <c r="C100" s="124"/>
      <c r="D100" s="124"/>
      <c r="E100" s="125"/>
      <c r="F100" s="125"/>
      <c r="G100" s="111"/>
      <c r="H100" s="125"/>
      <c r="I100" s="111"/>
      <c r="J100" s="111"/>
      <c r="K100" s="111"/>
      <c r="L100" s="111"/>
      <c r="M100" s="111"/>
    </row>
    <row r="103" spans="1:13" ht="16.5" customHeight="1" x14ac:dyDescent="0.2">
      <c r="E103" s="85"/>
      <c r="F103" s="85"/>
      <c r="G103" s="172" t="s">
        <v>0</v>
      </c>
      <c r="H103" s="173"/>
      <c r="I103" s="173"/>
      <c r="J103" s="86"/>
      <c r="K103" s="172" t="s">
        <v>1</v>
      </c>
      <c r="L103" s="173"/>
      <c r="M103" s="173"/>
    </row>
    <row r="104" spans="1:13" ht="16.5" customHeight="1" x14ac:dyDescent="0.2">
      <c r="E104" s="87"/>
      <c r="F104" s="88"/>
      <c r="G104" s="170" t="s">
        <v>2</v>
      </c>
      <c r="H104" s="171"/>
      <c r="I104" s="171"/>
      <c r="J104" s="89"/>
      <c r="K104" s="170" t="s">
        <v>2</v>
      </c>
      <c r="L104" s="171"/>
      <c r="M104" s="171"/>
    </row>
    <row r="105" spans="1:13" ht="16.5" customHeight="1" x14ac:dyDescent="0.2">
      <c r="E105" s="87"/>
      <c r="F105" s="88"/>
      <c r="G105" s="89" t="s">
        <v>3</v>
      </c>
      <c r="H105" s="89"/>
      <c r="I105" s="89" t="s">
        <v>4</v>
      </c>
      <c r="J105" s="89"/>
      <c r="K105" s="89" t="s">
        <v>3</v>
      </c>
      <c r="L105" s="89"/>
      <c r="M105" s="89" t="s">
        <v>4</v>
      </c>
    </row>
    <row r="106" spans="1:13" ht="16.5" customHeight="1" x14ac:dyDescent="0.2">
      <c r="E106" s="87"/>
      <c r="F106" s="88"/>
      <c r="G106" s="12" t="s">
        <v>196</v>
      </c>
      <c r="H106" s="89"/>
      <c r="I106" s="89" t="s">
        <v>5</v>
      </c>
      <c r="J106" s="89"/>
      <c r="K106" s="12" t="s">
        <v>196</v>
      </c>
      <c r="L106" s="89"/>
      <c r="M106" s="89" t="s">
        <v>5</v>
      </c>
    </row>
    <row r="107" spans="1:13" ht="16.5" customHeight="1" x14ac:dyDescent="0.2">
      <c r="E107" s="91"/>
      <c r="F107" s="91"/>
      <c r="G107" s="90" t="s">
        <v>195</v>
      </c>
      <c r="H107" s="160"/>
      <c r="I107" s="90" t="s">
        <v>178</v>
      </c>
      <c r="J107" s="160"/>
      <c r="K107" s="90" t="s">
        <v>195</v>
      </c>
      <c r="L107" s="160"/>
      <c r="M107" s="90" t="s">
        <v>178</v>
      </c>
    </row>
    <row r="108" spans="1:13" ht="16.5" customHeight="1" x14ac:dyDescent="0.2">
      <c r="A108" s="92"/>
      <c r="B108" s="92"/>
      <c r="C108" s="92"/>
      <c r="D108" s="92"/>
      <c r="E108" s="91"/>
      <c r="F108" s="94"/>
      <c r="G108" s="95" t="s">
        <v>7</v>
      </c>
      <c r="H108" s="160"/>
      <c r="I108" s="95" t="s">
        <v>7</v>
      </c>
      <c r="J108" s="96"/>
      <c r="K108" s="95" t="s">
        <v>7</v>
      </c>
      <c r="L108" s="160"/>
      <c r="M108" s="95" t="s">
        <v>7</v>
      </c>
    </row>
    <row r="109" spans="1:13" ht="16.5" customHeight="1" x14ac:dyDescent="0.2">
      <c r="A109" s="97"/>
      <c r="B109" s="97"/>
      <c r="C109" s="97"/>
      <c r="D109" s="98"/>
      <c r="E109" s="99"/>
      <c r="F109" s="99"/>
      <c r="G109" s="100"/>
      <c r="H109" s="99"/>
      <c r="J109" s="99"/>
      <c r="K109" s="100"/>
    </row>
    <row r="110" spans="1:13" ht="16.5" customHeight="1" x14ac:dyDescent="0.2">
      <c r="A110" s="97" t="s">
        <v>29</v>
      </c>
      <c r="B110" s="92"/>
      <c r="C110" s="92"/>
      <c r="D110" s="92"/>
      <c r="E110" s="130"/>
      <c r="F110" s="127"/>
      <c r="G110" s="128"/>
      <c r="H110" s="127"/>
      <c r="I110" s="129"/>
      <c r="J110" s="129"/>
      <c r="K110" s="128"/>
      <c r="L110" s="129"/>
      <c r="M110" s="129"/>
    </row>
    <row r="111" spans="1:13" ht="16.5" customHeight="1" x14ac:dyDescent="0.2">
      <c r="D111" s="97"/>
      <c r="E111" s="98"/>
      <c r="F111" s="99"/>
      <c r="G111" s="101"/>
      <c r="H111" s="99"/>
      <c r="I111" s="102"/>
      <c r="K111" s="101"/>
      <c r="M111" s="102"/>
    </row>
    <row r="112" spans="1:13" ht="16.5" customHeight="1" x14ac:dyDescent="0.2">
      <c r="A112" s="131" t="s">
        <v>47</v>
      </c>
      <c r="B112" s="97"/>
      <c r="C112" s="97"/>
      <c r="D112" s="98"/>
      <c r="E112" s="103"/>
      <c r="F112" s="99"/>
      <c r="G112" s="100"/>
      <c r="H112" s="99"/>
      <c r="K112" s="100"/>
    </row>
    <row r="113" spans="1:13" ht="16.5" customHeight="1" x14ac:dyDescent="0.2">
      <c r="D113" s="97"/>
      <c r="E113" s="98"/>
      <c r="F113" s="99"/>
      <c r="G113" s="101"/>
      <c r="H113" s="99"/>
      <c r="I113" s="102"/>
      <c r="K113" s="101"/>
      <c r="M113" s="102"/>
    </row>
    <row r="114" spans="1:13" ht="16.5" customHeight="1" x14ac:dyDescent="0.2">
      <c r="A114" s="98" t="s">
        <v>48</v>
      </c>
      <c r="B114" s="98"/>
      <c r="C114" s="98"/>
      <c r="D114" s="98"/>
      <c r="E114" s="103"/>
      <c r="F114" s="99"/>
      <c r="G114" s="100"/>
      <c r="H114" s="99"/>
      <c r="K114" s="100"/>
    </row>
    <row r="115" spans="1:13" ht="16.5" customHeight="1" x14ac:dyDescent="0.2">
      <c r="A115" s="98"/>
      <c r="B115" s="98" t="s">
        <v>183</v>
      </c>
      <c r="C115" s="98"/>
      <c r="D115" s="98"/>
      <c r="E115" s="103"/>
      <c r="F115" s="99"/>
      <c r="G115" s="100"/>
      <c r="H115" s="99"/>
      <c r="K115" s="100"/>
    </row>
    <row r="116" spans="1:13" ht="16.5" customHeight="1" x14ac:dyDescent="0.2">
      <c r="A116" s="98"/>
      <c r="B116" s="98"/>
      <c r="C116" s="98" t="s">
        <v>49</v>
      </c>
      <c r="D116" s="98"/>
      <c r="E116" s="103"/>
      <c r="F116" s="99"/>
      <c r="G116" s="100"/>
      <c r="H116" s="99"/>
      <c r="J116" s="99"/>
      <c r="K116" s="100"/>
    </row>
    <row r="117" spans="1:13" ht="16.5" customHeight="1" x14ac:dyDescent="0.2">
      <c r="A117" s="98"/>
      <c r="B117" s="98"/>
      <c r="C117" s="98"/>
      <c r="D117" s="98" t="s">
        <v>50</v>
      </c>
      <c r="E117" s="103"/>
      <c r="F117" s="99"/>
      <c r="G117" s="100"/>
      <c r="H117" s="99"/>
      <c r="J117" s="99"/>
      <c r="K117" s="100"/>
    </row>
    <row r="118" spans="1:13" ht="16.5" customHeight="1" thickBot="1" x14ac:dyDescent="0.25">
      <c r="A118" s="98"/>
      <c r="B118" s="98"/>
      <c r="C118" s="98"/>
      <c r="D118" s="98" t="s">
        <v>184</v>
      </c>
      <c r="E118" s="103"/>
      <c r="F118" s="99"/>
      <c r="G118" s="132">
        <v>3825000000</v>
      </c>
      <c r="H118" s="105"/>
      <c r="I118" s="133">
        <v>3825000000</v>
      </c>
      <c r="J118" s="105"/>
      <c r="K118" s="132">
        <v>3825000000</v>
      </c>
      <c r="L118" s="105"/>
      <c r="M118" s="133">
        <v>3825000000</v>
      </c>
    </row>
    <row r="119" spans="1:13" ht="16.5" customHeight="1" thickTop="1" x14ac:dyDescent="0.2">
      <c r="A119" s="98"/>
      <c r="B119" s="98"/>
      <c r="C119" s="98"/>
      <c r="D119" s="98"/>
      <c r="E119" s="103"/>
      <c r="F119" s="99"/>
      <c r="G119" s="104"/>
      <c r="H119" s="105"/>
      <c r="I119" s="105"/>
      <c r="J119" s="105"/>
      <c r="K119" s="104"/>
      <c r="L119" s="105"/>
      <c r="M119" s="105"/>
    </row>
    <row r="120" spans="1:13" ht="16.5" customHeight="1" x14ac:dyDescent="0.2">
      <c r="B120" s="98" t="s">
        <v>185</v>
      </c>
      <c r="C120" s="98"/>
      <c r="D120" s="98"/>
      <c r="E120" s="103"/>
      <c r="F120" s="99"/>
      <c r="G120" s="100"/>
      <c r="H120" s="99"/>
      <c r="J120" s="99"/>
      <c r="K120" s="100"/>
      <c r="L120" s="99"/>
    </row>
    <row r="121" spans="1:13" ht="16.5" customHeight="1" x14ac:dyDescent="0.2">
      <c r="B121" s="98"/>
      <c r="C121" s="98" t="s">
        <v>49</v>
      </c>
      <c r="D121" s="98"/>
      <c r="E121" s="103"/>
      <c r="F121" s="99"/>
      <c r="G121" s="100"/>
      <c r="H121" s="99"/>
      <c r="J121" s="99"/>
      <c r="K121" s="100"/>
      <c r="L121" s="99"/>
    </row>
    <row r="122" spans="1:13" ht="16.5" customHeight="1" x14ac:dyDescent="0.2">
      <c r="B122" s="98"/>
      <c r="C122" s="98"/>
      <c r="D122" s="98" t="s">
        <v>50</v>
      </c>
      <c r="E122" s="103"/>
      <c r="F122" s="99"/>
      <c r="G122" s="100"/>
      <c r="H122" s="99"/>
      <c r="J122" s="99"/>
      <c r="K122" s="100"/>
      <c r="L122" s="99"/>
    </row>
    <row r="123" spans="1:13" ht="16.5" customHeight="1" x14ac:dyDescent="0.2">
      <c r="B123" s="98"/>
      <c r="C123" s="98"/>
      <c r="D123" s="98" t="s">
        <v>186</v>
      </c>
      <c r="E123" s="103"/>
      <c r="F123" s="99"/>
      <c r="G123" s="100">
        <v>3825000000</v>
      </c>
      <c r="H123" s="83"/>
      <c r="I123" s="83">
        <v>3825000000</v>
      </c>
      <c r="K123" s="100">
        <v>3825000000</v>
      </c>
      <c r="L123" s="113"/>
      <c r="M123" s="105">
        <v>3825000000</v>
      </c>
    </row>
    <row r="124" spans="1:13" ht="16.5" customHeight="1" x14ac:dyDescent="0.2">
      <c r="A124" s="82" t="s">
        <v>51</v>
      </c>
      <c r="D124" s="134"/>
      <c r="E124" s="103"/>
      <c r="F124" s="103"/>
      <c r="G124" s="104">
        <v>2557841248</v>
      </c>
      <c r="H124" s="105"/>
      <c r="I124" s="105">
        <v>2557841248</v>
      </c>
      <c r="J124" s="105"/>
      <c r="K124" s="104">
        <v>2557841248</v>
      </c>
      <c r="L124" s="105"/>
      <c r="M124" s="105">
        <v>2557841248</v>
      </c>
    </row>
    <row r="125" spans="1:13" ht="16.5" customHeight="1" x14ac:dyDescent="0.2">
      <c r="A125" s="82" t="s">
        <v>91</v>
      </c>
      <c r="D125" s="134"/>
      <c r="E125" s="103"/>
      <c r="F125" s="103"/>
      <c r="G125" s="104"/>
      <c r="H125" s="103"/>
      <c r="I125" s="105"/>
      <c r="J125" s="103"/>
      <c r="K125" s="104"/>
      <c r="L125" s="103"/>
      <c r="M125" s="105"/>
    </row>
    <row r="126" spans="1:13" ht="16.5" customHeight="1" x14ac:dyDescent="0.2">
      <c r="B126" s="82" t="s">
        <v>52</v>
      </c>
      <c r="E126" s="103"/>
      <c r="F126" s="103"/>
      <c r="G126" s="104">
        <v>364266075</v>
      </c>
      <c r="H126" s="103"/>
      <c r="I126" s="105">
        <v>364266075</v>
      </c>
      <c r="J126" s="103"/>
      <c r="K126" s="104">
        <v>364266075</v>
      </c>
      <c r="L126" s="103"/>
      <c r="M126" s="105">
        <v>364266075</v>
      </c>
    </row>
    <row r="127" spans="1:13" ht="16.5" customHeight="1" x14ac:dyDescent="0.2">
      <c r="B127" s="82" t="s">
        <v>53</v>
      </c>
      <c r="E127" s="103"/>
      <c r="F127" s="103"/>
      <c r="G127" s="104">
        <v>4070103184</v>
      </c>
      <c r="H127" s="99"/>
      <c r="I127" s="105">
        <v>3599718709</v>
      </c>
      <c r="J127" s="99"/>
      <c r="K127" s="104">
        <v>1167629395</v>
      </c>
      <c r="L127" s="99"/>
      <c r="M127" s="105">
        <v>1038678523</v>
      </c>
    </row>
    <row r="128" spans="1:13" ht="16.5" customHeight="1" x14ac:dyDescent="0.2">
      <c r="A128" s="82" t="s">
        <v>54</v>
      </c>
      <c r="B128" s="97"/>
      <c r="C128" s="97"/>
      <c r="D128" s="98"/>
      <c r="E128" s="103"/>
      <c r="F128" s="103"/>
      <c r="G128" s="107">
        <v>3138271562</v>
      </c>
      <c r="H128" s="99"/>
      <c r="I128" s="108">
        <v>3219896997</v>
      </c>
      <c r="J128" s="99"/>
      <c r="K128" s="107">
        <v>1220285687</v>
      </c>
      <c r="L128" s="99"/>
      <c r="M128" s="109">
        <v>1220285687</v>
      </c>
    </row>
    <row r="129" spans="1:13" ht="16.5" customHeight="1" x14ac:dyDescent="0.2">
      <c r="B129" s="97"/>
      <c r="C129" s="97"/>
      <c r="D129" s="98"/>
      <c r="E129" s="103"/>
      <c r="F129" s="103"/>
      <c r="G129" s="100"/>
      <c r="H129" s="99"/>
      <c r="J129" s="99"/>
      <c r="K129" s="100"/>
      <c r="L129" s="99"/>
    </row>
    <row r="130" spans="1:13" ht="16.5" customHeight="1" x14ac:dyDescent="0.2">
      <c r="A130" s="81" t="s">
        <v>187</v>
      </c>
      <c r="B130" s="98"/>
      <c r="C130" s="98"/>
      <c r="D130" s="98"/>
      <c r="E130" s="103"/>
      <c r="F130" s="99"/>
      <c r="G130" s="100"/>
      <c r="H130" s="99"/>
      <c r="J130" s="99"/>
      <c r="K130" s="100"/>
      <c r="L130" s="99"/>
    </row>
    <row r="131" spans="1:13" ht="16.5" customHeight="1" x14ac:dyDescent="0.2">
      <c r="B131" s="81" t="s">
        <v>55</v>
      </c>
      <c r="C131" s="81"/>
      <c r="E131" s="103"/>
      <c r="F131" s="99"/>
      <c r="G131" s="100">
        <f>SUM(G123:G128)</f>
        <v>13955482069</v>
      </c>
      <c r="H131" s="99"/>
      <c r="I131" s="83">
        <f>SUM(I123:I128)</f>
        <v>13566723029</v>
      </c>
      <c r="J131" s="99"/>
      <c r="K131" s="100">
        <f>SUM(K123:K128)</f>
        <v>9135022405</v>
      </c>
      <c r="L131" s="99"/>
      <c r="M131" s="83">
        <f>SUM(M123:M128)</f>
        <v>9006071533</v>
      </c>
    </row>
    <row r="132" spans="1:13" ht="16.5" customHeight="1" x14ac:dyDescent="0.2">
      <c r="A132" s="82" t="s">
        <v>56</v>
      </c>
      <c r="E132" s="103"/>
      <c r="F132" s="99"/>
      <c r="G132" s="107">
        <v>93</v>
      </c>
      <c r="H132" s="135"/>
      <c r="I132" s="108">
        <v>93</v>
      </c>
      <c r="J132" s="135"/>
      <c r="K132" s="107">
        <v>0</v>
      </c>
      <c r="L132" s="135"/>
      <c r="M132" s="108">
        <v>0</v>
      </c>
    </row>
    <row r="133" spans="1:13" ht="16.5" customHeight="1" x14ac:dyDescent="0.2">
      <c r="D133" s="97"/>
      <c r="E133" s="98"/>
      <c r="F133" s="99"/>
      <c r="G133" s="101"/>
      <c r="H133" s="99"/>
      <c r="I133" s="102"/>
      <c r="K133" s="101"/>
      <c r="M133" s="102"/>
    </row>
    <row r="134" spans="1:13" ht="16.5" customHeight="1" x14ac:dyDescent="0.2">
      <c r="A134" s="81" t="s">
        <v>59</v>
      </c>
      <c r="E134" s="99"/>
      <c r="F134" s="99"/>
      <c r="G134" s="110">
        <f>SUM(G131:G132)</f>
        <v>13955482162</v>
      </c>
      <c r="H134" s="99"/>
      <c r="I134" s="111">
        <f>SUM(I131:I132)</f>
        <v>13566723122</v>
      </c>
      <c r="J134" s="99"/>
      <c r="K134" s="110">
        <f>SUM(K131:K132)</f>
        <v>9135022405</v>
      </c>
      <c r="M134" s="111">
        <f>SUM(M131:M132)</f>
        <v>9006071533</v>
      </c>
    </row>
    <row r="135" spans="1:13" ht="16.5" customHeight="1" x14ac:dyDescent="0.2">
      <c r="D135" s="97"/>
      <c r="E135" s="98"/>
      <c r="F135" s="99"/>
      <c r="G135" s="101"/>
      <c r="H135" s="99"/>
      <c r="I135" s="102"/>
      <c r="K135" s="101"/>
      <c r="M135" s="102"/>
    </row>
    <row r="136" spans="1:13" ht="16.5" customHeight="1" thickBot="1" x14ac:dyDescent="0.25">
      <c r="A136" s="81" t="s">
        <v>60</v>
      </c>
      <c r="B136" s="81"/>
      <c r="C136" s="81"/>
      <c r="D136" s="81"/>
      <c r="E136" s="127"/>
      <c r="F136" s="127"/>
      <c r="G136" s="118">
        <f>+G134+G90</f>
        <v>30204688033</v>
      </c>
      <c r="H136" s="127"/>
      <c r="I136" s="119">
        <f>+I134+I90</f>
        <v>29817105655</v>
      </c>
      <c r="J136" s="127"/>
      <c r="K136" s="118">
        <f>+K134+K90</f>
        <v>24936766654</v>
      </c>
      <c r="L136" s="136"/>
      <c r="M136" s="119">
        <f>+M134+M90</f>
        <v>24835421868</v>
      </c>
    </row>
    <row r="137" spans="1:13" ht="15.75" customHeight="1" thickTop="1" x14ac:dyDescent="0.2">
      <c r="A137" s="81"/>
      <c r="B137" s="81"/>
      <c r="C137" s="81"/>
      <c r="D137" s="81"/>
      <c r="E137" s="127"/>
      <c r="F137" s="127"/>
      <c r="H137" s="127"/>
    </row>
    <row r="138" spans="1:13" ht="16.5" customHeight="1" x14ac:dyDescent="0.2">
      <c r="A138" s="81"/>
      <c r="B138" s="81"/>
      <c r="C138" s="81"/>
      <c r="D138" s="81"/>
      <c r="E138" s="127"/>
      <c r="F138" s="127"/>
      <c r="H138" s="127"/>
    </row>
    <row r="139" spans="1:13" ht="16.5" customHeight="1" x14ac:dyDescent="0.2">
      <c r="A139" s="81"/>
      <c r="B139" s="81"/>
      <c r="C139" s="81"/>
      <c r="D139" s="81"/>
      <c r="E139" s="127"/>
      <c r="F139" s="127"/>
      <c r="H139" s="127"/>
    </row>
    <row r="140" spans="1:13" ht="16.5" customHeight="1" x14ac:dyDescent="0.2">
      <c r="A140" s="81"/>
      <c r="B140" s="81"/>
      <c r="C140" s="81"/>
      <c r="D140" s="81"/>
      <c r="E140" s="127"/>
      <c r="F140" s="127"/>
      <c r="H140" s="127"/>
    </row>
    <row r="141" spans="1:13" ht="16.5" customHeight="1" x14ac:dyDescent="0.2">
      <c r="A141" s="81"/>
      <c r="B141" s="81"/>
      <c r="C141" s="81"/>
      <c r="D141" s="81"/>
      <c r="E141" s="127"/>
      <c r="F141" s="127"/>
      <c r="H141" s="127"/>
    </row>
    <row r="142" spans="1:13" ht="16.5" customHeight="1" x14ac:dyDescent="0.2">
      <c r="A142" s="81"/>
      <c r="B142" s="81"/>
      <c r="C142" s="81"/>
      <c r="D142" s="81"/>
      <c r="E142" s="127"/>
      <c r="F142" s="127"/>
      <c r="H142" s="127"/>
    </row>
    <row r="143" spans="1:13" ht="18.75" customHeight="1" x14ac:dyDescent="0.2">
      <c r="A143" s="81"/>
      <c r="B143" s="81"/>
      <c r="C143" s="81"/>
      <c r="D143" s="81"/>
      <c r="E143" s="127"/>
      <c r="F143" s="127"/>
      <c r="H143" s="127"/>
    </row>
    <row r="144" spans="1:13" ht="18" customHeight="1" x14ac:dyDescent="0.2">
      <c r="A144" s="81"/>
      <c r="B144" s="81"/>
      <c r="C144" s="81"/>
      <c r="D144" s="81"/>
      <c r="E144" s="127"/>
      <c r="F144" s="127"/>
      <c r="H144" s="127"/>
    </row>
    <row r="145" spans="1:13" ht="22.35" customHeight="1" x14ac:dyDescent="0.2">
      <c r="A145" s="122" t="str">
        <f>+A49</f>
        <v>The condensed notes to the interim financial information are an integral part of these interim financial information.</v>
      </c>
      <c r="B145" s="122"/>
      <c r="C145" s="122"/>
      <c r="D145" s="122"/>
      <c r="E145" s="122"/>
      <c r="F145" s="123"/>
      <c r="G145" s="111"/>
      <c r="H145" s="123"/>
      <c r="I145" s="111"/>
      <c r="J145" s="111"/>
      <c r="K145" s="111"/>
      <c r="L145" s="111"/>
      <c r="M145" s="111"/>
    </row>
  </sheetData>
  <mergeCells count="14">
    <mergeCell ref="A47:M47"/>
    <mergeCell ref="G6:I6"/>
    <mergeCell ref="K6:M6"/>
    <mergeCell ref="G7:I7"/>
    <mergeCell ref="K7:M7"/>
    <mergeCell ref="A33:D33"/>
    <mergeCell ref="G104:I104"/>
    <mergeCell ref="K104:M104"/>
    <mergeCell ref="G55:I55"/>
    <mergeCell ref="K55:M55"/>
    <mergeCell ref="G56:I56"/>
    <mergeCell ref="K56:M56"/>
    <mergeCell ref="G103:I103"/>
    <mergeCell ref="K103:M10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7"/>
  <sheetViews>
    <sheetView topLeftCell="A68" zoomScale="115" zoomScaleNormal="115" zoomScaleSheetLayoutView="100" workbookViewId="0">
      <selection activeCell="E15" sqref="E15"/>
    </sheetView>
  </sheetViews>
  <sheetFormatPr defaultColWidth="12.625" defaultRowHeight="15" customHeight="1" x14ac:dyDescent="0.2"/>
  <cols>
    <col min="1" max="4" width="1.125" style="164" customWidth="1"/>
    <col min="5" max="5" width="31.875" style="164" customWidth="1"/>
    <col min="6" max="6" width="4.625" style="164" customWidth="1"/>
    <col min="7" max="7" width="0.625" style="164" customWidth="1"/>
    <col min="8" max="8" width="10.625" style="164" customWidth="1"/>
    <col min="9" max="9" width="0.625" style="164" customWidth="1"/>
    <col min="10" max="10" width="10.625" style="164" customWidth="1"/>
    <col min="11" max="11" width="0.625" style="164" customWidth="1"/>
    <col min="12" max="12" width="10.625" style="164" customWidth="1"/>
    <col min="13" max="13" width="0.625" style="164" customWidth="1"/>
    <col min="14" max="14" width="10.625" style="164" customWidth="1"/>
    <col min="15" max="16384" width="12.625" style="164"/>
  </cols>
  <sheetData>
    <row r="1" spans="1:14" ht="16.5" customHeight="1" x14ac:dyDescent="0.2">
      <c r="A1" s="182" t="s">
        <v>61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16.5" customHeight="1" x14ac:dyDescent="0.2">
      <c r="A2" s="166" t="s">
        <v>62</v>
      </c>
      <c r="B2" s="166"/>
      <c r="C2" s="166"/>
      <c r="D2" s="166"/>
      <c r="E2" s="166"/>
      <c r="F2" s="33"/>
      <c r="G2" s="33"/>
      <c r="H2" s="33"/>
      <c r="I2" s="33"/>
      <c r="J2" s="33"/>
      <c r="K2" s="33"/>
      <c r="L2" s="33"/>
      <c r="M2" s="33"/>
      <c r="N2" s="33"/>
    </row>
    <row r="3" spans="1:14" ht="16.5" customHeight="1" x14ac:dyDescent="0.2">
      <c r="A3" s="28" t="s">
        <v>208</v>
      </c>
      <c r="B3" s="28"/>
      <c r="C3" s="28"/>
      <c r="D3" s="28"/>
      <c r="E3" s="28"/>
      <c r="F3" s="34"/>
      <c r="G3" s="34"/>
      <c r="H3" s="34"/>
      <c r="I3" s="34"/>
      <c r="J3" s="34"/>
      <c r="K3" s="34"/>
      <c r="L3" s="34"/>
      <c r="M3" s="34"/>
      <c r="N3" s="34"/>
    </row>
    <row r="4" spans="1:14" ht="15.75" customHeight="1" x14ac:dyDescent="0.2">
      <c r="A4" s="166"/>
      <c r="B4" s="166"/>
      <c r="C4" s="166"/>
      <c r="D4" s="166"/>
      <c r="E4" s="166"/>
      <c r="F4" s="33"/>
      <c r="G4" s="33"/>
      <c r="H4" s="33"/>
      <c r="I4" s="33"/>
      <c r="J4" s="33"/>
      <c r="K4" s="33"/>
      <c r="L4" s="33"/>
      <c r="M4" s="33"/>
      <c r="N4" s="33"/>
    </row>
    <row r="5" spans="1:14" ht="15.75" customHeight="1" x14ac:dyDescent="0.2">
      <c r="A5" s="166"/>
      <c r="B5" s="166"/>
      <c r="C5" s="166"/>
      <c r="D5" s="166"/>
      <c r="E5" s="166"/>
      <c r="F5" s="35"/>
      <c r="G5" s="35"/>
      <c r="H5" s="35"/>
      <c r="I5" s="35"/>
      <c r="J5" s="35"/>
      <c r="K5" s="35"/>
      <c r="L5" s="35"/>
      <c r="M5" s="35"/>
      <c r="N5" s="35"/>
    </row>
    <row r="6" spans="1:14" ht="15.75" customHeight="1" x14ac:dyDescent="0.2">
      <c r="A6" s="166"/>
      <c r="B6" s="166"/>
      <c r="C6" s="166"/>
      <c r="D6" s="166"/>
      <c r="E6" s="166"/>
      <c r="F6" s="35"/>
      <c r="G6" s="35"/>
      <c r="H6" s="178" t="s">
        <v>0</v>
      </c>
      <c r="I6" s="177"/>
      <c r="J6" s="177"/>
      <c r="K6" s="9"/>
      <c r="L6" s="183" t="s">
        <v>1</v>
      </c>
      <c r="M6" s="177"/>
      <c r="N6" s="177"/>
    </row>
    <row r="7" spans="1:14" ht="15.75" customHeight="1" x14ac:dyDescent="0.2">
      <c r="A7" s="168"/>
      <c r="F7" s="165"/>
      <c r="G7" s="165"/>
      <c r="H7" s="179" t="s">
        <v>2</v>
      </c>
      <c r="I7" s="180"/>
      <c r="J7" s="180"/>
      <c r="K7" s="16"/>
      <c r="L7" s="181" t="s">
        <v>2</v>
      </c>
      <c r="M7" s="180"/>
      <c r="N7" s="180"/>
    </row>
    <row r="8" spans="1:14" ht="15.75" customHeight="1" x14ac:dyDescent="0.2">
      <c r="A8" s="168"/>
      <c r="B8" s="168"/>
      <c r="C8" s="168"/>
      <c r="D8" s="168"/>
      <c r="E8" s="168"/>
      <c r="F8" s="4"/>
      <c r="G8" s="3"/>
      <c r="H8" s="36" t="s">
        <v>196</v>
      </c>
      <c r="I8" s="167"/>
      <c r="J8" s="36" t="s">
        <v>196</v>
      </c>
      <c r="K8" s="167"/>
      <c r="L8" s="36" t="s">
        <v>196</v>
      </c>
      <c r="M8" s="167"/>
      <c r="N8" s="36" t="s">
        <v>196</v>
      </c>
    </row>
    <row r="9" spans="1:14" ht="15.75" customHeight="1" x14ac:dyDescent="0.2">
      <c r="A9" s="168"/>
      <c r="F9" s="165"/>
      <c r="G9" s="165"/>
      <c r="H9" s="90" t="s">
        <v>195</v>
      </c>
      <c r="I9" s="160"/>
      <c r="J9" s="90" t="s">
        <v>178</v>
      </c>
      <c r="K9" s="160"/>
      <c r="L9" s="90" t="s">
        <v>195</v>
      </c>
      <c r="M9" s="160"/>
      <c r="N9" s="90" t="s">
        <v>178</v>
      </c>
    </row>
    <row r="10" spans="1:14" ht="15.75" customHeight="1" x14ac:dyDescent="0.2">
      <c r="F10" s="93" t="s">
        <v>6</v>
      </c>
      <c r="G10" s="13"/>
      <c r="H10" s="14" t="s">
        <v>7</v>
      </c>
      <c r="I10" s="167"/>
      <c r="J10" s="14" t="s">
        <v>7</v>
      </c>
      <c r="K10" s="167"/>
      <c r="L10" s="14" t="s">
        <v>7</v>
      </c>
      <c r="M10" s="167"/>
      <c r="N10" s="14" t="s">
        <v>7</v>
      </c>
    </row>
    <row r="11" spans="1:14" ht="10.5" customHeight="1" x14ac:dyDescent="0.2">
      <c r="A11" s="168"/>
      <c r="F11" s="4"/>
      <c r="G11" s="3"/>
      <c r="H11" s="20"/>
      <c r="I11" s="5"/>
      <c r="J11" s="78"/>
      <c r="K11" s="5"/>
      <c r="L11" s="20"/>
      <c r="M11" s="5"/>
      <c r="N11" s="78"/>
    </row>
    <row r="12" spans="1:14" ht="15.75" customHeight="1" x14ac:dyDescent="0.2">
      <c r="A12" s="164" t="s">
        <v>63</v>
      </c>
      <c r="F12" s="18"/>
      <c r="G12" s="3"/>
      <c r="H12" s="20">
        <v>568185590</v>
      </c>
      <c r="I12" s="32"/>
      <c r="J12" s="78">
        <v>498367906</v>
      </c>
      <c r="K12" s="32"/>
      <c r="L12" s="20">
        <v>442990511</v>
      </c>
      <c r="M12" s="32"/>
      <c r="N12" s="78">
        <v>357196275</v>
      </c>
    </row>
    <row r="13" spans="1:14" ht="15.75" customHeight="1" x14ac:dyDescent="0.2">
      <c r="A13" s="164" t="s">
        <v>64</v>
      </c>
      <c r="F13" s="18"/>
      <c r="G13" s="3"/>
      <c r="H13" s="20">
        <v>152418255</v>
      </c>
      <c r="I13" s="32"/>
      <c r="J13" s="78">
        <v>134878511</v>
      </c>
      <c r="K13" s="32"/>
      <c r="L13" s="20">
        <v>105469848</v>
      </c>
      <c r="M13" s="32"/>
      <c r="N13" s="78">
        <v>75386410</v>
      </c>
    </row>
    <row r="14" spans="1:14" ht="15.75" customHeight="1" x14ac:dyDescent="0.2">
      <c r="A14" s="184" t="s">
        <v>65</v>
      </c>
      <c r="B14" s="177"/>
      <c r="C14" s="177"/>
      <c r="D14" s="177"/>
      <c r="E14" s="177"/>
      <c r="F14" s="37"/>
      <c r="G14" s="38"/>
      <c r="H14" s="20">
        <v>-349001078</v>
      </c>
      <c r="I14" s="5"/>
      <c r="J14" s="78">
        <v>-308024480</v>
      </c>
      <c r="K14" s="5"/>
      <c r="L14" s="20">
        <v>-295939730</v>
      </c>
      <c r="M14" s="5"/>
      <c r="N14" s="78">
        <v>-256470737</v>
      </c>
    </row>
    <row r="15" spans="1:14" ht="15.75" customHeight="1" x14ac:dyDescent="0.2">
      <c r="A15" s="164" t="s">
        <v>225</v>
      </c>
      <c r="B15" s="8"/>
      <c r="C15" s="8"/>
      <c r="D15" s="8"/>
      <c r="E15" s="8"/>
      <c r="F15" s="37"/>
      <c r="G15" s="38"/>
      <c r="H15" s="22">
        <v>-88304808</v>
      </c>
      <c r="J15" s="137">
        <v>-94050507</v>
      </c>
      <c r="L15" s="22">
        <v>-53583532</v>
      </c>
      <c r="N15" s="137">
        <v>-53783469</v>
      </c>
    </row>
    <row r="16" spans="1:14" ht="10.5" customHeight="1" x14ac:dyDescent="0.2">
      <c r="A16" s="168"/>
      <c r="F16" s="18"/>
      <c r="G16" s="3"/>
      <c r="H16" s="20"/>
      <c r="I16" s="5"/>
      <c r="J16" s="78"/>
      <c r="K16" s="5"/>
      <c r="L16" s="20"/>
      <c r="M16" s="5"/>
      <c r="N16" s="78"/>
    </row>
    <row r="17" spans="1:14" ht="15.75" customHeight="1" x14ac:dyDescent="0.2">
      <c r="A17" s="8" t="s">
        <v>66</v>
      </c>
      <c r="B17" s="8"/>
      <c r="C17" s="8"/>
      <c r="D17" s="8"/>
      <c r="E17" s="8"/>
      <c r="F17" s="37"/>
      <c r="G17" s="38"/>
      <c r="H17" s="20">
        <f>SUM(H12:H15)</f>
        <v>283297959</v>
      </c>
      <c r="I17" s="5"/>
      <c r="J17" s="78">
        <f>SUM(J12:J15)</f>
        <v>231171430</v>
      </c>
      <c r="K17" s="5"/>
      <c r="L17" s="20">
        <f>SUM(L12:L15)</f>
        <v>198937097</v>
      </c>
      <c r="M17" s="5"/>
      <c r="N17" s="78">
        <f>SUM(N12:N15)</f>
        <v>122328479</v>
      </c>
    </row>
    <row r="18" spans="1:14" ht="15.75" customHeight="1" x14ac:dyDescent="0.2">
      <c r="A18" s="168" t="s">
        <v>224</v>
      </c>
      <c r="B18" s="8"/>
      <c r="C18" s="8"/>
      <c r="D18" s="8"/>
      <c r="E18" s="8"/>
      <c r="F18" s="18"/>
      <c r="G18" s="38"/>
      <c r="H18" s="20">
        <v>232698657</v>
      </c>
      <c r="I18" s="32"/>
      <c r="J18" s="78">
        <v>-26661505</v>
      </c>
      <c r="K18" s="32"/>
      <c r="L18" s="20">
        <v>122282887</v>
      </c>
      <c r="M18" s="32"/>
      <c r="N18" s="78">
        <v>88474461</v>
      </c>
    </row>
    <row r="19" spans="1:14" ht="15.75" customHeight="1" x14ac:dyDescent="0.2">
      <c r="A19" s="168" t="s">
        <v>67</v>
      </c>
      <c r="F19" s="18"/>
      <c r="G19" s="3"/>
      <c r="H19" s="20">
        <f>-61353497</f>
        <v>-61353497</v>
      </c>
      <c r="I19" s="32"/>
      <c r="J19" s="78">
        <v>-55542673</v>
      </c>
      <c r="K19" s="32"/>
      <c r="L19" s="20">
        <v>-53242491</v>
      </c>
      <c r="M19" s="32"/>
      <c r="N19" s="78">
        <v>-49870770</v>
      </c>
    </row>
    <row r="20" spans="1:14" ht="15.75" customHeight="1" x14ac:dyDescent="0.2">
      <c r="A20" s="168" t="s">
        <v>68</v>
      </c>
      <c r="F20" s="18"/>
      <c r="G20" s="3"/>
      <c r="H20" s="20">
        <v>-125760300</v>
      </c>
      <c r="I20" s="32"/>
      <c r="J20" s="78">
        <v>-109688097</v>
      </c>
      <c r="K20" s="32"/>
      <c r="L20" s="20">
        <v>-130761436</v>
      </c>
      <c r="M20" s="32"/>
      <c r="N20" s="78">
        <v>-110651597</v>
      </c>
    </row>
    <row r="21" spans="1:14" ht="15.75" customHeight="1" x14ac:dyDescent="0.2">
      <c r="A21" s="168" t="s">
        <v>214</v>
      </c>
      <c r="F21" s="18"/>
      <c r="G21" s="3"/>
      <c r="H21" s="20"/>
      <c r="I21" s="32"/>
      <c r="J21" s="78"/>
      <c r="K21" s="32"/>
      <c r="L21" s="20"/>
      <c r="M21" s="32"/>
      <c r="N21" s="78"/>
    </row>
    <row r="22" spans="1:14" ht="15.75" customHeight="1" x14ac:dyDescent="0.2">
      <c r="A22" s="21"/>
      <c r="B22" s="164" t="s">
        <v>69</v>
      </c>
      <c r="F22" s="18" t="s">
        <v>216</v>
      </c>
      <c r="G22" s="3"/>
      <c r="H22" s="22">
        <v>158602354</v>
      </c>
      <c r="I22" s="32"/>
      <c r="J22" s="137">
        <v>228836149</v>
      </c>
      <c r="K22" s="32"/>
      <c r="L22" s="22">
        <v>0</v>
      </c>
      <c r="M22" s="32"/>
      <c r="N22" s="137">
        <v>0</v>
      </c>
    </row>
    <row r="23" spans="1:14" ht="10.5" customHeight="1" x14ac:dyDescent="0.2">
      <c r="A23" s="168"/>
      <c r="F23" s="18"/>
      <c r="G23" s="3"/>
      <c r="H23" s="20"/>
      <c r="I23" s="5"/>
      <c r="J23" s="78"/>
      <c r="K23" s="5"/>
      <c r="L23" s="20"/>
      <c r="M23" s="5"/>
      <c r="N23" s="78"/>
    </row>
    <row r="24" spans="1:14" ht="15.75" customHeight="1" x14ac:dyDescent="0.2">
      <c r="A24" s="8" t="s">
        <v>70</v>
      </c>
      <c r="B24" s="8"/>
      <c r="C24" s="8"/>
      <c r="D24" s="8"/>
      <c r="E24" s="8"/>
      <c r="F24" s="18"/>
      <c r="G24" s="38"/>
      <c r="H24" s="20">
        <f>SUM(H17:H22)</f>
        <v>487485173</v>
      </c>
      <c r="I24" s="5"/>
      <c r="J24" s="78">
        <f>SUM(J17:J22)</f>
        <v>268115304</v>
      </c>
      <c r="K24" s="5"/>
      <c r="L24" s="20">
        <f>SUM(L17:L22)</f>
        <v>137216057</v>
      </c>
      <c r="M24" s="5"/>
      <c r="N24" s="78">
        <f>SUM(N17:N22)</f>
        <v>50280573</v>
      </c>
    </row>
    <row r="25" spans="1:14" ht="15.75" customHeight="1" x14ac:dyDescent="0.2">
      <c r="A25" s="164" t="s">
        <v>220</v>
      </c>
      <c r="F25" s="18">
        <v>13</v>
      </c>
      <c r="G25" s="3"/>
      <c r="H25" s="22">
        <v>-17100694</v>
      </c>
      <c r="I25" s="32"/>
      <c r="J25" s="137">
        <v>-10723588</v>
      </c>
      <c r="K25" s="32"/>
      <c r="L25" s="22">
        <v>-8265185</v>
      </c>
      <c r="M25" s="32"/>
      <c r="N25" s="137">
        <v>-3145485</v>
      </c>
    </row>
    <row r="26" spans="1:14" ht="10.5" customHeight="1" x14ac:dyDescent="0.2">
      <c r="A26" s="168"/>
      <c r="F26" s="18"/>
      <c r="G26" s="3"/>
      <c r="H26" s="20"/>
      <c r="I26" s="5"/>
      <c r="J26" s="78"/>
      <c r="K26" s="5"/>
      <c r="L26" s="20"/>
      <c r="M26" s="5"/>
      <c r="N26" s="78"/>
    </row>
    <row r="27" spans="1:14" ht="15.75" customHeight="1" x14ac:dyDescent="0.2">
      <c r="A27" s="8" t="s">
        <v>71</v>
      </c>
      <c r="B27" s="8"/>
      <c r="C27" s="8"/>
      <c r="D27" s="8"/>
      <c r="E27" s="8"/>
      <c r="F27" s="18"/>
      <c r="G27" s="38"/>
      <c r="H27" s="22">
        <f>SUM(H24:H25)</f>
        <v>470384479</v>
      </c>
      <c r="I27" s="5"/>
      <c r="J27" s="137">
        <f>SUM(J24:J25)</f>
        <v>257391716</v>
      </c>
      <c r="K27" s="5"/>
      <c r="L27" s="22">
        <f>SUM(L24:L25)</f>
        <v>128950872</v>
      </c>
      <c r="M27" s="5"/>
      <c r="N27" s="137">
        <f>SUM(N24:N25)</f>
        <v>47135088</v>
      </c>
    </row>
    <row r="28" spans="1:14" ht="10.5" customHeight="1" x14ac:dyDescent="0.2">
      <c r="A28" s="8"/>
      <c r="B28" s="8"/>
      <c r="C28" s="8"/>
      <c r="D28" s="8"/>
      <c r="E28" s="8"/>
      <c r="F28" s="18"/>
      <c r="G28" s="38"/>
      <c r="H28" s="20"/>
      <c r="I28" s="5"/>
      <c r="J28" s="78"/>
      <c r="K28" s="5"/>
      <c r="L28" s="20"/>
      <c r="M28" s="5"/>
      <c r="N28" s="78"/>
    </row>
    <row r="29" spans="1:14" ht="15.75" customHeight="1" x14ac:dyDescent="0.2">
      <c r="A29" s="8" t="s">
        <v>72</v>
      </c>
      <c r="B29" s="8"/>
      <c r="C29" s="8"/>
      <c r="D29" s="8"/>
      <c r="E29" s="8"/>
      <c r="F29" s="18"/>
      <c r="G29" s="38"/>
      <c r="H29" s="20"/>
      <c r="I29" s="5"/>
      <c r="J29" s="78"/>
      <c r="K29" s="5"/>
      <c r="L29" s="20"/>
      <c r="M29" s="5"/>
      <c r="N29" s="78"/>
    </row>
    <row r="30" spans="1:14" ht="15.75" customHeight="1" x14ac:dyDescent="0.2">
      <c r="A30" s="8"/>
      <c r="B30" s="164" t="s">
        <v>73</v>
      </c>
      <c r="C30" s="8"/>
      <c r="D30" s="8"/>
      <c r="E30" s="8"/>
      <c r="F30" s="18"/>
      <c r="G30" s="38"/>
      <c r="H30" s="20"/>
      <c r="I30" s="5"/>
      <c r="J30" s="78"/>
      <c r="K30" s="5"/>
      <c r="L30" s="20"/>
      <c r="M30" s="5"/>
      <c r="N30" s="78"/>
    </row>
    <row r="31" spans="1:14" ht="15.75" customHeight="1" x14ac:dyDescent="0.2">
      <c r="A31" s="8"/>
      <c r="C31" s="164" t="s">
        <v>74</v>
      </c>
      <c r="D31" s="8"/>
      <c r="E31" s="8"/>
      <c r="F31" s="18"/>
      <c r="G31" s="38"/>
      <c r="H31" s="20"/>
      <c r="I31" s="5"/>
      <c r="J31" s="78"/>
      <c r="K31" s="5"/>
      <c r="L31" s="20"/>
      <c r="M31" s="5"/>
      <c r="N31" s="78"/>
    </row>
    <row r="32" spans="1:14" ht="15.75" customHeight="1" x14ac:dyDescent="0.2">
      <c r="C32" s="164" t="s">
        <v>77</v>
      </c>
      <c r="D32" s="21"/>
      <c r="F32" s="18"/>
      <c r="G32" s="3"/>
      <c r="H32" s="20">
        <v>-193948024</v>
      </c>
      <c r="I32" s="5"/>
      <c r="J32" s="78">
        <v>25330477</v>
      </c>
      <c r="K32" s="5"/>
      <c r="L32" s="20">
        <v>0</v>
      </c>
      <c r="M32" s="5"/>
      <c r="N32" s="78">
        <v>0</v>
      </c>
    </row>
    <row r="33" spans="1:14" ht="15.75" customHeight="1" x14ac:dyDescent="0.2">
      <c r="C33" s="164" t="s">
        <v>213</v>
      </c>
      <c r="F33" s="18"/>
      <c r="G33" s="3"/>
      <c r="H33" s="20"/>
      <c r="I33" s="5"/>
      <c r="J33" s="78"/>
      <c r="K33" s="5"/>
      <c r="L33" s="20"/>
      <c r="M33" s="5"/>
      <c r="N33" s="78"/>
    </row>
    <row r="34" spans="1:14" ht="15.75" customHeight="1" x14ac:dyDescent="0.2">
      <c r="D34" s="164" t="s">
        <v>78</v>
      </c>
      <c r="F34" s="18"/>
      <c r="G34" s="3"/>
      <c r="H34" s="20"/>
      <c r="I34" s="5"/>
      <c r="J34" s="78"/>
      <c r="K34" s="5"/>
      <c r="L34" s="20"/>
      <c r="M34" s="5"/>
      <c r="N34" s="78"/>
    </row>
    <row r="35" spans="1:14" ht="15.75" customHeight="1" x14ac:dyDescent="0.2">
      <c r="D35" s="164" t="s">
        <v>79</v>
      </c>
      <c r="F35" s="18"/>
      <c r="G35" s="3"/>
      <c r="H35" s="22">
        <v>112322589</v>
      </c>
      <c r="I35" s="5"/>
      <c r="J35" s="137">
        <v>-87187861</v>
      </c>
      <c r="K35" s="5"/>
      <c r="L35" s="22">
        <v>0</v>
      </c>
      <c r="M35" s="5"/>
      <c r="N35" s="137">
        <v>0</v>
      </c>
    </row>
    <row r="36" spans="1:14" ht="10.5" customHeight="1" x14ac:dyDescent="0.2">
      <c r="A36" s="8"/>
      <c r="B36" s="8"/>
      <c r="E36" s="8"/>
      <c r="F36" s="18"/>
      <c r="G36" s="38"/>
      <c r="H36" s="20"/>
      <c r="I36" s="5"/>
      <c r="J36" s="78"/>
      <c r="K36" s="5"/>
      <c r="L36" s="20"/>
      <c r="M36" s="5"/>
      <c r="N36" s="78"/>
    </row>
    <row r="37" spans="1:14" ht="15.75" customHeight="1" x14ac:dyDescent="0.2">
      <c r="A37" s="8"/>
      <c r="B37" s="8"/>
      <c r="C37" s="164" t="s">
        <v>75</v>
      </c>
      <c r="D37" s="8"/>
      <c r="E37" s="8"/>
      <c r="G37" s="38"/>
      <c r="H37" s="41"/>
      <c r="I37" s="40"/>
      <c r="J37" s="139"/>
      <c r="K37" s="40"/>
      <c r="L37" s="41"/>
      <c r="M37" s="40"/>
      <c r="N37" s="139"/>
    </row>
    <row r="38" spans="1:14" ht="15" customHeight="1" x14ac:dyDescent="0.2">
      <c r="A38" s="8"/>
      <c r="B38" s="8"/>
      <c r="D38" s="164" t="s">
        <v>76</v>
      </c>
      <c r="E38" s="8"/>
      <c r="F38" s="18"/>
      <c r="G38" s="38"/>
      <c r="H38" s="22">
        <f>SUM(H32:H35)</f>
        <v>-81625435</v>
      </c>
      <c r="I38" s="5"/>
      <c r="J38" s="137">
        <f>SUM(J32:J35)</f>
        <v>-61857384</v>
      </c>
      <c r="K38" s="5"/>
      <c r="L38" s="22">
        <f>SUM(L32:L35)</f>
        <v>0</v>
      </c>
      <c r="M38" s="5"/>
      <c r="N38" s="137">
        <f>SUM(N32:N35)</f>
        <v>0</v>
      </c>
    </row>
    <row r="39" spans="1:14" ht="10.5" customHeight="1" x14ac:dyDescent="0.2">
      <c r="A39" s="8"/>
      <c r="B39" s="8"/>
      <c r="D39" s="8"/>
      <c r="E39" s="8"/>
      <c r="F39" s="18"/>
      <c r="G39" s="38"/>
      <c r="H39" s="20"/>
      <c r="I39" s="5"/>
      <c r="J39" s="78"/>
      <c r="K39" s="5"/>
      <c r="L39" s="20"/>
      <c r="M39" s="5"/>
      <c r="N39" s="78"/>
    </row>
    <row r="40" spans="1:14" ht="15" customHeight="1" x14ac:dyDescent="0.2">
      <c r="A40" s="166" t="s">
        <v>221</v>
      </c>
      <c r="C40" s="8"/>
      <c r="D40" s="8"/>
      <c r="E40" s="8"/>
      <c r="F40" s="18"/>
      <c r="G40" s="38"/>
      <c r="H40" s="41"/>
      <c r="I40" s="40"/>
      <c r="J40" s="139"/>
      <c r="K40" s="40"/>
      <c r="L40" s="41"/>
      <c r="M40" s="40"/>
      <c r="N40" s="139"/>
    </row>
    <row r="41" spans="1:14" ht="15" customHeight="1" x14ac:dyDescent="0.2">
      <c r="A41" s="8"/>
      <c r="B41" s="8" t="s">
        <v>80</v>
      </c>
      <c r="D41" s="8"/>
      <c r="E41" s="8"/>
      <c r="F41" s="39"/>
      <c r="G41" s="38"/>
      <c r="H41" s="22">
        <f>+H38</f>
        <v>-81625435</v>
      </c>
      <c r="I41" s="5"/>
      <c r="J41" s="137">
        <f>+J38</f>
        <v>-61857384</v>
      </c>
      <c r="K41" s="5"/>
      <c r="L41" s="22">
        <f>+L38</f>
        <v>0</v>
      </c>
      <c r="M41" s="5"/>
      <c r="N41" s="137">
        <f>+N38</f>
        <v>0</v>
      </c>
    </row>
    <row r="42" spans="1:14" ht="10.5" customHeight="1" x14ac:dyDescent="0.2">
      <c r="A42" s="8"/>
      <c r="B42" s="8"/>
      <c r="C42" s="8"/>
      <c r="D42" s="8"/>
      <c r="E42" s="8"/>
      <c r="F42" s="39"/>
      <c r="G42" s="38"/>
      <c r="H42" s="41"/>
      <c r="I42" s="40"/>
      <c r="J42" s="139"/>
      <c r="K42" s="40"/>
      <c r="L42" s="41"/>
      <c r="M42" s="40"/>
      <c r="N42" s="139"/>
    </row>
    <row r="43" spans="1:14" ht="15" customHeight="1" x14ac:dyDescent="0.2">
      <c r="A43" s="8" t="s">
        <v>81</v>
      </c>
      <c r="B43" s="8"/>
      <c r="C43" s="8"/>
      <c r="D43" s="8"/>
      <c r="E43" s="8"/>
      <c r="F43" s="39"/>
      <c r="G43" s="38"/>
      <c r="H43" s="31">
        <f>SUM(H27,H41)</f>
        <v>388759044</v>
      </c>
      <c r="I43" s="5"/>
      <c r="J43" s="140">
        <f>SUM(J27,J41)</f>
        <v>195534332</v>
      </c>
      <c r="K43" s="5"/>
      <c r="L43" s="31">
        <f>SUM(L27,L41)</f>
        <v>128950872</v>
      </c>
      <c r="M43" s="5"/>
      <c r="N43" s="140">
        <f>SUM(N27,N41)</f>
        <v>47135088</v>
      </c>
    </row>
    <row r="44" spans="1:14" ht="15" customHeight="1" x14ac:dyDescent="0.2">
      <c r="A44" s="8"/>
      <c r="B44" s="8"/>
      <c r="C44" s="8"/>
      <c r="D44" s="8"/>
      <c r="E44" s="8"/>
      <c r="F44" s="39"/>
      <c r="G44" s="38"/>
      <c r="H44" s="78"/>
      <c r="I44" s="5"/>
      <c r="J44" s="78"/>
      <c r="K44" s="5"/>
      <c r="L44" s="78"/>
      <c r="M44" s="5"/>
      <c r="N44" s="78"/>
    </row>
    <row r="45" spans="1:14" ht="15" customHeight="1" x14ac:dyDescent="0.2">
      <c r="A45" s="8"/>
      <c r="B45" s="8"/>
      <c r="C45" s="8"/>
      <c r="D45" s="8"/>
      <c r="E45" s="8"/>
      <c r="F45" s="39"/>
      <c r="G45" s="38"/>
      <c r="H45" s="78"/>
      <c r="I45" s="5"/>
      <c r="J45" s="78"/>
      <c r="K45" s="5"/>
      <c r="L45" s="78"/>
      <c r="M45" s="5"/>
      <c r="N45" s="78"/>
    </row>
    <row r="46" spans="1:14" ht="15" customHeight="1" x14ac:dyDescent="0.2">
      <c r="A46" s="8"/>
      <c r="B46" s="8"/>
      <c r="C46" s="8"/>
      <c r="D46" s="8"/>
      <c r="E46" s="8"/>
      <c r="F46" s="39"/>
      <c r="G46" s="38"/>
      <c r="H46" s="78"/>
      <c r="I46" s="5"/>
      <c r="J46" s="78"/>
      <c r="K46" s="5"/>
      <c r="L46" s="78"/>
      <c r="M46" s="5"/>
      <c r="N46" s="78"/>
    </row>
    <row r="47" spans="1:14" ht="15" customHeight="1" x14ac:dyDescent="0.2">
      <c r="A47" s="8"/>
      <c r="B47" s="8"/>
      <c r="C47" s="8"/>
      <c r="D47" s="8"/>
      <c r="E47" s="8"/>
      <c r="F47" s="39"/>
      <c r="G47" s="38"/>
      <c r="H47" s="78"/>
      <c r="I47" s="5"/>
      <c r="J47" s="78"/>
      <c r="K47" s="5"/>
      <c r="L47" s="78"/>
      <c r="M47" s="5"/>
      <c r="N47" s="78"/>
    </row>
    <row r="48" spans="1:14" ht="15" customHeight="1" x14ac:dyDescent="0.2">
      <c r="A48" s="8"/>
      <c r="B48" s="8"/>
      <c r="C48" s="8"/>
      <c r="D48" s="8"/>
      <c r="E48" s="8"/>
      <c r="F48" s="39"/>
      <c r="G48" s="38"/>
      <c r="H48" s="78"/>
      <c r="I48" s="5"/>
      <c r="J48" s="78"/>
      <c r="K48" s="5"/>
      <c r="L48" s="78"/>
      <c r="M48" s="5"/>
      <c r="N48" s="78"/>
    </row>
    <row r="49" spans="1:14" ht="15" customHeight="1" x14ac:dyDescent="0.2">
      <c r="A49" s="8"/>
      <c r="B49" s="8"/>
      <c r="C49" s="8"/>
      <c r="D49" s="8"/>
      <c r="E49" s="8"/>
      <c r="F49" s="39"/>
      <c r="G49" s="38"/>
      <c r="H49" s="78"/>
      <c r="I49" s="5"/>
      <c r="J49" s="78"/>
      <c r="K49" s="5"/>
      <c r="L49" s="78"/>
      <c r="M49" s="5"/>
      <c r="N49" s="78"/>
    </row>
    <row r="50" spans="1:14" ht="15" customHeight="1" x14ac:dyDescent="0.2">
      <c r="A50" s="8"/>
      <c r="B50" s="8"/>
      <c r="C50" s="8"/>
      <c r="D50" s="8"/>
      <c r="E50" s="8"/>
      <c r="F50" s="39"/>
      <c r="G50" s="38"/>
      <c r="H50" s="78"/>
      <c r="I50" s="5"/>
      <c r="J50" s="78"/>
      <c r="K50" s="5"/>
      <c r="L50" s="78"/>
      <c r="M50" s="5"/>
      <c r="N50" s="78"/>
    </row>
    <row r="51" spans="1:14" ht="15" customHeight="1" x14ac:dyDescent="0.2">
      <c r="A51" s="8"/>
      <c r="B51" s="8"/>
      <c r="C51" s="8"/>
      <c r="D51" s="8"/>
      <c r="E51" s="8"/>
      <c r="F51" s="39"/>
      <c r="G51" s="38"/>
      <c r="H51" s="78"/>
      <c r="I51" s="5"/>
      <c r="J51" s="78"/>
      <c r="K51" s="5"/>
      <c r="L51" s="78"/>
      <c r="M51" s="5"/>
      <c r="N51" s="78"/>
    </row>
    <row r="52" spans="1:14" ht="15" customHeight="1" x14ac:dyDescent="0.2">
      <c r="A52" s="8"/>
      <c r="B52" s="8"/>
      <c r="C52" s="8"/>
      <c r="D52" s="8"/>
      <c r="E52" s="8"/>
      <c r="F52" s="39"/>
      <c r="G52" s="38"/>
      <c r="H52" s="78"/>
      <c r="I52" s="5"/>
      <c r="J52" s="78"/>
      <c r="K52" s="5"/>
      <c r="L52" s="78"/>
      <c r="M52" s="5"/>
      <c r="N52" s="78"/>
    </row>
    <row r="53" spans="1:14" ht="15" customHeight="1" x14ac:dyDescent="0.2">
      <c r="A53" s="8"/>
      <c r="B53" s="8"/>
      <c r="C53" s="8"/>
      <c r="D53" s="8"/>
      <c r="E53" s="8"/>
      <c r="F53" s="39"/>
      <c r="G53" s="38"/>
      <c r="H53" s="78"/>
      <c r="I53" s="5"/>
      <c r="J53" s="78"/>
      <c r="K53" s="5"/>
      <c r="L53" s="78"/>
      <c r="M53" s="5"/>
      <c r="N53" s="78"/>
    </row>
    <row r="54" spans="1:14" ht="15" customHeight="1" x14ac:dyDescent="0.2">
      <c r="A54" s="8"/>
      <c r="B54" s="8"/>
      <c r="C54" s="8"/>
      <c r="D54" s="8"/>
      <c r="E54" s="8"/>
      <c r="F54" s="39"/>
      <c r="G54" s="38"/>
      <c r="H54" s="78"/>
      <c r="I54" s="5"/>
      <c r="J54" s="78"/>
      <c r="K54" s="5"/>
      <c r="L54" s="78"/>
      <c r="M54" s="5"/>
      <c r="N54" s="78"/>
    </row>
    <row r="55" spans="1:14" ht="18.75" customHeight="1" x14ac:dyDescent="0.2">
      <c r="A55" s="8"/>
      <c r="B55" s="8"/>
      <c r="C55" s="8"/>
      <c r="D55" s="8"/>
      <c r="E55" s="8"/>
      <c r="F55" s="39"/>
      <c r="G55" s="38"/>
      <c r="H55" s="78"/>
      <c r="I55" s="5"/>
      <c r="J55" s="78"/>
      <c r="K55" s="5"/>
      <c r="L55" s="78"/>
      <c r="M55" s="5"/>
      <c r="N55" s="78"/>
    </row>
    <row r="56" spans="1:14" ht="21.75" customHeight="1" x14ac:dyDescent="0.2">
      <c r="A56" s="25" t="s">
        <v>28</v>
      </c>
      <c r="B56" s="7"/>
      <c r="C56" s="7"/>
      <c r="D56" s="7"/>
      <c r="E56" s="7"/>
      <c r="F56" s="42"/>
      <c r="G56" s="43"/>
      <c r="H56" s="14"/>
      <c r="I56" s="14"/>
      <c r="J56" s="14"/>
      <c r="K56" s="14"/>
      <c r="L56" s="14"/>
      <c r="M56" s="23"/>
      <c r="N56" s="14"/>
    </row>
    <row r="57" spans="1:14" ht="16.5" customHeight="1" x14ac:dyDescent="0.2">
      <c r="A57" s="8" t="s">
        <v>61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6.5" customHeight="1" x14ac:dyDescent="0.2">
      <c r="A58" s="166" t="s">
        <v>62</v>
      </c>
      <c r="B58" s="166"/>
      <c r="C58" s="166"/>
      <c r="D58" s="166"/>
      <c r="E58" s="166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16.5" customHeight="1" x14ac:dyDescent="0.2">
      <c r="A59" s="28" t="str">
        <f>A3</f>
        <v>For the three-month period ended 31 March 2024</v>
      </c>
      <c r="B59" s="28"/>
      <c r="C59" s="28"/>
      <c r="D59" s="28"/>
      <c r="E59" s="28"/>
      <c r="F59" s="34"/>
      <c r="G59" s="34"/>
      <c r="H59" s="34"/>
      <c r="I59" s="34"/>
      <c r="J59" s="34"/>
      <c r="K59" s="34"/>
      <c r="L59" s="34"/>
      <c r="M59" s="34"/>
      <c r="N59" s="34"/>
    </row>
    <row r="60" spans="1:14" ht="16.5" customHeight="1" x14ac:dyDescent="0.2">
      <c r="A60" s="166"/>
      <c r="B60" s="166"/>
      <c r="C60" s="166"/>
      <c r="D60" s="166"/>
      <c r="E60" s="166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16.5" customHeight="1" x14ac:dyDescent="0.2">
      <c r="A61" s="166"/>
      <c r="B61" s="166"/>
      <c r="C61" s="166"/>
      <c r="D61" s="166"/>
      <c r="E61" s="166"/>
      <c r="F61" s="35"/>
      <c r="G61" s="35"/>
      <c r="H61" s="35"/>
      <c r="I61" s="35"/>
      <c r="J61" s="35"/>
      <c r="K61" s="35"/>
      <c r="L61" s="35"/>
      <c r="M61" s="35"/>
      <c r="N61" s="35"/>
    </row>
    <row r="62" spans="1:14" ht="16.5" customHeight="1" x14ac:dyDescent="0.2">
      <c r="A62" s="166"/>
      <c r="B62" s="166"/>
      <c r="C62" s="166"/>
      <c r="D62" s="166"/>
      <c r="E62" s="166"/>
      <c r="F62" s="35"/>
      <c r="G62" s="35"/>
      <c r="H62" s="178" t="s">
        <v>0</v>
      </c>
      <c r="I62" s="177"/>
      <c r="J62" s="177"/>
      <c r="K62" s="9"/>
      <c r="L62" s="183" t="s">
        <v>1</v>
      </c>
      <c r="M62" s="177"/>
      <c r="N62" s="177"/>
    </row>
    <row r="63" spans="1:14" ht="16.5" customHeight="1" x14ac:dyDescent="0.2">
      <c r="A63" s="168"/>
      <c r="F63" s="165"/>
      <c r="G63" s="165"/>
      <c r="H63" s="179" t="s">
        <v>2</v>
      </c>
      <c r="I63" s="180"/>
      <c r="J63" s="180"/>
      <c r="K63" s="16"/>
      <c r="L63" s="181" t="s">
        <v>2</v>
      </c>
      <c r="M63" s="180"/>
      <c r="N63" s="180"/>
    </row>
    <row r="64" spans="1:14" ht="16.5" customHeight="1" x14ac:dyDescent="0.2">
      <c r="A64" s="168"/>
      <c r="B64" s="168"/>
      <c r="C64" s="168"/>
      <c r="D64" s="168"/>
      <c r="E64" s="168"/>
      <c r="F64" s="4"/>
      <c r="G64" s="3"/>
      <c r="H64" s="36" t="s">
        <v>196</v>
      </c>
      <c r="I64" s="167"/>
      <c r="J64" s="36" t="s">
        <v>196</v>
      </c>
      <c r="K64" s="167"/>
      <c r="L64" s="36" t="s">
        <v>196</v>
      </c>
      <c r="M64" s="167"/>
      <c r="N64" s="36" t="s">
        <v>196</v>
      </c>
    </row>
    <row r="65" spans="1:14" ht="16.5" customHeight="1" x14ac:dyDescent="0.2">
      <c r="A65" s="168"/>
      <c r="F65" s="165"/>
      <c r="G65" s="165"/>
      <c r="H65" s="90" t="s">
        <v>195</v>
      </c>
      <c r="I65" s="160"/>
      <c r="J65" s="90" t="s">
        <v>178</v>
      </c>
      <c r="K65" s="160"/>
      <c r="L65" s="90" t="s">
        <v>195</v>
      </c>
      <c r="M65" s="160"/>
      <c r="N65" s="90" t="s">
        <v>178</v>
      </c>
    </row>
    <row r="66" spans="1:14" ht="16.5" customHeight="1" x14ac:dyDescent="0.2">
      <c r="F66" s="44"/>
      <c r="G66" s="13"/>
      <c r="H66" s="14" t="s">
        <v>7</v>
      </c>
      <c r="I66" s="167"/>
      <c r="J66" s="14" t="s">
        <v>7</v>
      </c>
      <c r="K66" s="167"/>
      <c r="L66" s="14" t="s">
        <v>7</v>
      </c>
      <c r="M66" s="167"/>
      <c r="N66" s="14" t="s">
        <v>7</v>
      </c>
    </row>
    <row r="67" spans="1:14" ht="16.5" customHeight="1" x14ac:dyDescent="0.2">
      <c r="A67" s="8"/>
      <c r="B67" s="8"/>
      <c r="C67" s="8"/>
      <c r="D67" s="8"/>
      <c r="E67" s="8"/>
      <c r="F67" s="39"/>
      <c r="G67" s="38"/>
      <c r="H67" s="29"/>
      <c r="I67" s="11"/>
      <c r="J67" s="138"/>
      <c r="K67" s="11"/>
      <c r="L67" s="29"/>
      <c r="M67" s="5"/>
      <c r="N67" s="138"/>
    </row>
    <row r="68" spans="1:14" ht="16.5" customHeight="1" x14ac:dyDescent="0.2">
      <c r="A68" s="8" t="s">
        <v>82</v>
      </c>
      <c r="F68" s="30"/>
      <c r="G68" s="3"/>
      <c r="H68" s="20"/>
      <c r="I68" s="5"/>
      <c r="J68" s="78"/>
      <c r="K68" s="5"/>
      <c r="L68" s="20"/>
      <c r="M68" s="5"/>
      <c r="N68" s="78"/>
    </row>
    <row r="69" spans="1:14" ht="16.5" customHeight="1" x14ac:dyDescent="0.2">
      <c r="B69" s="164" t="s">
        <v>83</v>
      </c>
      <c r="F69" s="30"/>
      <c r="G69" s="3"/>
      <c r="H69" s="20">
        <f>+H27-H70</f>
        <v>470384475</v>
      </c>
      <c r="I69" s="5"/>
      <c r="J69" s="78">
        <v>257391715</v>
      </c>
      <c r="K69" s="5"/>
      <c r="L69" s="20">
        <f>+L27</f>
        <v>128950872</v>
      </c>
      <c r="M69" s="5"/>
      <c r="N69" s="78">
        <v>47135088</v>
      </c>
    </row>
    <row r="70" spans="1:14" ht="16.5" customHeight="1" x14ac:dyDescent="0.2">
      <c r="B70" s="164" t="s">
        <v>56</v>
      </c>
      <c r="F70" s="18" t="s">
        <v>57</v>
      </c>
      <c r="G70" s="3"/>
      <c r="H70" s="22">
        <v>4</v>
      </c>
      <c r="I70" s="5"/>
      <c r="J70" s="137">
        <v>1</v>
      </c>
      <c r="K70" s="5"/>
      <c r="L70" s="22">
        <v>0</v>
      </c>
      <c r="M70" s="5"/>
      <c r="N70" s="137">
        <v>0</v>
      </c>
    </row>
    <row r="71" spans="1:14" ht="16.5" customHeight="1" x14ac:dyDescent="0.2">
      <c r="F71" s="18"/>
      <c r="G71" s="3"/>
      <c r="H71" s="20"/>
      <c r="I71" s="5"/>
      <c r="J71" s="78"/>
      <c r="K71" s="5"/>
      <c r="L71" s="20"/>
      <c r="M71" s="5"/>
      <c r="N71" s="78"/>
    </row>
    <row r="72" spans="1:14" ht="16.5" customHeight="1" x14ac:dyDescent="0.2">
      <c r="A72" s="8"/>
      <c r="B72" s="8"/>
      <c r="C72" s="8"/>
      <c r="D72" s="8"/>
      <c r="E72" s="8"/>
      <c r="F72" s="39"/>
      <c r="G72" s="38"/>
      <c r="H72" s="31">
        <f>SUM(H69:H70)</f>
        <v>470384479</v>
      </c>
      <c r="I72" s="5"/>
      <c r="J72" s="140">
        <f>SUM(J69:J70)</f>
        <v>257391716</v>
      </c>
      <c r="K72" s="5"/>
      <c r="L72" s="31">
        <f>SUM(L69:L70)</f>
        <v>128950872</v>
      </c>
      <c r="M72" s="5"/>
      <c r="N72" s="140">
        <f>SUM(N69:N70)</f>
        <v>47135088</v>
      </c>
    </row>
    <row r="73" spans="1:14" ht="16.5" customHeight="1" x14ac:dyDescent="0.2">
      <c r="A73" s="8"/>
      <c r="B73" s="8"/>
      <c r="C73" s="8"/>
      <c r="D73" s="8"/>
      <c r="E73" s="8"/>
      <c r="F73" s="39"/>
      <c r="G73" s="38"/>
      <c r="H73" s="29"/>
      <c r="I73" s="11"/>
      <c r="J73" s="138"/>
      <c r="K73" s="11"/>
      <c r="L73" s="29"/>
      <c r="M73" s="5"/>
      <c r="N73" s="138"/>
    </row>
    <row r="74" spans="1:14" ht="16.5" customHeight="1" x14ac:dyDescent="0.2">
      <c r="A74" s="166" t="s">
        <v>84</v>
      </c>
      <c r="F74" s="30"/>
      <c r="G74" s="3"/>
      <c r="H74" s="20"/>
      <c r="I74" s="5"/>
      <c r="J74" s="78"/>
      <c r="K74" s="5"/>
      <c r="L74" s="20"/>
      <c r="M74" s="5"/>
      <c r="N74" s="78"/>
    </row>
    <row r="75" spans="1:14" ht="16.5" customHeight="1" x14ac:dyDescent="0.2">
      <c r="B75" s="166" t="s">
        <v>85</v>
      </c>
      <c r="F75" s="30"/>
      <c r="G75" s="3"/>
      <c r="H75" s="20"/>
      <c r="I75" s="5"/>
      <c r="J75" s="78"/>
      <c r="K75" s="5"/>
      <c r="L75" s="20"/>
      <c r="M75" s="5"/>
      <c r="N75" s="78"/>
    </row>
    <row r="76" spans="1:14" ht="16.5" customHeight="1" x14ac:dyDescent="0.2">
      <c r="B76" s="164" t="s">
        <v>83</v>
      </c>
      <c r="F76" s="30"/>
      <c r="G76" s="3"/>
      <c r="H76" s="20">
        <f>+H43-H77</f>
        <v>388759040</v>
      </c>
      <c r="I76" s="5"/>
      <c r="J76" s="78">
        <v>195534331</v>
      </c>
      <c r="K76" s="5"/>
      <c r="L76" s="20">
        <f>+L43</f>
        <v>128950872</v>
      </c>
      <c r="M76" s="5"/>
      <c r="N76" s="78">
        <v>47135088</v>
      </c>
    </row>
    <row r="77" spans="1:14" ht="16.5" customHeight="1" x14ac:dyDescent="0.2">
      <c r="B77" s="164" t="s">
        <v>56</v>
      </c>
      <c r="F77" s="18" t="s">
        <v>57</v>
      </c>
      <c r="G77" s="3"/>
      <c r="H77" s="22">
        <f>+H70</f>
        <v>4</v>
      </c>
      <c r="I77" s="5"/>
      <c r="J77" s="137">
        <v>1</v>
      </c>
      <c r="K77" s="5"/>
      <c r="L77" s="22">
        <v>0</v>
      </c>
      <c r="M77" s="5"/>
      <c r="N77" s="137">
        <v>0</v>
      </c>
    </row>
    <row r="78" spans="1:14" ht="16.5" customHeight="1" x14ac:dyDescent="0.2">
      <c r="A78" s="168"/>
      <c r="F78" s="18"/>
      <c r="G78" s="3"/>
      <c r="H78" s="20"/>
      <c r="I78" s="5"/>
      <c r="J78" s="78"/>
      <c r="K78" s="5"/>
      <c r="L78" s="20"/>
      <c r="M78" s="5"/>
      <c r="N78" s="78"/>
    </row>
    <row r="79" spans="1:14" ht="16.5" customHeight="1" x14ac:dyDescent="0.2">
      <c r="A79" s="8"/>
      <c r="B79" s="8"/>
      <c r="C79" s="8"/>
      <c r="D79" s="8"/>
      <c r="E79" s="8"/>
      <c r="F79" s="39"/>
      <c r="G79" s="38"/>
      <c r="H79" s="31">
        <f>SUM(H76:H77)</f>
        <v>388759044</v>
      </c>
      <c r="I79" s="5"/>
      <c r="J79" s="140">
        <f>SUM(J76:J77)</f>
        <v>195534332</v>
      </c>
      <c r="K79" s="5"/>
      <c r="L79" s="31">
        <f>SUM(L76:L77)</f>
        <v>128950872</v>
      </c>
      <c r="M79" s="5"/>
      <c r="N79" s="140">
        <f>SUM(N76:N77)</f>
        <v>47135088</v>
      </c>
    </row>
    <row r="80" spans="1:14" ht="16.5" customHeight="1" x14ac:dyDescent="0.2">
      <c r="A80" s="8"/>
      <c r="B80" s="8"/>
      <c r="C80" s="8"/>
      <c r="D80" s="8"/>
      <c r="E80" s="8"/>
      <c r="F80" s="39"/>
      <c r="G80" s="38"/>
      <c r="H80" s="20"/>
      <c r="I80" s="5"/>
      <c r="J80" s="78"/>
      <c r="K80" s="5"/>
      <c r="L80" s="20"/>
      <c r="M80" s="5"/>
      <c r="N80" s="78"/>
    </row>
    <row r="81" spans="1:14" ht="16.5" customHeight="1" x14ac:dyDescent="0.2">
      <c r="A81" s="8" t="s">
        <v>86</v>
      </c>
      <c r="C81" s="8"/>
      <c r="D81" s="8"/>
      <c r="E81" s="8"/>
      <c r="F81" s="39"/>
      <c r="G81" s="38"/>
      <c r="H81" s="20"/>
      <c r="I81" s="5"/>
      <c r="J81" s="78"/>
      <c r="K81" s="5"/>
      <c r="L81" s="20"/>
      <c r="M81" s="5"/>
      <c r="N81" s="78"/>
    </row>
    <row r="82" spans="1:14" ht="16.5" customHeight="1" x14ac:dyDescent="0.2">
      <c r="A82" s="8"/>
      <c r="C82" s="8"/>
      <c r="D82" s="8"/>
      <c r="E82" s="8"/>
      <c r="F82" s="39"/>
      <c r="G82" s="38"/>
      <c r="H82" s="20"/>
      <c r="I82" s="5"/>
      <c r="J82" s="78"/>
      <c r="K82" s="5"/>
      <c r="L82" s="20"/>
      <c r="M82" s="5"/>
      <c r="N82" s="78"/>
    </row>
    <row r="83" spans="1:14" ht="16.5" customHeight="1" x14ac:dyDescent="0.2">
      <c r="A83" s="164" t="s">
        <v>87</v>
      </c>
      <c r="B83" s="8"/>
      <c r="F83" s="30"/>
      <c r="G83" s="38"/>
      <c r="H83" s="45">
        <f>H69/3825000000</f>
        <v>0.12297633333333333</v>
      </c>
      <c r="I83" s="46"/>
      <c r="J83" s="141">
        <f>J69/3825000000</f>
        <v>6.7291951633986935E-2</v>
      </c>
      <c r="K83" s="46"/>
      <c r="L83" s="45">
        <f>L69/3825000000</f>
        <v>3.3712646274509803E-2</v>
      </c>
      <c r="M83" s="46"/>
      <c r="N83" s="141">
        <f>N69/3825000000</f>
        <v>1.2322898823529412E-2</v>
      </c>
    </row>
    <row r="84" spans="1:14" ht="16.5" customHeight="1" x14ac:dyDescent="0.2">
      <c r="B84" s="8"/>
      <c r="F84" s="30"/>
      <c r="G84" s="38"/>
      <c r="H84" s="46"/>
      <c r="I84" s="46"/>
      <c r="J84" s="46"/>
      <c r="K84" s="46"/>
      <c r="L84" s="46"/>
      <c r="M84" s="46"/>
      <c r="N84" s="46"/>
    </row>
    <row r="85" spans="1:14" ht="16.5" customHeight="1" x14ac:dyDescent="0.2">
      <c r="B85" s="8"/>
      <c r="F85" s="30"/>
      <c r="G85" s="38"/>
      <c r="H85" s="46"/>
      <c r="I85" s="46"/>
      <c r="J85" s="46"/>
      <c r="K85" s="46"/>
      <c r="L85" s="46"/>
      <c r="M85" s="46"/>
      <c r="N85" s="46"/>
    </row>
    <row r="86" spans="1:14" ht="16.5" customHeight="1" x14ac:dyDescent="0.2">
      <c r="B86" s="8"/>
      <c r="F86" s="30"/>
      <c r="G86" s="38"/>
      <c r="H86" s="46"/>
      <c r="I86" s="46"/>
      <c r="J86" s="46"/>
      <c r="K86" s="46"/>
      <c r="L86" s="46"/>
      <c r="M86" s="46"/>
      <c r="N86" s="46"/>
    </row>
    <row r="87" spans="1:14" ht="14.25" customHeight="1" x14ac:dyDescent="0.2">
      <c r="B87" s="8"/>
      <c r="F87" s="30"/>
      <c r="G87" s="38"/>
      <c r="H87" s="46"/>
      <c r="I87" s="46"/>
      <c r="J87" s="46"/>
      <c r="K87" s="46"/>
      <c r="L87" s="46"/>
      <c r="M87" s="46"/>
      <c r="N87" s="46"/>
    </row>
    <row r="88" spans="1:14" ht="16.5" customHeight="1" x14ac:dyDescent="0.2">
      <c r="B88" s="8"/>
      <c r="F88" s="30"/>
      <c r="G88" s="38"/>
      <c r="H88" s="46"/>
      <c r="I88" s="46"/>
      <c r="J88" s="46"/>
      <c r="K88" s="46"/>
      <c r="L88" s="46"/>
      <c r="M88" s="46"/>
      <c r="N88" s="46"/>
    </row>
    <row r="89" spans="1:14" ht="16.5" customHeight="1" x14ac:dyDescent="0.2">
      <c r="B89" s="8"/>
      <c r="F89" s="30"/>
      <c r="G89" s="38"/>
      <c r="H89" s="46"/>
      <c r="I89" s="46"/>
      <c r="J89" s="46"/>
      <c r="K89" s="46"/>
      <c r="L89" s="46"/>
      <c r="M89" s="46"/>
      <c r="N89" s="46"/>
    </row>
    <row r="90" spans="1:14" ht="16.5" customHeight="1" x14ac:dyDescent="0.2">
      <c r="B90" s="8"/>
      <c r="F90" s="30"/>
      <c r="G90" s="38"/>
      <c r="H90" s="46"/>
      <c r="I90" s="46"/>
      <c r="J90" s="46"/>
      <c r="K90" s="46"/>
      <c r="L90" s="46"/>
      <c r="M90" s="46"/>
      <c r="N90" s="46"/>
    </row>
    <row r="91" spans="1:14" ht="16.5" customHeight="1" x14ac:dyDescent="0.2">
      <c r="B91" s="8"/>
      <c r="F91" s="30"/>
      <c r="G91" s="38"/>
      <c r="H91" s="46"/>
      <c r="I91" s="46"/>
      <c r="J91" s="46"/>
      <c r="K91" s="46"/>
      <c r="L91" s="46"/>
      <c r="M91" s="46"/>
      <c r="N91" s="46"/>
    </row>
    <row r="92" spans="1:14" ht="16.5" customHeight="1" x14ac:dyDescent="0.2">
      <c r="B92" s="8"/>
      <c r="F92" s="30"/>
      <c r="G92" s="38"/>
      <c r="H92" s="46"/>
      <c r="I92" s="46"/>
      <c r="J92" s="46"/>
      <c r="K92" s="46"/>
      <c r="L92" s="46"/>
      <c r="M92" s="46"/>
      <c r="N92" s="46"/>
    </row>
    <row r="93" spans="1:14" ht="16.5" customHeight="1" x14ac:dyDescent="0.2">
      <c r="B93" s="8"/>
      <c r="F93" s="30"/>
      <c r="G93" s="38"/>
      <c r="H93" s="46"/>
      <c r="I93" s="46"/>
      <c r="J93" s="46"/>
      <c r="K93" s="46"/>
      <c r="L93" s="46"/>
      <c r="M93" s="46"/>
      <c r="N93" s="46"/>
    </row>
    <row r="94" spans="1:14" ht="16.5" customHeight="1" x14ac:dyDescent="0.2">
      <c r="B94" s="8"/>
      <c r="F94" s="30"/>
      <c r="G94" s="38"/>
      <c r="H94" s="46"/>
      <c r="I94" s="46"/>
      <c r="J94" s="46"/>
      <c r="K94" s="46"/>
      <c r="L94" s="46"/>
      <c r="M94" s="46"/>
      <c r="N94" s="46"/>
    </row>
    <row r="95" spans="1:14" ht="16.5" customHeight="1" x14ac:dyDescent="0.2">
      <c r="B95" s="8"/>
      <c r="F95" s="30"/>
      <c r="G95" s="38"/>
      <c r="H95" s="46"/>
      <c r="I95" s="46"/>
      <c r="J95" s="46"/>
      <c r="K95" s="46"/>
      <c r="L95" s="46"/>
      <c r="M95" s="46"/>
      <c r="N95" s="46"/>
    </row>
    <row r="96" spans="1:14" ht="16.5" customHeight="1" x14ac:dyDescent="0.2">
      <c r="B96" s="8"/>
      <c r="F96" s="30"/>
      <c r="G96" s="38"/>
      <c r="H96" s="46"/>
      <c r="I96" s="46"/>
      <c r="J96" s="46"/>
      <c r="K96" s="46"/>
      <c r="L96" s="46"/>
      <c r="M96" s="46"/>
      <c r="N96" s="46"/>
    </row>
    <row r="97" spans="1:14" ht="16.5" customHeight="1" x14ac:dyDescent="0.2">
      <c r="B97" s="8"/>
      <c r="F97" s="30"/>
      <c r="G97" s="38"/>
      <c r="H97" s="46"/>
      <c r="I97" s="46"/>
      <c r="J97" s="46"/>
      <c r="K97" s="46"/>
      <c r="L97" s="46"/>
      <c r="M97" s="46"/>
      <c r="N97" s="46"/>
    </row>
    <row r="98" spans="1:14" ht="16.5" customHeight="1" x14ac:dyDescent="0.2">
      <c r="B98" s="8"/>
      <c r="F98" s="30"/>
      <c r="G98" s="38"/>
      <c r="H98" s="46"/>
      <c r="I98" s="46"/>
      <c r="J98" s="46"/>
      <c r="K98" s="46"/>
      <c r="L98" s="46"/>
      <c r="M98" s="46"/>
      <c r="N98" s="46"/>
    </row>
    <row r="99" spans="1:14" ht="23.25" customHeight="1" x14ac:dyDescent="0.2">
      <c r="B99" s="8"/>
      <c r="F99" s="30"/>
      <c r="G99" s="38"/>
      <c r="H99" s="46"/>
      <c r="I99" s="46"/>
      <c r="J99" s="46"/>
      <c r="K99" s="46"/>
      <c r="L99" s="46"/>
      <c r="M99" s="46"/>
      <c r="N99" s="46"/>
    </row>
    <row r="100" spans="1:14" ht="16.5" customHeight="1" x14ac:dyDescent="0.2">
      <c r="B100" s="8"/>
      <c r="F100" s="30"/>
      <c r="G100" s="38"/>
      <c r="H100" s="46"/>
      <c r="I100" s="46"/>
      <c r="J100" s="46"/>
      <c r="K100" s="46"/>
      <c r="L100" s="46"/>
      <c r="M100" s="46"/>
      <c r="N100" s="46"/>
    </row>
    <row r="101" spans="1:14" ht="21" customHeight="1" x14ac:dyDescent="0.2">
      <c r="B101" s="8"/>
      <c r="F101" s="30"/>
      <c r="G101" s="38"/>
      <c r="H101" s="46"/>
      <c r="I101" s="46"/>
      <c r="J101" s="46"/>
      <c r="K101" s="46"/>
      <c r="L101" s="46"/>
      <c r="M101" s="46"/>
      <c r="N101" s="46"/>
    </row>
    <row r="102" spans="1:14" ht="12.75" customHeight="1" x14ac:dyDescent="0.2">
      <c r="B102" s="8"/>
      <c r="F102" s="30"/>
      <c r="G102" s="38"/>
      <c r="H102" s="46"/>
      <c r="I102" s="46"/>
      <c r="J102" s="46"/>
      <c r="K102" s="46"/>
      <c r="L102" s="46"/>
      <c r="M102" s="46"/>
      <c r="N102" s="46"/>
    </row>
    <row r="103" spans="1:14" ht="16.5" customHeight="1" x14ac:dyDescent="0.2">
      <c r="A103" s="176"/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</row>
    <row r="104" spans="1:14" ht="16.5" customHeight="1" x14ac:dyDescent="0.2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</row>
    <row r="105" spans="1:14" ht="16.5" customHeight="1" x14ac:dyDescent="0.2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</row>
    <row r="106" spans="1:14" ht="4.5" customHeight="1" x14ac:dyDescent="0.2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</row>
    <row r="107" spans="1:14" ht="21.75" customHeight="1" x14ac:dyDescent="0.2">
      <c r="A107" s="25" t="s">
        <v>28</v>
      </c>
      <c r="B107" s="25"/>
      <c r="C107" s="25"/>
      <c r="D107" s="25"/>
      <c r="E107" s="25"/>
      <c r="F107" s="47"/>
      <c r="G107" s="26"/>
      <c r="H107" s="23"/>
      <c r="I107" s="23"/>
      <c r="J107" s="23"/>
      <c r="K107" s="23"/>
      <c r="L107" s="23"/>
      <c r="M107" s="14"/>
      <c r="N107" s="23"/>
    </row>
  </sheetData>
  <mergeCells count="11">
    <mergeCell ref="A103:N103"/>
    <mergeCell ref="H62:J62"/>
    <mergeCell ref="H63:J63"/>
    <mergeCell ref="L63:N63"/>
    <mergeCell ref="A1:N1"/>
    <mergeCell ref="H6:J6"/>
    <mergeCell ref="L6:N6"/>
    <mergeCell ref="H7:J7"/>
    <mergeCell ref="L7:N7"/>
    <mergeCell ref="A14:E14"/>
    <mergeCell ref="L62:N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   &amp;P</oddFooter>
  </headerFooter>
  <rowBreaks count="1" manualBreakCount="1">
    <brk id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6"/>
  <sheetViews>
    <sheetView topLeftCell="D17" zoomScaleNormal="100" zoomScaleSheetLayoutView="89" workbookViewId="0">
      <selection activeCell="G16" sqref="G16"/>
    </sheetView>
  </sheetViews>
  <sheetFormatPr defaultColWidth="12.625" defaultRowHeight="15" customHeight="1" x14ac:dyDescent="0.2"/>
  <cols>
    <col min="1" max="3" width="1.125" style="194" customWidth="1"/>
    <col min="4" max="4" width="22.625" style="194" customWidth="1"/>
    <col min="5" max="5" width="4.125" style="194" customWidth="1"/>
    <col min="6" max="6" width="0.5" style="194" customWidth="1"/>
    <col min="7" max="7" width="9.625" style="194" customWidth="1"/>
    <col min="8" max="8" width="0.5" style="194" customWidth="1"/>
    <col min="9" max="9" width="13.625" style="194" customWidth="1"/>
    <col min="10" max="10" width="0.5" style="194" customWidth="1"/>
    <col min="11" max="11" width="10.625" style="194" customWidth="1"/>
    <col min="12" max="12" width="0.5" style="194" customWidth="1"/>
    <col min="13" max="13" width="11.5" style="194" customWidth="1"/>
    <col min="14" max="14" width="0.5" style="194" customWidth="1"/>
    <col min="15" max="15" width="14.125" style="194" customWidth="1"/>
    <col min="16" max="16" width="0.5" style="194" customWidth="1"/>
    <col min="17" max="17" width="14.625" style="194" customWidth="1"/>
    <col min="18" max="18" width="0.5" style="194" customWidth="1"/>
    <col min="19" max="19" width="15.125" style="194" customWidth="1"/>
    <col min="20" max="20" width="0.5" style="194" customWidth="1"/>
    <col min="21" max="21" width="13.625" style="194" customWidth="1"/>
    <col min="22" max="22" width="0.5" style="194" customWidth="1"/>
    <col min="23" max="23" width="10.5" style="194" customWidth="1"/>
    <col min="24" max="24" width="0.5" style="194" customWidth="1"/>
    <col min="25" max="25" width="11.125" style="194" customWidth="1"/>
    <col min="26" max="26" width="0.5" style="194" customWidth="1"/>
    <col min="27" max="27" width="10.5" style="194" customWidth="1"/>
    <col min="28" max="16384" width="12.625" style="194"/>
  </cols>
  <sheetData>
    <row r="1" spans="1:27" ht="16.5" customHeight="1" x14ac:dyDescent="0.2">
      <c r="A1" s="182" t="s">
        <v>61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</row>
    <row r="2" spans="1:27" ht="16.5" customHeight="1" x14ac:dyDescent="0.2">
      <c r="A2" s="182" t="s">
        <v>88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</row>
    <row r="3" spans="1:27" ht="16.5" customHeight="1" x14ac:dyDescent="0.2">
      <c r="A3" s="7" t="str">
        <f>'P&amp;L (3month) (5-6)'!A3</f>
        <v>For the three-month period ended 31 March 2024</v>
      </c>
      <c r="B3" s="7"/>
      <c r="C3" s="7"/>
      <c r="D3" s="7"/>
      <c r="E3" s="7"/>
      <c r="F3" s="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6.5" customHeight="1" x14ac:dyDescent="0.2">
      <c r="A4" s="166"/>
      <c r="B4" s="166"/>
      <c r="C4" s="166"/>
      <c r="D4" s="166"/>
      <c r="E4" s="166"/>
      <c r="F4" s="166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5" customHeight="1" x14ac:dyDescent="0.2">
      <c r="A5" s="49"/>
      <c r="B5" s="49"/>
      <c r="C5" s="49"/>
      <c r="D5" s="49"/>
      <c r="E5" s="49"/>
      <c r="F5" s="49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spans="1:27" s="195" customFormat="1" ht="15" customHeight="1" x14ac:dyDescent="0.2">
      <c r="A6" s="49"/>
      <c r="B6" s="49"/>
      <c r="C6" s="49"/>
      <c r="D6" s="49"/>
      <c r="E6" s="49"/>
      <c r="F6" s="49"/>
      <c r="G6" s="185" t="s">
        <v>226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</row>
    <row r="7" spans="1:27" s="195" customFormat="1" ht="15" customHeight="1" x14ac:dyDescent="0.2">
      <c r="A7" s="51"/>
      <c r="B7" s="51"/>
      <c r="C7" s="52"/>
      <c r="D7" s="52"/>
      <c r="E7" s="52"/>
      <c r="F7" s="52"/>
      <c r="G7" s="187" t="s">
        <v>89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53"/>
      <c r="Y7" s="54"/>
      <c r="Z7" s="54"/>
      <c r="AA7" s="54"/>
    </row>
    <row r="8" spans="1:27" s="195" customFormat="1" ht="15" customHeight="1" x14ac:dyDescent="0.2">
      <c r="A8" s="51"/>
      <c r="B8" s="51"/>
      <c r="C8" s="52"/>
      <c r="D8" s="52"/>
      <c r="E8" s="52"/>
      <c r="F8" s="54"/>
      <c r="G8" s="55"/>
      <c r="H8" s="55"/>
      <c r="I8" s="55"/>
      <c r="J8" s="54"/>
      <c r="K8" s="56"/>
      <c r="L8" s="56"/>
      <c r="M8" s="56"/>
      <c r="N8" s="56"/>
      <c r="O8" s="187" t="s">
        <v>90</v>
      </c>
      <c r="P8" s="188"/>
      <c r="Q8" s="188"/>
      <c r="R8" s="188"/>
      <c r="S8" s="188"/>
      <c r="T8" s="188"/>
      <c r="U8" s="188"/>
      <c r="V8" s="54"/>
      <c r="W8" s="55"/>
      <c r="X8" s="54"/>
      <c r="Y8" s="54"/>
      <c r="Z8" s="54"/>
      <c r="AA8" s="55"/>
    </row>
    <row r="9" spans="1:27" s="195" customFormat="1" ht="15" customHeight="1" x14ac:dyDescent="0.2">
      <c r="A9" s="51"/>
      <c r="B9" s="51"/>
      <c r="C9" s="52"/>
      <c r="D9" s="52"/>
      <c r="E9" s="52"/>
      <c r="F9" s="54"/>
      <c r="G9" s="56"/>
      <c r="H9" s="56"/>
      <c r="I9" s="56"/>
      <c r="J9" s="56"/>
      <c r="K9" s="185" t="s">
        <v>91</v>
      </c>
      <c r="L9" s="186"/>
      <c r="M9" s="186"/>
      <c r="N9" s="55"/>
      <c r="O9" s="55"/>
      <c r="P9" s="53"/>
      <c r="Q9" s="187" t="s">
        <v>92</v>
      </c>
      <c r="R9" s="188"/>
      <c r="S9" s="188"/>
      <c r="T9" s="188"/>
      <c r="U9" s="188"/>
      <c r="V9" s="54"/>
      <c r="W9" s="55"/>
      <c r="X9" s="54"/>
      <c r="Y9" s="54"/>
      <c r="Z9" s="54"/>
      <c r="AA9" s="56"/>
    </row>
    <row r="10" spans="1:27" s="195" customFormat="1" ht="15" customHeight="1" x14ac:dyDescent="0.2">
      <c r="A10" s="51"/>
      <c r="B10" s="51"/>
      <c r="C10" s="52"/>
      <c r="D10" s="52"/>
      <c r="E10" s="52"/>
      <c r="F10" s="54"/>
      <c r="G10" s="56"/>
      <c r="H10" s="56"/>
      <c r="I10" s="56"/>
      <c r="J10" s="56"/>
      <c r="K10" s="56"/>
      <c r="L10" s="56"/>
      <c r="M10" s="56"/>
      <c r="N10" s="56"/>
      <c r="O10" s="54"/>
      <c r="P10" s="56"/>
      <c r="Q10" s="54" t="s">
        <v>93</v>
      </c>
      <c r="R10" s="56"/>
      <c r="S10" s="56"/>
      <c r="T10" s="54"/>
      <c r="U10" s="54" t="s">
        <v>94</v>
      </c>
      <c r="V10" s="54"/>
      <c r="W10" s="55"/>
      <c r="X10" s="54"/>
      <c r="Y10" s="54"/>
      <c r="Z10" s="54"/>
      <c r="AA10" s="56"/>
    </row>
    <row r="11" spans="1:27" s="195" customFormat="1" ht="15" customHeight="1" x14ac:dyDescent="0.2">
      <c r="A11" s="51"/>
      <c r="B11" s="51"/>
      <c r="C11" s="52"/>
      <c r="D11" s="52"/>
      <c r="E11" s="52"/>
      <c r="F11" s="54"/>
      <c r="G11" s="56"/>
      <c r="H11" s="56"/>
      <c r="I11" s="56"/>
      <c r="J11" s="54"/>
      <c r="K11" s="53"/>
      <c r="L11" s="53"/>
      <c r="M11" s="53"/>
      <c r="N11" s="53"/>
      <c r="O11" s="54" t="s">
        <v>95</v>
      </c>
      <c r="P11" s="56"/>
      <c r="Q11" s="54" t="s">
        <v>96</v>
      </c>
      <c r="R11" s="56"/>
      <c r="S11" s="54"/>
      <c r="T11" s="54"/>
      <c r="U11" s="54" t="s">
        <v>97</v>
      </c>
      <c r="V11" s="54"/>
      <c r="W11" s="55"/>
      <c r="X11" s="54"/>
      <c r="Y11" s="56"/>
      <c r="Z11" s="56"/>
      <c r="AA11" s="56"/>
    </row>
    <row r="12" spans="1:27" s="195" customFormat="1" ht="15" customHeight="1" x14ac:dyDescent="0.2">
      <c r="A12" s="51"/>
      <c r="B12" s="51"/>
      <c r="C12" s="52"/>
      <c r="D12" s="52"/>
      <c r="E12" s="52"/>
      <c r="F12" s="54"/>
      <c r="G12" s="54" t="s">
        <v>98</v>
      </c>
      <c r="H12" s="54"/>
      <c r="I12" s="54"/>
      <c r="J12" s="54"/>
      <c r="K12" s="56"/>
      <c r="L12" s="54"/>
      <c r="M12" s="54"/>
      <c r="N12" s="54"/>
      <c r="O12" s="54" t="s">
        <v>99</v>
      </c>
      <c r="P12" s="53"/>
      <c r="Q12" s="54" t="s">
        <v>100</v>
      </c>
      <c r="R12" s="53"/>
      <c r="S12" s="54" t="s">
        <v>101</v>
      </c>
      <c r="T12" s="54"/>
      <c r="U12" s="54" t="s">
        <v>102</v>
      </c>
      <c r="V12" s="54"/>
      <c r="W12" s="56"/>
      <c r="X12" s="56"/>
      <c r="Y12" s="54" t="s">
        <v>103</v>
      </c>
      <c r="Z12" s="54"/>
      <c r="AA12" s="56"/>
    </row>
    <row r="13" spans="1:27" s="195" customFormat="1" ht="15" customHeight="1" x14ac:dyDescent="0.2">
      <c r="A13" s="51"/>
      <c r="B13" s="51"/>
      <c r="C13" s="52"/>
      <c r="D13" s="52"/>
      <c r="E13" s="52"/>
      <c r="F13" s="54"/>
      <c r="G13" s="54" t="s">
        <v>104</v>
      </c>
      <c r="H13" s="54"/>
      <c r="I13" s="54" t="s">
        <v>105</v>
      </c>
      <c r="J13" s="54"/>
      <c r="K13" s="54" t="s">
        <v>106</v>
      </c>
      <c r="L13" s="54"/>
      <c r="M13" s="54"/>
      <c r="N13" s="54"/>
      <c r="O13" s="54" t="s">
        <v>107</v>
      </c>
      <c r="P13" s="54"/>
      <c r="Q13" s="54" t="s">
        <v>108</v>
      </c>
      <c r="R13" s="54"/>
      <c r="S13" s="54" t="s">
        <v>109</v>
      </c>
      <c r="T13" s="54"/>
      <c r="U13" s="54" t="s">
        <v>110</v>
      </c>
      <c r="V13" s="54"/>
      <c r="W13" s="54" t="s">
        <v>111</v>
      </c>
      <c r="X13" s="54"/>
      <c r="Y13" s="54" t="s">
        <v>112</v>
      </c>
      <c r="Z13" s="54"/>
      <c r="AA13" s="54" t="s">
        <v>113</v>
      </c>
    </row>
    <row r="14" spans="1:27" s="195" customFormat="1" ht="15" customHeight="1" x14ac:dyDescent="0.2">
      <c r="A14" s="51"/>
      <c r="B14" s="51"/>
      <c r="C14" s="52"/>
      <c r="D14" s="52"/>
      <c r="E14" s="52"/>
      <c r="F14" s="54"/>
      <c r="G14" s="54" t="s">
        <v>114</v>
      </c>
      <c r="H14" s="54"/>
      <c r="I14" s="54" t="s">
        <v>115</v>
      </c>
      <c r="J14" s="54"/>
      <c r="K14" s="54" t="s">
        <v>116</v>
      </c>
      <c r="L14" s="54"/>
      <c r="M14" s="54" t="s">
        <v>53</v>
      </c>
      <c r="N14" s="54"/>
      <c r="O14" s="54" t="s">
        <v>117</v>
      </c>
      <c r="P14" s="54"/>
      <c r="Q14" s="54" t="s">
        <v>118</v>
      </c>
      <c r="R14" s="54"/>
      <c r="S14" s="54" t="s">
        <v>119</v>
      </c>
      <c r="T14" s="54"/>
      <c r="U14" s="54" t="s">
        <v>120</v>
      </c>
      <c r="V14" s="54"/>
      <c r="W14" s="54" t="s">
        <v>121</v>
      </c>
      <c r="X14" s="54"/>
      <c r="Y14" s="54" t="s">
        <v>122</v>
      </c>
      <c r="Z14" s="54"/>
      <c r="AA14" s="54" t="s">
        <v>123</v>
      </c>
    </row>
    <row r="15" spans="1:27" s="195" customFormat="1" ht="15" customHeight="1" x14ac:dyDescent="0.2">
      <c r="A15" s="27"/>
      <c r="B15" s="27"/>
      <c r="C15" s="57"/>
      <c r="D15" s="57"/>
      <c r="E15" s="157"/>
      <c r="F15" s="58"/>
      <c r="G15" s="59" t="s">
        <v>7</v>
      </c>
      <c r="H15" s="54"/>
      <c r="I15" s="59" t="s">
        <v>7</v>
      </c>
      <c r="J15" s="58"/>
      <c r="K15" s="59" t="s">
        <v>7</v>
      </c>
      <c r="L15" s="58"/>
      <c r="M15" s="59" t="s">
        <v>7</v>
      </c>
      <c r="N15" s="54"/>
      <c r="O15" s="59" t="s">
        <v>7</v>
      </c>
      <c r="P15" s="54"/>
      <c r="Q15" s="59" t="s">
        <v>7</v>
      </c>
      <c r="R15" s="54"/>
      <c r="S15" s="59" t="s">
        <v>7</v>
      </c>
      <c r="T15" s="58"/>
      <c r="U15" s="59" t="s">
        <v>7</v>
      </c>
      <c r="V15" s="58"/>
      <c r="W15" s="59" t="s">
        <v>7</v>
      </c>
      <c r="X15" s="58"/>
      <c r="Y15" s="59" t="s">
        <v>7</v>
      </c>
      <c r="Z15" s="58"/>
      <c r="AA15" s="59" t="s">
        <v>7</v>
      </c>
    </row>
    <row r="16" spans="1:27" s="195" customFormat="1" ht="15" customHeight="1" x14ac:dyDescent="0.2">
      <c r="A16" s="27"/>
      <c r="B16" s="57"/>
      <c r="C16" s="57"/>
      <c r="D16" s="57"/>
      <c r="E16" s="57"/>
      <c r="F16" s="58"/>
      <c r="G16" s="54"/>
      <c r="H16" s="54"/>
      <c r="I16" s="54"/>
      <c r="J16" s="58"/>
      <c r="K16" s="54"/>
      <c r="L16" s="58"/>
      <c r="M16" s="54"/>
      <c r="N16" s="54"/>
      <c r="O16" s="54"/>
      <c r="P16" s="54"/>
      <c r="Q16" s="54"/>
      <c r="R16" s="54"/>
      <c r="S16" s="54"/>
      <c r="T16" s="58"/>
      <c r="U16" s="58"/>
      <c r="V16" s="58"/>
      <c r="W16" s="54"/>
      <c r="X16" s="58"/>
      <c r="Y16" s="54"/>
      <c r="Z16" s="58"/>
      <c r="AA16" s="54"/>
    </row>
    <row r="17" spans="1:27" s="195" customFormat="1" ht="15" customHeight="1" x14ac:dyDescent="0.2">
      <c r="A17" s="51" t="s">
        <v>124</v>
      </c>
      <c r="B17" s="57"/>
      <c r="C17" s="57"/>
      <c r="D17" s="57"/>
      <c r="E17" s="57"/>
      <c r="F17" s="58"/>
      <c r="G17" s="142"/>
      <c r="H17" s="58"/>
      <c r="I17" s="142"/>
      <c r="J17" s="58"/>
      <c r="K17" s="142"/>
      <c r="L17" s="58"/>
      <c r="M17" s="142"/>
      <c r="N17" s="58"/>
      <c r="O17" s="142"/>
      <c r="P17" s="58"/>
      <c r="Q17" s="142"/>
      <c r="R17" s="58"/>
      <c r="S17" s="142"/>
      <c r="T17" s="58"/>
      <c r="U17" s="142"/>
      <c r="V17" s="58"/>
      <c r="W17" s="142"/>
      <c r="X17" s="58"/>
      <c r="Y17" s="142"/>
      <c r="Z17" s="58"/>
      <c r="AA17" s="142"/>
    </row>
    <row r="18" spans="1:27" s="195" customFormat="1" ht="15" customHeight="1" x14ac:dyDescent="0.2">
      <c r="A18" s="57"/>
      <c r="B18" s="49" t="s">
        <v>188</v>
      </c>
      <c r="C18" s="57"/>
      <c r="D18" s="57"/>
      <c r="E18" s="60"/>
      <c r="F18" s="58"/>
      <c r="G18" s="142">
        <v>3825000000</v>
      </c>
      <c r="H18" s="62"/>
      <c r="I18" s="142">
        <v>2557841248</v>
      </c>
      <c r="J18" s="62"/>
      <c r="K18" s="142">
        <v>339181004</v>
      </c>
      <c r="L18" s="62"/>
      <c r="M18" s="142">
        <v>2605547374</v>
      </c>
      <c r="N18" s="62"/>
      <c r="O18" s="142">
        <v>3525449246</v>
      </c>
      <c r="P18" s="62"/>
      <c r="Q18" s="142">
        <v>-61917015</v>
      </c>
      <c r="R18" s="58"/>
      <c r="S18" s="142">
        <v>4910471</v>
      </c>
      <c r="T18" s="58"/>
      <c r="U18" s="142">
        <v>-174587784</v>
      </c>
      <c r="V18" s="58"/>
      <c r="W18" s="142">
        <v>12621424544</v>
      </c>
      <c r="X18" s="62"/>
      <c r="Y18" s="142">
        <v>89</v>
      </c>
      <c r="Z18" s="58"/>
      <c r="AA18" s="143">
        <v>12621424633</v>
      </c>
    </row>
    <row r="19" spans="1:27" s="195" customFormat="1" ht="15" customHeight="1" x14ac:dyDescent="0.2">
      <c r="A19" s="27" t="s">
        <v>126</v>
      </c>
      <c r="B19" s="57"/>
      <c r="C19" s="57"/>
      <c r="D19" s="57"/>
      <c r="E19" s="57"/>
      <c r="F19" s="58"/>
      <c r="G19" s="142"/>
      <c r="H19" s="58"/>
      <c r="I19" s="142"/>
      <c r="J19" s="58"/>
      <c r="K19" s="142"/>
      <c r="L19" s="58"/>
      <c r="M19" s="142"/>
      <c r="N19" s="58"/>
      <c r="O19" s="142"/>
      <c r="P19" s="58"/>
      <c r="Q19" s="142"/>
      <c r="R19" s="58"/>
      <c r="S19" s="142"/>
      <c r="T19" s="58"/>
      <c r="U19" s="142"/>
      <c r="V19" s="58"/>
      <c r="W19" s="142"/>
      <c r="X19" s="58"/>
      <c r="Y19" s="142"/>
      <c r="Z19" s="58"/>
      <c r="AA19" s="143"/>
    </row>
    <row r="20" spans="1:27" s="195" customFormat="1" ht="15" customHeight="1" x14ac:dyDescent="0.2">
      <c r="A20" s="57"/>
      <c r="B20" s="27" t="s">
        <v>127</v>
      </c>
      <c r="C20" s="57"/>
      <c r="D20" s="57"/>
      <c r="E20" s="57"/>
      <c r="F20" s="58"/>
      <c r="G20" s="142">
        <v>0</v>
      </c>
      <c r="H20" s="58"/>
      <c r="I20" s="142">
        <v>0</v>
      </c>
      <c r="J20" s="58"/>
      <c r="K20" s="142">
        <v>0</v>
      </c>
      <c r="L20" s="58"/>
      <c r="M20" s="142">
        <v>0</v>
      </c>
      <c r="N20" s="58"/>
      <c r="O20" s="142">
        <v>0</v>
      </c>
      <c r="P20" s="58"/>
      <c r="Q20" s="142">
        <v>0</v>
      </c>
      <c r="R20" s="58"/>
      <c r="S20" s="142">
        <v>0</v>
      </c>
      <c r="T20" s="58"/>
      <c r="U20" s="142">
        <v>0</v>
      </c>
      <c r="V20" s="58"/>
      <c r="W20" s="142">
        <v>0</v>
      </c>
      <c r="X20" s="58"/>
      <c r="Y20" s="143">
        <v>-2</v>
      </c>
      <c r="Z20" s="58"/>
      <c r="AA20" s="143">
        <v>-2</v>
      </c>
    </row>
    <row r="21" spans="1:27" s="195" customFormat="1" ht="15" customHeight="1" x14ac:dyDescent="0.2">
      <c r="A21" s="155" t="s">
        <v>190</v>
      </c>
      <c r="B21" s="27"/>
      <c r="C21" s="57"/>
      <c r="D21" s="57"/>
      <c r="E21" s="57"/>
      <c r="F21" s="58"/>
      <c r="G21" s="142">
        <v>0</v>
      </c>
      <c r="H21" s="58"/>
      <c r="I21" s="142">
        <v>0</v>
      </c>
      <c r="J21" s="58"/>
      <c r="K21" s="142">
        <v>0</v>
      </c>
      <c r="L21" s="58"/>
      <c r="M21" s="142">
        <v>0</v>
      </c>
      <c r="N21" s="58"/>
      <c r="O21" s="142">
        <v>0</v>
      </c>
      <c r="P21" s="58"/>
      <c r="Q21" s="142">
        <v>0</v>
      </c>
      <c r="R21" s="58"/>
      <c r="S21" s="142">
        <v>0</v>
      </c>
      <c r="T21" s="58"/>
      <c r="U21" s="142">
        <v>0</v>
      </c>
      <c r="V21" s="58"/>
      <c r="W21" s="142">
        <v>0</v>
      </c>
      <c r="X21" s="58"/>
      <c r="Y21" s="143">
        <v>20</v>
      </c>
      <c r="Z21" s="58"/>
      <c r="AA21" s="143">
        <v>20</v>
      </c>
    </row>
    <row r="22" spans="1:27" s="195" customFormat="1" ht="15" customHeight="1" x14ac:dyDescent="0.2">
      <c r="A22" s="27" t="s">
        <v>194</v>
      </c>
      <c r="B22" s="57"/>
      <c r="C22" s="57"/>
      <c r="D22" s="57"/>
      <c r="E22" s="57"/>
      <c r="F22" s="58"/>
      <c r="G22" s="142"/>
      <c r="H22" s="58"/>
      <c r="I22" s="142"/>
      <c r="J22" s="58"/>
      <c r="K22" s="142"/>
      <c r="L22" s="58"/>
      <c r="M22" s="142"/>
      <c r="N22" s="58"/>
      <c r="O22" s="142"/>
      <c r="P22" s="58"/>
      <c r="Q22" s="142"/>
      <c r="R22" s="58"/>
      <c r="S22" s="142"/>
      <c r="T22" s="58"/>
      <c r="U22" s="142"/>
      <c r="V22" s="58"/>
      <c r="W22" s="142"/>
      <c r="X22" s="58"/>
      <c r="Y22" s="142"/>
      <c r="Z22" s="58"/>
      <c r="AA22" s="143"/>
    </row>
    <row r="23" spans="1:27" s="195" customFormat="1" ht="15" customHeight="1" x14ac:dyDescent="0.2">
      <c r="A23" s="57"/>
      <c r="B23" s="27" t="s">
        <v>128</v>
      </c>
      <c r="C23" s="57"/>
      <c r="D23" s="57"/>
      <c r="E23" s="57"/>
      <c r="F23" s="58"/>
      <c r="G23" s="144">
        <v>0</v>
      </c>
      <c r="H23" s="58"/>
      <c r="I23" s="144">
        <v>0</v>
      </c>
      <c r="J23" s="58"/>
      <c r="K23" s="144">
        <v>0</v>
      </c>
      <c r="L23" s="58"/>
      <c r="M23" s="144">
        <v>257391715</v>
      </c>
      <c r="N23" s="58"/>
      <c r="O23" s="144">
        <v>0</v>
      </c>
      <c r="P23" s="58"/>
      <c r="Q23" s="144">
        <v>25330477</v>
      </c>
      <c r="R23" s="58"/>
      <c r="S23" s="144">
        <v>0</v>
      </c>
      <c r="T23" s="58"/>
      <c r="U23" s="144">
        <v>-87187861</v>
      </c>
      <c r="V23" s="58"/>
      <c r="W23" s="144">
        <v>195534331</v>
      </c>
      <c r="X23" s="58"/>
      <c r="Y23" s="144">
        <v>1</v>
      </c>
      <c r="Z23" s="58"/>
      <c r="AA23" s="145">
        <v>195534332</v>
      </c>
    </row>
    <row r="24" spans="1:27" s="195" customFormat="1" ht="15" customHeight="1" x14ac:dyDescent="0.2">
      <c r="A24" s="27"/>
      <c r="B24" s="57"/>
      <c r="C24" s="57"/>
      <c r="D24" s="57"/>
      <c r="E24" s="57"/>
      <c r="F24" s="58"/>
      <c r="G24" s="142"/>
      <c r="H24" s="58"/>
      <c r="I24" s="142"/>
      <c r="J24" s="58"/>
      <c r="K24" s="142"/>
      <c r="L24" s="58"/>
      <c r="M24" s="142"/>
      <c r="N24" s="58"/>
      <c r="O24" s="142"/>
      <c r="P24" s="58"/>
      <c r="Q24" s="142"/>
      <c r="R24" s="58"/>
      <c r="S24" s="142"/>
      <c r="T24" s="58"/>
      <c r="U24" s="142"/>
      <c r="V24" s="58"/>
      <c r="W24" s="142"/>
      <c r="X24" s="58"/>
      <c r="Y24" s="142"/>
      <c r="Z24" s="58"/>
      <c r="AA24" s="142"/>
    </row>
    <row r="25" spans="1:27" s="195" customFormat="1" ht="15" customHeight="1" x14ac:dyDescent="0.2">
      <c r="A25" s="51" t="s">
        <v>129</v>
      </c>
      <c r="B25" s="57"/>
      <c r="C25" s="57"/>
      <c r="D25" s="57"/>
      <c r="E25" s="57"/>
      <c r="F25" s="58"/>
      <c r="G25" s="142"/>
      <c r="H25" s="58"/>
      <c r="I25" s="142"/>
      <c r="J25" s="58"/>
      <c r="K25" s="142"/>
      <c r="L25" s="58"/>
      <c r="M25" s="142"/>
      <c r="N25" s="58"/>
      <c r="O25" s="142"/>
      <c r="P25" s="58"/>
      <c r="Q25" s="142"/>
      <c r="R25" s="58"/>
      <c r="S25" s="142"/>
      <c r="T25" s="58"/>
      <c r="U25" s="142"/>
      <c r="V25" s="58"/>
      <c r="W25" s="142"/>
      <c r="X25" s="58"/>
      <c r="Y25" s="142"/>
      <c r="Z25" s="58"/>
      <c r="AA25" s="142"/>
    </row>
    <row r="26" spans="1:27" s="195" customFormat="1" ht="15" customHeight="1" x14ac:dyDescent="0.2">
      <c r="A26" s="57"/>
      <c r="B26" s="49" t="s">
        <v>198</v>
      </c>
      <c r="C26" s="57"/>
      <c r="D26" s="57"/>
      <c r="E26" s="57"/>
      <c r="F26" s="58"/>
      <c r="G26" s="146">
        <f>SUM(G18:G23)</f>
        <v>3825000000</v>
      </c>
      <c r="H26" s="62"/>
      <c r="I26" s="146">
        <f>SUM(I18:I23)</f>
        <v>2557841248</v>
      </c>
      <c r="J26" s="58"/>
      <c r="K26" s="146">
        <f>SUM(K18:K23)</f>
        <v>339181004</v>
      </c>
      <c r="L26" s="58"/>
      <c r="M26" s="146">
        <f>SUM(M18:M23)</f>
        <v>2862939089</v>
      </c>
      <c r="N26" s="58"/>
      <c r="O26" s="146">
        <f>SUM(O18:O23)</f>
        <v>3525449246</v>
      </c>
      <c r="P26" s="58"/>
      <c r="Q26" s="146">
        <f>SUM(Q18:Q23)</f>
        <v>-36586538</v>
      </c>
      <c r="R26" s="58"/>
      <c r="S26" s="146">
        <f>SUM(S18:S23)</f>
        <v>4910471</v>
      </c>
      <c r="T26" s="58"/>
      <c r="U26" s="146">
        <f>SUM(U18:U23)</f>
        <v>-261775645</v>
      </c>
      <c r="V26" s="58"/>
      <c r="W26" s="146">
        <f>SUM(W18:W23)</f>
        <v>12816958875</v>
      </c>
      <c r="X26" s="58"/>
      <c r="Y26" s="146">
        <f>SUM(Y18:Y23)</f>
        <v>108</v>
      </c>
      <c r="Z26" s="58"/>
      <c r="AA26" s="146">
        <f>SUM(AA18:AA23)</f>
        <v>12816958983</v>
      </c>
    </row>
    <row r="27" spans="1:27" s="195" customFormat="1" ht="15" customHeight="1" x14ac:dyDescent="0.2">
      <c r="A27" s="57"/>
      <c r="B27" s="49"/>
      <c r="C27" s="57"/>
      <c r="D27" s="57"/>
      <c r="E27" s="57"/>
      <c r="F27" s="58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</row>
    <row r="28" spans="1:27" s="195" customFormat="1" ht="15" customHeight="1" x14ac:dyDescent="0.2">
      <c r="A28" s="57"/>
      <c r="B28" s="49"/>
      <c r="C28" s="57"/>
      <c r="D28" s="57"/>
      <c r="E28" s="57"/>
      <c r="F28" s="58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</row>
    <row r="29" spans="1:27" s="195" customFormat="1" ht="15" customHeight="1" x14ac:dyDescent="0.2">
      <c r="A29" s="51" t="s">
        <v>124</v>
      </c>
      <c r="B29" s="57"/>
      <c r="C29" s="57"/>
      <c r="D29" s="57"/>
      <c r="E29" s="57"/>
      <c r="F29" s="58"/>
      <c r="G29" s="61"/>
      <c r="H29" s="58"/>
      <c r="I29" s="61"/>
      <c r="J29" s="58"/>
      <c r="K29" s="61"/>
      <c r="L29" s="58"/>
      <c r="M29" s="61"/>
      <c r="N29" s="58"/>
      <c r="O29" s="61"/>
      <c r="P29" s="58"/>
      <c r="Q29" s="61"/>
      <c r="R29" s="58"/>
      <c r="S29" s="61"/>
      <c r="T29" s="58"/>
      <c r="U29" s="61"/>
      <c r="V29" s="58"/>
      <c r="W29" s="61"/>
      <c r="X29" s="58"/>
      <c r="Y29" s="61"/>
      <c r="Z29" s="58"/>
      <c r="AA29" s="61"/>
    </row>
    <row r="30" spans="1:27" s="195" customFormat="1" ht="15" customHeight="1" x14ac:dyDescent="0.2">
      <c r="A30" s="57"/>
      <c r="B30" s="49" t="s">
        <v>200</v>
      </c>
      <c r="C30" s="57"/>
      <c r="D30" s="57"/>
      <c r="E30" s="60"/>
      <c r="F30" s="58"/>
      <c r="G30" s="61">
        <v>3825000000</v>
      </c>
      <c r="H30" s="62"/>
      <c r="I30" s="61">
        <v>2557841248</v>
      </c>
      <c r="J30" s="62"/>
      <c r="K30" s="61">
        <v>364266075</v>
      </c>
      <c r="L30" s="62"/>
      <c r="M30" s="61">
        <v>3599718709</v>
      </c>
      <c r="N30" s="62"/>
      <c r="O30" s="61">
        <v>-51723336</v>
      </c>
      <c r="P30" s="62"/>
      <c r="Q30" s="61">
        <v>4910471</v>
      </c>
      <c r="R30" s="58"/>
      <c r="S30" s="61">
        <v>-248350901</v>
      </c>
      <c r="T30" s="58"/>
      <c r="U30" s="61">
        <v>3515060763</v>
      </c>
      <c r="V30" s="58"/>
      <c r="W30" s="61">
        <f>SUM(U30,S30,Q30,O30,M30,K30,I30,G30)</f>
        <v>13566723029</v>
      </c>
      <c r="X30" s="62"/>
      <c r="Y30" s="61">
        <v>93</v>
      </c>
      <c r="Z30" s="58"/>
      <c r="AA30" s="63">
        <f t="shared" ref="AA30" si="0">SUM(W30:Y30)</f>
        <v>13566723122</v>
      </c>
    </row>
    <row r="31" spans="1:27" s="195" customFormat="1" ht="15" customHeight="1" x14ac:dyDescent="0.2">
      <c r="A31" s="27" t="s">
        <v>126</v>
      </c>
      <c r="B31" s="27"/>
      <c r="C31" s="57"/>
      <c r="D31" s="57"/>
      <c r="E31" s="57"/>
      <c r="F31" s="58"/>
      <c r="G31" s="61"/>
      <c r="H31" s="58"/>
      <c r="I31" s="61"/>
      <c r="J31" s="58"/>
      <c r="K31" s="61"/>
      <c r="L31" s="58"/>
      <c r="M31" s="61"/>
      <c r="N31" s="58"/>
      <c r="O31" s="61"/>
      <c r="P31" s="58"/>
      <c r="Q31" s="61"/>
      <c r="R31" s="58"/>
      <c r="S31" s="61"/>
      <c r="T31" s="58"/>
      <c r="U31" s="61"/>
      <c r="V31" s="58"/>
      <c r="W31" s="61"/>
      <c r="X31" s="58"/>
      <c r="Y31" s="63"/>
      <c r="Z31" s="58"/>
      <c r="AA31" s="63"/>
    </row>
    <row r="32" spans="1:27" s="195" customFormat="1" ht="15" customHeight="1" x14ac:dyDescent="0.2">
      <c r="A32" s="27"/>
      <c r="B32" s="27" t="s">
        <v>127</v>
      </c>
      <c r="C32" s="57"/>
      <c r="D32" s="57"/>
      <c r="E32" s="57"/>
      <c r="F32" s="58"/>
      <c r="G32" s="61">
        <v>0</v>
      </c>
      <c r="H32" s="58"/>
      <c r="I32" s="61">
        <v>0</v>
      </c>
      <c r="J32" s="58"/>
      <c r="K32" s="61">
        <v>0</v>
      </c>
      <c r="L32" s="58"/>
      <c r="M32" s="61">
        <v>0</v>
      </c>
      <c r="N32" s="58"/>
      <c r="O32" s="61">
        <v>0</v>
      </c>
      <c r="P32" s="58"/>
      <c r="Q32" s="61">
        <v>0</v>
      </c>
      <c r="R32" s="58"/>
      <c r="S32" s="61">
        <v>0</v>
      </c>
      <c r="T32" s="58"/>
      <c r="U32" s="61">
        <v>0</v>
      </c>
      <c r="V32" s="58"/>
      <c r="W32" s="61">
        <f>SUM(U32,S32,Q32,O32,M32,K32,I32,G32)</f>
        <v>0</v>
      </c>
      <c r="X32" s="58"/>
      <c r="Y32" s="63">
        <v>-4</v>
      </c>
      <c r="Z32" s="58"/>
      <c r="AA32" s="63">
        <f>SUM(W32:Y32)</f>
        <v>-4</v>
      </c>
    </row>
    <row r="33" spans="1:27" s="195" customFormat="1" ht="15" customHeight="1" x14ac:dyDescent="0.2">
      <c r="A33" s="27" t="s">
        <v>194</v>
      </c>
      <c r="B33" s="57"/>
      <c r="C33" s="57"/>
      <c r="D33" s="57"/>
      <c r="E33" s="57"/>
      <c r="F33" s="58"/>
      <c r="G33" s="61"/>
      <c r="H33" s="58"/>
      <c r="I33" s="61"/>
      <c r="J33" s="58"/>
      <c r="K33" s="61"/>
      <c r="L33" s="58"/>
      <c r="M33" s="61"/>
      <c r="N33" s="58"/>
      <c r="O33" s="61"/>
      <c r="P33" s="58"/>
      <c r="Q33" s="61"/>
      <c r="R33" s="58"/>
      <c r="S33" s="61"/>
      <c r="T33" s="58"/>
      <c r="U33" s="61"/>
      <c r="V33" s="58"/>
      <c r="W33" s="61"/>
      <c r="X33" s="58"/>
      <c r="Y33" s="61"/>
      <c r="Z33" s="58"/>
      <c r="AA33" s="63"/>
    </row>
    <row r="34" spans="1:27" s="195" customFormat="1" ht="15" customHeight="1" x14ac:dyDescent="0.2">
      <c r="A34" s="57"/>
      <c r="B34" s="27" t="s">
        <v>128</v>
      </c>
      <c r="C34" s="57"/>
      <c r="D34" s="57"/>
      <c r="E34" s="57"/>
      <c r="F34" s="58"/>
      <c r="G34" s="64">
        <v>0</v>
      </c>
      <c r="H34" s="58"/>
      <c r="I34" s="64">
        <v>0</v>
      </c>
      <c r="J34" s="58"/>
      <c r="K34" s="64">
        <v>0</v>
      </c>
      <c r="L34" s="58"/>
      <c r="M34" s="64">
        <f>+'P&amp;L (3month) (5-6)'!H69</f>
        <v>470384475</v>
      </c>
      <c r="N34" s="58"/>
      <c r="O34" s="64">
        <v>0</v>
      </c>
      <c r="P34" s="58"/>
      <c r="Q34" s="64">
        <f>+'P&amp;L (3month) (5-6)'!H32</f>
        <v>-193948024</v>
      </c>
      <c r="R34" s="58"/>
      <c r="S34" s="64">
        <v>0</v>
      </c>
      <c r="T34" s="58"/>
      <c r="U34" s="64">
        <f>+'P&amp;L (3month) (5-6)'!H35</f>
        <v>112322589</v>
      </c>
      <c r="V34" s="58"/>
      <c r="W34" s="156">
        <f>SUM(U34,S34,Q34,O34,M34,K34,I34,G34)</f>
        <v>388759040</v>
      </c>
      <c r="X34" s="58"/>
      <c r="Y34" s="64">
        <f>+'P&amp;L (3month) (5-6)'!H70</f>
        <v>4</v>
      </c>
      <c r="Z34" s="58"/>
      <c r="AA34" s="65">
        <f>SUM(W34:Y34)</f>
        <v>388759044</v>
      </c>
    </row>
    <row r="35" spans="1:27" s="195" customFormat="1" ht="15" customHeight="1" x14ac:dyDescent="0.2">
      <c r="A35" s="27"/>
      <c r="B35" s="57"/>
      <c r="C35" s="57"/>
      <c r="D35" s="57"/>
      <c r="E35" s="57"/>
      <c r="F35" s="58"/>
      <c r="G35" s="61"/>
      <c r="H35" s="58"/>
      <c r="I35" s="61"/>
      <c r="J35" s="58"/>
      <c r="K35" s="61"/>
      <c r="L35" s="58"/>
      <c r="M35" s="61"/>
      <c r="N35" s="58"/>
      <c r="O35" s="61"/>
      <c r="P35" s="58"/>
      <c r="Q35" s="61"/>
      <c r="R35" s="58"/>
      <c r="S35" s="61"/>
      <c r="T35" s="58"/>
      <c r="U35" s="61"/>
      <c r="V35" s="58"/>
      <c r="W35" s="61"/>
      <c r="X35" s="58"/>
      <c r="Y35" s="61"/>
      <c r="Z35" s="58"/>
      <c r="AA35" s="61"/>
    </row>
    <row r="36" spans="1:27" s="195" customFormat="1" ht="15" customHeight="1" x14ac:dyDescent="0.2">
      <c r="A36" s="51" t="s">
        <v>129</v>
      </c>
      <c r="B36" s="57"/>
      <c r="C36" s="57"/>
      <c r="D36" s="57"/>
      <c r="E36" s="57"/>
      <c r="F36" s="58"/>
      <c r="G36" s="61"/>
      <c r="H36" s="58"/>
      <c r="I36" s="61"/>
      <c r="J36" s="58"/>
      <c r="K36" s="61"/>
      <c r="L36" s="58"/>
      <c r="M36" s="61"/>
      <c r="N36" s="58"/>
      <c r="O36" s="61"/>
      <c r="P36" s="58"/>
      <c r="Q36" s="61"/>
      <c r="R36" s="58"/>
      <c r="S36" s="61"/>
      <c r="T36" s="58"/>
      <c r="U36" s="61"/>
      <c r="V36" s="58"/>
      <c r="W36" s="61"/>
      <c r="X36" s="58"/>
      <c r="Y36" s="61"/>
      <c r="Z36" s="58"/>
      <c r="AA36" s="61"/>
    </row>
    <row r="37" spans="1:27" s="195" customFormat="1" ht="15" customHeight="1" thickBot="1" x14ac:dyDescent="0.25">
      <c r="A37" s="57"/>
      <c r="B37" s="49" t="s">
        <v>201</v>
      </c>
      <c r="C37" s="57"/>
      <c r="D37" s="57"/>
      <c r="E37" s="57"/>
      <c r="F37" s="58"/>
      <c r="G37" s="66">
        <f>SUM(G30:G34)</f>
        <v>3825000000</v>
      </c>
      <c r="H37" s="62"/>
      <c r="I37" s="66">
        <f>SUM(I30:I34)</f>
        <v>2557841248</v>
      </c>
      <c r="J37" s="58"/>
      <c r="K37" s="66">
        <f>SUM(K30:K34)</f>
        <v>364266075</v>
      </c>
      <c r="L37" s="58"/>
      <c r="M37" s="66">
        <f>SUM(M30:M34)</f>
        <v>4070103184</v>
      </c>
      <c r="N37" s="58"/>
      <c r="O37" s="66">
        <f>SUM(O30:O34)</f>
        <v>-51723336</v>
      </c>
      <c r="P37" s="58"/>
      <c r="Q37" s="66">
        <f>SUM(Q30:Q34)</f>
        <v>-189037553</v>
      </c>
      <c r="R37" s="58"/>
      <c r="S37" s="66">
        <f>SUM(S30:S34)</f>
        <v>-248350901</v>
      </c>
      <c r="T37" s="58"/>
      <c r="U37" s="66">
        <f>SUM(U30:U34)</f>
        <v>3627383352</v>
      </c>
      <c r="V37" s="58"/>
      <c r="W37" s="66">
        <f>SUM(W30:W34)</f>
        <v>13955482069</v>
      </c>
      <c r="X37" s="58"/>
      <c r="Y37" s="66">
        <f>SUM(Y30:Y34)</f>
        <v>93</v>
      </c>
      <c r="Z37" s="58"/>
      <c r="AA37" s="66">
        <f>SUM(AA30:AA34)</f>
        <v>13955482162</v>
      </c>
    </row>
    <row r="38" spans="1:27" s="195" customFormat="1" ht="15" customHeight="1" thickTop="1" x14ac:dyDescent="0.2">
      <c r="A38" s="57"/>
      <c r="B38" s="49"/>
      <c r="C38" s="57"/>
      <c r="D38" s="57"/>
      <c r="E38" s="57"/>
      <c r="F38" s="58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</row>
    <row r="39" spans="1:27" s="195" customFormat="1" ht="15" customHeight="1" x14ac:dyDescent="0.2">
      <c r="A39" s="57"/>
      <c r="B39" s="49"/>
      <c r="C39" s="57"/>
      <c r="D39" s="57"/>
      <c r="E39" s="57"/>
      <c r="F39" s="58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</row>
    <row r="40" spans="1:27" s="195" customFormat="1" ht="15" customHeight="1" x14ac:dyDescent="0.2">
      <c r="A40" s="57"/>
      <c r="B40" s="49"/>
      <c r="C40" s="57"/>
      <c r="D40" s="57"/>
      <c r="E40" s="57"/>
      <c r="F40" s="58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</row>
    <row r="41" spans="1:27" s="195" customFormat="1" ht="15" customHeight="1" x14ac:dyDescent="0.2">
      <c r="A41" s="57"/>
      <c r="B41" s="49"/>
      <c r="C41" s="57"/>
      <c r="D41" s="57"/>
      <c r="E41" s="57"/>
      <c r="F41" s="58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</row>
    <row r="42" spans="1:27" s="195" customFormat="1" ht="15" customHeight="1" x14ac:dyDescent="0.2">
      <c r="A42" s="57"/>
      <c r="B42" s="49"/>
      <c r="C42" s="57"/>
      <c r="D42" s="57"/>
      <c r="E42" s="57"/>
      <c r="F42" s="58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</row>
    <row r="43" spans="1:27" ht="18" customHeight="1" x14ac:dyDescent="0.2">
      <c r="A43" s="3"/>
      <c r="B43" s="166"/>
      <c r="C43" s="3"/>
      <c r="D43" s="3"/>
      <c r="E43" s="3"/>
      <c r="F43" s="5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spans="1:27" ht="20.25" customHeight="1" x14ac:dyDescent="0.2">
      <c r="A44" s="3"/>
      <c r="B44" s="166"/>
      <c r="C44" s="3"/>
      <c r="D44" s="3"/>
      <c r="E44" s="3"/>
      <c r="F44" s="5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</row>
    <row r="45" spans="1:27" ht="22.5" customHeight="1" x14ac:dyDescent="0.2">
      <c r="A45" s="3"/>
      <c r="B45" s="166"/>
      <c r="C45" s="3"/>
      <c r="D45" s="3"/>
      <c r="E45" s="3"/>
      <c r="F45" s="5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</row>
    <row r="46" spans="1:27" ht="21.95" customHeight="1" x14ac:dyDescent="0.2">
      <c r="A46" s="25" t="s">
        <v>28</v>
      </c>
      <c r="B46" s="25"/>
      <c r="C46" s="26"/>
      <c r="D46" s="26"/>
      <c r="E46" s="26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topLeftCell="A6" zoomScaleNormal="100" zoomScaleSheetLayoutView="85" workbookViewId="0">
      <selection activeCell="D15" sqref="D15"/>
    </sheetView>
  </sheetViews>
  <sheetFormatPr defaultColWidth="12.625" defaultRowHeight="15" customHeight="1" x14ac:dyDescent="0.2"/>
  <cols>
    <col min="1" max="3" width="1.125" style="6" customWidth="1"/>
    <col min="4" max="4" width="26" style="6" customWidth="1"/>
    <col min="5" max="5" width="4.625" style="6" customWidth="1"/>
    <col min="6" max="6" width="0.875" style="6" customWidth="1"/>
    <col min="7" max="7" width="11" style="6" customWidth="1"/>
    <col min="8" max="8" width="0.875" style="6" customWidth="1"/>
    <col min="9" max="9" width="11.625" style="6" customWidth="1"/>
    <col min="10" max="10" width="0.875" style="6" customWidth="1"/>
    <col min="11" max="11" width="10.625" style="6" customWidth="1"/>
    <col min="12" max="12" width="0.875" style="6" customWidth="1"/>
    <col min="13" max="13" width="12.125" style="6" customWidth="1"/>
    <col min="14" max="14" width="0.875" style="6" customWidth="1"/>
    <col min="15" max="15" width="14.125" style="6" customWidth="1"/>
    <col min="16" max="16" width="0.875" style="6" customWidth="1"/>
    <col min="17" max="17" width="16.125" style="6" customWidth="1"/>
    <col min="18" max="18" width="0.875" style="6" customWidth="1"/>
    <col min="19" max="19" width="12.125" style="6" customWidth="1"/>
    <col min="20" max="16384" width="12.625" style="6"/>
  </cols>
  <sheetData>
    <row r="1" spans="1:19" ht="16.5" customHeight="1" x14ac:dyDescent="0.2">
      <c r="A1" s="182" t="s">
        <v>61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</row>
    <row r="2" spans="1:19" ht="16.5" customHeight="1" x14ac:dyDescent="0.2">
      <c r="A2" s="1" t="s">
        <v>130</v>
      </c>
      <c r="B2" s="1"/>
      <c r="C2" s="1"/>
      <c r="D2" s="1"/>
      <c r="E2" s="1"/>
      <c r="F2" s="1"/>
      <c r="G2" s="1"/>
      <c r="H2" s="8"/>
      <c r="I2" s="1"/>
      <c r="J2" s="8"/>
      <c r="K2" s="1"/>
      <c r="L2" s="1"/>
      <c r="M2" s="1"/>
      <c r="N2" s="1"/>
      <c r="O2" s="1"/>
      <c r="P2" s="1"/>
      <c r="Q2" s="1"/>
      <c r="R2" s="1"/>
      <c r="S2" s="1"/>
    </row>
    <row r="3" spans="1:19" ht="16.5" customHeight="1" x14ac:dyDescent="0.2">
      <c r="A3" s="7" t="str">
        <f>'P&amp;L (3month) (5-6)'!A3</f>
        <v>For the three-month period ended 31 March 2024</v>
      </c>
      <c r="B3" s="7"/>
      <c r="C3" s="7"/>
      <c r="D3" s="7"/>
      <c r="E3" s="7"/>
      <c r="F3" s="7"/>
      <c r="G3" s="7"/>
      <c r="H3" s="23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6.5" customHeight="1" x14ac:dyDescent="0.2">
      <c r="A4" s="8"/>
      <c r="B4" s="8"/>
      <c r="C4" s="8"/>
      <c r="D4" s="8"/>
      <c r="E4" s="8"/>
      <c r="F4" s="8"/>
      <c r="G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16.5" customHeight="1" x14ac:dyDescent="0.2">
      <c r="A5" s="2"/>
      <c r="B5" s="3"/>
      <c r="C5" s="3"/>
      <c r="D5" s="3"/>
      <c r="E5" s="3"/>
      <c r="F5" s="5"/>
      <c r="G5" s="5"/>
      <c r="I5" s="5"/>
      <c r="K5" s="5"/>
      <c r="L5" s="5"/>
      <c r="M5" s="5"/>
      <c r="N5" s="5"/>
      <c r="O5" s="5"/>
      <c r="P5" s="5"/>
      <c r="Q5" s="5"/>
      <c r="R5" s="5"/>
      <c r="S5" s="5"/>
    </row>
    <row r="6" spans="1:19" ht="16.5" customHeight="1" x14ac:dyDescent="0.2">
      <c r="A6" s="2"/>
      <c r="B6" s="3"/>
      <c r="C6" s="3"/>
      <c r="D6" s="3"/>
      <c r="E6" s="3"/>
      <c r="F6" s="3"/>
      <c r="G6" s="181" t="s">
        <v>222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19" ht="16.5" customHeight="1" x14ac:dyDescent="0.2">
      <c r="A7" s="2"/>
      <c r="B7" s="3"/>
      <c r="C7" s="3"/>
      <c r="D7" s="3"/>
      <c r="E7" s="3"/>
      <c r="F7" s="153"/>
      <c r="G7" s="153"/>
      <c r="H7" s="153"/>
      <c r="I7" s="153"/>
      <c r="J7" s="153"/>
      <c r="K7" s="153"/>
      <c r="L7" s="153"/>
      <c r="M7" s="153"/>
      <c r="N7" s="153"/>
      <c r="O7" s="191" t="s">
        <v>54</v>
      </c>
      <c r="P7" s="192"/>
      <c r="Q7" s="192"/>
      <c r="R7" s="153"/>
      <c r="S7" s="153"/>
    </row>
    <row r="8" spans="1:19" ht="16.5" customHeight="1" x14ac:dyDescent="0.2">
      <c r="A8" s="2"/>
      <c r="B8" s="3"/>
      <c r="C8" s="3"/>
      <c r="D8" s="3"/>
      <c r="E8" s="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38" t="s">
        <v>131</v>
      </c>
      <c r="R8" s="153"/>
      <c r="S8" s="153"/>
    </row>
    <row r="9" spans="1:19" ht="16.5" customHeight="1" x14ac:dyDescent="0.2">
      <c r="A9" s="8"/>
      <c r="B9" s="38"/>
      <c r="C9" s="38"/>
      <c r="D9" s="38"/>
      <c r="E9" s="38"/>
      <c r="F9" s="40"/>
      <c r="G9" s="40"/>
      <c r="H9" s="40"/>
      <c r="I9" s="40"/>
      <c r="J9" s="11"/>
      <c r="K9" s="181" t="s">
        <v>91</v>
      </c>
      <c r="L9" s="190"/>
      <c r="M9" s="190"/>
      <c r="N9" s="16"/>
      <c r="O9" s="16"/>
      <c r="P9" s="11"/>
      <c r="Q9" s="14" t="s">
        <v>215</v>
      </c>
      <c r="R9" s="11"/>
      <c r="S9" s="40"/>
    </row>
    <row r="10" spans="1:19" ht="16.5" customHeight="1" x14ac:dyDescent="0.2">
      <c r="A10" s="8"/>
      <c r="B10" s="38"/>
      <c r="C10" s="38"/>
      <c r="D10" s="38"/>
      <c r="E10" s="38"/>
      <c r="F10" s="40"/>
      <c r="G10" s="40"/>
      <c r="H10" s="40"/>
      <c r="I10" s="40"/>
      <c r="J10" s="11"/>
      <c r="K10" s="153"/>
      <c r="L10" s="153"/>
      <c r="M10" s="153"/>
      <c r="N10" s="153"/>
      <c r="O10" s="11" t="s">
        <v>132</v>
      </c>
      <c r="P10" s="11"/>
      <c r="Q10" s="11"/>
      <c r="R10" s="11"/>
      <c r="S10" s="40"/>
    </row>
    <row r="11" spans="1:19" ht="16.5" customHeight="1" x14ac:dyDescent="0.2">
      <c r="A11" s="8"/>
      <c r="B11" s="38"/>
      <c r="C11" s="38"/>
      <c r="D11" s="38"/>
      <c r="E11" s="38"/>
      <c r="F11" s="11"/>
      <c r="G11" s="11" t="s">
        <v>98</v>
      </c>
      <c r="H11" s="11"/>
      <c r="I11" s="11" t="s">
        <v>105</v>
      </c>
      <c r="J11" s="11"/>
      <c r="K11" s="153"/>
      <c r="L11" s="153"/>
      <c r="M11" s="153"/>
      <c r="N11" s="153"/>
      <c r="O11" s="11" t="s">
        <v>133</v>
      </c>
      <c r="P11" s="11"/>
      <c r="Q11" s="11" t="s">
        <v>101</v>
      </c>
      <c r="R11" s="11"/>
      <c r="S11" s="40"/>
    </row>
    <row r="12" spans="1:19" ht="16.5" customHeight="1" x14ac:dyDescent="0.2">
      <c r="A12" s="8"/>
      <c r="B12" s="38"/>
      <c r="C12" s="38"/>
      <c r="D12" s="38"/>
      <c r="E12" s="38"/>
      <c r="F12" s="11"/>
      <c r="G12" s="11" t="s">
        <v>104</v>
      </c>
      <c r="H12" s="11"/>
      <c r="I12" s="11" t="s">
        <v>176</v>
      </c>
      <c r="J12" s="11"/>
      <c r="K12" s="11" t="s">
        <v>106</v>
      </c>
      <c r="L12" s="11"/>
      <c r="M12" s="11"/>
      <c r="N12" s="11"/>
      <c r="O12" s="11" t="s">
        <v>134</v>
      </c>
      <c r="P12" s="11"/>
      <c r="Q12" s="11" t="s">
        <v>109</v>
      </c>
      <c r="R12" s="11"/>
      <c r="S12" s="11" t="s">
        <v>113</v>
      </c>
    </row>
    <row r="13" spans="1:19" ht="16.5" customHeight="1" x14ac:dyDescent="0.2">
      <c r="A13" s="8"/>
      <c r="B13" s="38"/>
      <c r="C13" s="38"/>
      <c r="D13" s="38"/>
      <c r="E13" s="38"/>
      <c r="F13" s="11"/>
      <c r="G13" s="11" t="s">
        <v>114</v>
      </c>
      <c r="H13" s="11"/>
      <c r="I13" s="11" t="s">
        <v>135</v>
      </c>
      <c r="J13" s="11"/>
      <c r="K13" s="11" t="s">
        <v>116</v>
      </c>
      <c r="L13" s="11"/>
      <c r="M13" s="11" t="s">
        <v>53</v>
      </c>
      <c r="N13" s="11"/>
      <c r="O13" s="11" t="s">
        <v>117</v>
      </c>
      <c r="P13" s="11"/>
      <c r="Q13" s="11" t="s">
        <v>119</v>
      </c>
      <c r="R13" s="11"/>
      <c r="S13" s="11" t="s">
        <v>123</v>
      </c>
    </row>
    <row r="14" spans="1:19" ht="16.5" customHeight="1" x14ac:dyDescent="0.2">
      <c r="A14" s="2"/>
      <c r="B14" s="3"/>
      <c r="C14" s="3"/>
      <c r="D14" s="3"/>
      <c r="E14" s="158"/>
      <c r="F14" s="147"/>
      <c r="G14" s="148" t="s">
        <v>7</v>
      </c>
      <c r="H14" s="147"/>
      <c r="I14" s="148" t="s">
        <v>7</v>
      </c>
      <c r="J14" s="147"/>
      <c r="K14" s="148" t="s">
        <v>7</v>
      </c>
      <c r="L14" s="5"/>
      <c r="M14" s="148" t="s">
        <v>7</v>
      </c>
      <c r="N14" s="147"/>
      <c r="O14" s="148" t="s">
        <v>7</v>
      </c>
      <c r="P14" s="5"/>
      <c r="Q14" s="148" t="s">
        <v>7</v>
      </c>
      <c r="R14" s="5"/>
      <c r="S14" s="148" t="s">
        <v>7</v>
      </c>
    </row>
    <row r="15" spans="1:19" ht="16.5" customHeight="1" x14ac:dyDescent="0.2">
      <c r="A15" s="2"/>
      <c r="B15" s="3"/>
      <c r="C15" s="3"/>
      <c r="D15" s="3"/>
      <c r="E15" s="3"/>
      <c r="F15" s="147"/>
      <c r="G15" s="147"/>
      <c r="H15" s="147"/>
      <c r="I15" s="147"/>
      <c r="J15" s="147"/>
      <c r="K15" s="147"/>
      <c r="L15" s="5"/>
      <c r="M15" s="147"/>
      <c r="N15" s="147"/>
      <c r="O15" s="147"/>
      <c r="P15" s="5"/>
      <c r="Q15" s="147"/>
      <c r="R15" s="5"/>
      <c r="S15" s="147"/>
    </row>
    <row r="16" spans="1:19" ht="16.5" customHeight="1" x14ac:dyDescent="0.2">
      <c r="A16" s="8" t="s">
        <v>189</v>
      </c>
      <c r="B16" s="3"/>
      <c r="C16" s="3"/>
      <c r="D16" s="3"/>
      <c r="E16" s="3"/>
      <c r="F16" s="5"/>
      <c r="G16" s="78">
        <v>3825000000</v>
      </c>
      <c r="H16" s="5"/>
      <c r="I16" s="78">
        <v>2557841248</v>
      </c>
      <c r="J16" s="32"/>
      <c r="K16" s="78">
        <v>339181004</v>
      </c>
      <c r="L16" s="5"/>
      <c r="M16" s="78">
        <v>1174062168</v>
      </c>
      <c r="N16" s="5"/>
      <c r="O16" s="78">
        <v>1223674566</v>
      </c>
      <c r="P16" s="32"/>
      <c r="Q16" s="78">
        <v>4910471</v>
      </c>
      <c r="R16" s="5"/>
      <c r="S16" s="78">
        <v>9124669457</v>
      </c>
    </row>
    <row r="17" spans="1:19" ht="16.5" customHeight="1" x14ac:dyDescent="0.2">
      <c r="A17" s="2" t="s">
        <v>81</v>
      </c>
      <c r="B17" s="3"/>
      <c r="C17" s="3"/>
      <c r="D17" s="3"/>
      <c r="E17" s="3"/>
      <c r="F17" s="5"/>
      <c r="G17" s="137">
        <v>0</v>
      </c>
      <c r="H17" s="5"/>
      <c r="I17" s="137">
        <v>0</v>
      </c>
      <c r="J17" s="32"/>
      <c r="K17" s="137">
        <v>0</v>
      </c>
      <c r="L17" s="5"/>
      <c r="M17" s="137">
        <v>47135088</v>
      </c>
      <c r="N17" s="5"/>
      <c r="O17" s="137">
        <v>0</v>
      </c>
      <c r="P17" s="32"/>
      <c r="Q17" s="137">
        <v>0</v>
      </c>
      <c r="R17" s="5"/>
      <c r="S17" s="137">
        <v>47135088</v>
      </c>
    </row>
    <row r="18" spans="1:19" ht="16.5" customHeight="1" x14ac:dyDescent="0.2">
      <c r="A18" s="2"/>
      <c r="B18" s="3"/>
      <c r="C18" s="3"/>
      <c r="D18" s="3"/>
      <c r="E18" s="3"/>
      <c r="F18" s="5"/>
      <c r="G18" s="78"/>
      <c r="H18" s="5"/>
      <c r="I18" s="78"/>
      <c r="J18" s="5"/>
      <c r="K18" s="78"/>
      <c r="L18" s="5"/>
      <c r="M18" s="78"/>
      <c r="N18" s="5"/>
      <c r="O18" s="78"/>
      <c r="P18" s="5"/>
      <c r="Q18" s="78"/>
      <c r="R18" s="5"/>
      <c r="S18" s="78"/>
    </row>
    <row r="19" spans="1:19" ht="16.5" customHeight="1" x14ac:dyDescent="0.2">
      <c r="A19" s="8" t="s">
        <v>197</v>
      </c>
      <c r="B19" s="3"/>
      <c r="C19" s="3"/>
      <c r="D19" s="3"/>
      <c r="E19" s="3"/>
      <c r="F19" s="5"/>
      <c r="G19" s="140">
        <f>SUM(G16:G17)</f>
        <v>3825000000</v>
      </c>
      <c r="H19" s="5"/>
      <c r="I19" s="140">
        <f>SUM(I16:I17)</f>
        <v>2557841248</v>
      </c>
      <c r="J19" s="5"/>
      <c r="K19" s="140">
        <f>SUM(K16:K17)</f>
        <v>339181004</v>
      </c>
      <c r="L19" s="5"/>
      <c r="M19" s="140">
        <f>SUM(M16:M17)</f>
        <v>1221197256</v>
      </c>
      <c r="N19" s="5"/>
      <c r="O19" s="140">
        <f>SUM(O16:O17)</f>
        <v>1223674566</v>
      </c>
      <c r="P19" s="5"/>
      <c r="Q19" s="140">
        <f>SUM(Q16:Q17)</f>
        <v>4910471</v>
      </c>
      <c r="R19" s="5"/>
      <c r="S19" s="140">
        <f>SUM(S16:S17)</f>
        <v>9171804545</v>
      </c>
    </row>
    <row r="20" spans="1:19" ht="16.5" customHeight="1" x14ac:dyDescent="0.2">
      <c r="A20" s="8"/>
      <c r="B20" s="3"/>
      <c r="C20" s="3"/>
      <c r="D20" s="3"/>
      <c r="E20" s="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6.5" customHeight="1" x14ac:dyDescent="0.2">
      <c r="A21" s="8"/>
      <c r="B21" s="3"/>
      <c r="C21" s="3"/>
      <c r="D21" s="3"/>
      <c r="E21" s="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6.5" customHeight="1" x14ac:dyDescent="0.2">
      <c r="A22" s="8" t="s">
        <v>202</v>
      </c>
      <c r="B22" s="3"/>
      <c r="C22" s="3"/>
      <c r="D22" s="3"/>
      <c r="E22" s="3"/>
      <c r="F22" s="5"/>
      <c r="G22" s="20">
        <v>3825000000</v>
      </c>
      <c r="H22" s="5"/>
      <c r="I22" s="20">
        <v>2557841248</v>
      </c>
      <c r="J22" s="32"/>
      <c r="K22" s="20">
        <v>364266075</v>
      </c>
      <c r="L22" s="5"/>
      <c r="M22" s="20">
        <v>1038678523</v>
      </c>
      <c r="N22" s="5"/>
      <c r="O22" s="20">
        <v>4910471</v>
      </c>
      <c r="P22" s="32"/>
      <c r="Q22" s="20">
        <v>1215375216</v>
      </c>
      <c r="R22" s="5"/>
      <c r="S22" s="20">
        <f t="shared" ref="S22:S23" si="0">SUM(G22:Q22)</f>
        <v>9006071533</v>
      </c>
    </row>
    <row r="23" spans="1:19" ht="16.5" customHeight="1" x14ac:dyDescent="0.2">
      <c r="A23" s="2" t="s">
        <v>81</v>
      </c>
      <c r="B23" s="3"/>
      <c r="C23" s="3"/>
      <c r="D23" s="3"/>
      <c r="E23" s="3"/>
      <c r="F23" s="5"/>
      <c r="G23" s="22">
        <v>0</v>
      </c>
      <c r="H23" s="5"/>
      <c r="I23" s="22">
        <v>0</v>
      </c>
      <c r="J23" s="32"/>
      <c r="K23" s="22">
        <v>0</v>
      </c>
      <c r="L23" s="5"/>
      <c r="M23" s="22">
        <f>+'P&amp;L (3month) (5-6)'!L69</f>
        <v>128950872</v>
      </c>
      <c r="N23" s="5"/>
      <c r="O23" s="22">
        <v>0</v>
      </c>
      <c r="P23" s="32"/>
      <c r="Q23" s="22">
        <v>0</v>
      </c>
      <c r="R23" s="5"/>
      <c r="S23" s="22">
        <f t="shared" si="0"/>
        <v>128950872</v>
      </c>
    </row>
    <row r="24" spans="1:19" ht="16.5" customHeight="1" x14ac:dyDescent="0.2">
      <c r="A24" s="2"/>
      <c r="B24" s="3"/>
      <c r="C24" s="3"/>
      <c r="D24" s="3"/>
      <c r="E24" s="3"/>
      <c r="F24" s="5"/>
      <c r="G24" s="20"/>
      <c r="H24" s="5"/>
      <c r="I24" s="20"/>
      <c r="J24" s="5"/>
      <c r="K24" s="20"/>
      <c r="L24" s="5"/>
      <c r="M24" s="20"/>
      <c r="N24" s="5"/>
      <c r="O24" s="20"/>
      <c r="P24" s="5"/>
      <c r="Q24" s="20"/>
      <c r="R24" s="5"/>
      <c r="S24" s="20"/>
    </row>
    <row r="25" spans="1:19" ht="16.5" customHeight="1" thickBot="1" x14ac:dyDescent="0.25">
      <c r="A25" s="8" t="s">
        <v>203</v>
      </c>
      <c r="B25" s="3"/>
      <c r="C25" s="3"/>
      <c r="D25" s="3"/>
      <c r="E25" s="3"/>
      <c r="F25" s="5"/>
      <c r="G25" s="31">
        <f>SUM(G22:G23)</f>
        <v>3825000000</v>
      </c>
      <c r="H25" s="5"/>
      <c r="I25" s="31">
        <f>SUM(I22:I23)</f>
        <v>2557841248</v>
      </c>
      <c r="J25" s="5"/>
      <c r="K25" s="31">
        <f>SUM(K22:K23)</f>
        <v>364266075</v>
      </c>
      <c r="L25" s="5"/>
      <c r="M25" s="31">
        <f>SUM(M22:M23)</f>
        <v>1167629395</v>
      </c>
      <c r="N25" s="5"/>
      <c r="O25" s="31">
        <f>SUM(O22:O23)</f>
        <v>4910471</v>
      </c>
      <c r="P25" s="5"/>
      <c r="Q25" s="31">
        <f>SUM(Q22:Q23)</f>
        <v>1215375216</v>
      </c>
      <c r="R25" s="5"/>
      <c r="S25" s="31">
        <f>SUM(S22:S23)</f>
        <v>9135022405</v>
      </c>
    </row>
    <row r="26" spans="1:19" ht="16.5" customHeight="1" thickTop="1" x14ac:dyDescent="0.2">
      <c r="A26" s="8"/>
      <c r="B26" s="3"/>
      <c r="C26" s="3"/>
      <c r="D26" s="3"/>
      <c r="E26" s="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6.5" customHeight="1" x14ac:dyDescent="0.2">
      <c r="A27" s="8"/>
      <c r="B27" s="3"/>
      <c r="C27" s="3"/>
      <c r="D27" s="3"/>
      <c r="E27" s="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16.5" customHeight="1" x14ac:dyDescent="0.2">
      <c r="A28" s="8"/>
      <c r="B28" s="3"/>
      <c r="C28" s="3"/>
      <c r="D28" s="3"/>
      <c r="E28" s="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8.25" customHeight="1" x14ac:dyDescent="0.2">
      <c r="A29" s="8"/>
      <c r="B29" s="3"/>
      <c r="C29" s="3"/>
      <c r="D29" s="3"/>
      <c r="E29" s="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s="159" customFormat="1" ht="18.75" customHeight="1" x14ac:dyDescent="0.2">
      <c r="A30" s="8"/>
      <c r="B30" s="3"/>
      <c r="C30" s="3"/>
      <c r="D30" s="3"/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3" spans="1:19" ht="21.95" customHeight="1" x14ac:dyDescent="0.2">
      <c r="A33" s="25" t="s">
        <v>28</v>
      </c>
      <c r="B33" s="26"/>
      <c r="C33" s="26"/>
      <c r="D33" s="26"/>
      <c r="E33" s="26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68"/>
    </row>
  </sheetData>
  <mergeCells count="4">
    <mergeCell ref="A1:S1"/>
    <mergeCell ref="G6:S6"/>
    <mergeCell ref="O7:Q7"/>
    <mergeCell ref="K9:M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5"/>
  <sheetViews>
    <sheetView tabSelected="1" topLeftCell="A96" zoomScaleNormal="100" zoomScaleSheetLayoutView="100" workbookViewId="0">
      <selection activeCell="E105" sqref="E105"/>
    </sheetView>
  </sheetViews>
  <sheetFormatPr defaultColWidth="12.625" defaultRowHeight="15" customHeight="1" x14ac:dyDescent="0.2"/>
  <cols>
    <col min="1" max="4" width="1.125" style="169" customWidth="1"/>
    <col min="5" max="5" width="32.375" style="169" customWidth="1"/>
    <col min="6" max="6" width="4.875" style="169" customWidth="1"/>
    <col min="7" max="7" width="0.625" style="169" customWidth="1"/>
    <col min="8" max="8" width="11.625" style="169" customWidth="1"/>
    <col min="9" max="9" width="0.625" style="169" customWidth="1"/>
    <col min="10" max="10" width="11.625" style="169" customWidth="1"/>
    <col min="11" max="11" width="0.625" style="169" customWidth="1"/>
    <col min="12" max="12" width="11.625" style="169" customWidth="1"/>
    <col min="13" max="13" width="0.625" style="169" customWidth="1"/>
    <col min="14" max="14" width="11.625" style="169" customWidth="1"/>
    <col min="15" max="16384" width="12.625" style="169"/>
  </cols>
  <sheetData>
    <row r="1" spans="1:14" ht="16.5" customHeight="1" x14ac:dyDescent="0.2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2">
      <c r="A2" s="8" t="s">
        <v>136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6.5" customHeight="1" x14ac:dyDescent="0.2">
      <c r="A3" s="7" t="str">
        <f>'P&amp;L (3month) (5-6)'!A3</f>
        <v>For the three-month period ended 31 March 2024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6.5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4" ht="16.5" customHeight="1" x14ac:dyDescent="0.2">
      <c r="A5" s="166"/>
      <c r="B5" s="166"/>
      <c r="C5" s="166"/>
      <c r="D5" s="166"/>
      <c r="E5" s="166"/>
      <c r="F5" s="166"/>
      <c r="G5" s="166"/>
      <c r="H5" s="10"/>
      <c r="I5" s="166"/>
      <c r="J5" s="10"/>
      <c r="K5" s="166"/>
      <c r="L5" s="10"/>
      <c r="M5" s="166"/>
      <c r="N5" s="10"/>
    </row>
    <row r="6" spans="1:14" ht="16.5" customHeight="1" x14ac:dyDescent="0.2">
      <c r="A6" s="166"/>
      <c r="B6" s="166"/>
      <c r="C6" s="166"/>
      <c r="D6" s="166"/>
      <c r="E6" s="166"/>
      <c r="F6" s="166"/>
      <c r="G6" s="166"/>
      <c r="H6" s="178" t="s">
        <v>0</v>
      </c>
      <c r="I6" s="189"/>
      <c r="J6" s="189"/>
      <c r="K6" s="9"/>
      <c r="L6" s="183" t="s">
        <v>1</v>
      </c>
      <c r="M6" s="189"/>
      <c r="N6" s="189"/>
    </row>
    <row r="7" spans="1:14" ht="16.5" customHeight="1" x14ac:dyDescent="0.2">
      <c r="A7" s="168"/>
      <c r="B7" s="164"/>
      <c r="C7" s="3"/>
      <c r="D7" s="3"/>
      <c r="E7" s="3"/>
      <c r="F7" s="165"/>
      <c r="G7" s="165"/>
      <c r="H7" s="179" t="s">
        <v>2</v>
      </c>
      <c r="I7" s="190"/>
      <c r="J7" s="190"/>
      <c r="K7" s="16"/>
      <c r="L7" s="181" t="s">
        <v>2</v>
      </c>
      <c r="M7" s="190"/>
      <c r="N7" s="190"/>
    </row>
    <row r="8" spans="1:14" ht="16.5" customHeight="1" x14ac:dyDescent="0.2">
      <c r="A8" s="168"/>
      <c r="B8" s="164"/>
      <c r="C8" s="3"/>
      <c r="D8" s="3"/>
      <c r="E8" s="3"/>
      <c r="F8" s="165"/>
      <c r="G8" s="165"/>
      <c r="H8" s="69" t="s">
        <v>196</v>
      </c>
      <c r="I8" s="167"/>
      <c r="J8" s="69" t="s">
        <v>196</v>
      </c>
      <c r="K8" s="167"/>
      <c r="L8" s="69" t="s">
        <v>196</v>
      </c>
      <c r="M8" s="167"/>
      <c r="N8" s="69" t="s">
        <v>196</v>
      </c>
    </row>
    <row r="9" spans="1:14" ht="16.5" customHeight="1" x14ac:dyDescent="0.2">
      <c r="A9" s="168"/>
      <c r="B9" s="164"/>
      <c r="C9" s="3"/>
      <c r="D9" s="3"/>
      <c r="E9" s="3"/>
      <c r="F9" s="38"/>
      <c r="G9" s="70"/>
      <c r="H9" s="90" t="s">
        <v>195</v>
      </c>
      <c r="I9" s="160"/>
      <c r="J9" s="90" t="s">
        <v>178</v>
      </c>
      <c r="K9" s="160"/>
      <c r="L9" s="90" t="s">
        <v>195</v>
      </c>
      <c r="M9" s="160"/>
      <c r="N9" s="90" t="s">
        <v>178</v>
      </c>
    </row>
    <row r="10" spans="1:14" ht="16.5" customHeight="1" x14ac:dyDescent="0.2">
      <c r="A10" s="168"/>
      <c r="B10" s="164"/>
      <c r="C10" s="3"/>
      <c r="D10" s="3"/>
      <c r="E10" s="3"/>
      <c r="F10" s="71" t="s">
        <v>6</v>
      </c>
      <c r="G10" s="70"/>
      <c r="H10" s="14" t="s">
        <v>7</v>
      </c>
      <c r="I10" s="167"/>
      <c r="J10" s="14" t="s">
        <v>7</v>
      </c>
      <c r="K10" s="15"/>
      <c r="L10" s="14" t="s">
        <v>7</v>
      </c>
      <c r="M10" s="167"/>
      <c r="N10" s="14" t="s">
        <v>7</v>
      </c>
    </row>
    <row r="11" spans="1:14" ht="12" customHeight="1" x14ac:dyDescent="0.2">
      <c r="A11" s="168"/>
      <c r="B11" s="164"/>
      <c r="C11" s="3"/>
      <c r="D11" s="3"/>
      <c r="E11" s="3"/>
      <c r="F11" s="4"/>
      <c r="G11" s="3"/>
      <c r="H11" s="20"/>
      <c r="I11" s="5"/>
      <c r="J11" s="78"/>
      <c r="K11" s="5"/>
      <c r="L11" s="20"/>
      <c r="M11" s="5"/>
      <c r="N11" s="78"/>
    </row>
    <row r="12" spans="1:14" ht="16.5" customHeight="1" x14ac:dyDescent="0.2">
      <c r="A12" s="8" t="s">
        <v>137</v>
      </c>
      <c r="B12" s="164"/>
      <c r="C12" s="3"/>
      <c r="D12" s="3"/>
      <c r="E12" s="3"/>
      <c r="F12" s="4"/>
      <c r="G12" s="3"/>
      <c r="H12" s="20"/>
      <c r="I12" s="32"/>
      <c r="J12" s="78"/>
      <c r="K12" s="32"/>
      <c r="L12" s="20"/>
      <c r="M12" s="32"/>
      <c r="N12" s="78"/>
    </row>
    <row r="13" spans="1:14" ht="16.5" customHeight="1" x14ac:dyDescent="0.2">
      <c r="A13" s="164" t="s">
        <v>138</v>
      </c>
      <c r="B13" s="164"/>
      <c r="C13" s="3"/>
      <c r="D13" s="3"/>
      <c r="E13" s="3"/>
      <c r="F13" s="18"/>
      <c r="G13" s="3"/>
      <c r="H13" s="19">
        <f>+'P&amp;L (3month) (5-6)'!H24</f>
        <v>487485173</v>
      </c>
      <c r="I13" s="17"/>
      <c r="J13" s="79">
        <v>268115304</v>
      </c>
      <c r="K13" s="17"/>
      <c r="L13" s="19">
        <f>+'P&amp;L (3month) (5-6)'!L24</f>
        <v>137216057</v>
      </c>
      <c r="M13" s="72"/>
      <c r="N13" s="79">
        <v>50280573</v>
      </c>
    </row>
    <row r="14" spans="1:14" ht="16.5" customHeight="1" x14ac:dyDescent="0.2">
      <c r="A14" s="164" t="s">
        <v>139</v>
      </c>
      <c r="B14" s="164"/>
      <c r="C14" s="3"/>
      <c r="D14" s="3"/>
      <c r="E14" s="3"/>
      <c r="F14" s="3"/>
      <c r="G14" s="3"/>
      <c r="H14" s="20"/>
      <c r="I14" s="5"/>
      <c r="J14" s="78"/>
      <c r="K14" s="5"/>
      <c r="L14" s="20"/>
      <c r="M14" s="5"/>
      <c r="N14" s="78"/>
    </row>
    <row r="15" spans="1:14" ht="16.5" customHeight="1" x14ac:dyDescent="0.2">
      <c r="A15" s="168"/>
      <c r="B15" s="168" t="s">
        <v>211</v>
      </c>
      <c r="C15" s="168"/>
      <c r="D15" s="3"/>
      <c r="E15" s="3"/>
      <c r="F15" s="18">
        <v>7</v>
      </c>
      <c r="G15" s="3"/>
      <c r="H15" s="19">
        <v>114659</v>
      </c>
      <c r="I15" s="17"/>
      <c r="J15" s="79">
        <v>-1153837</v>
      </c>
      <c r="K15" s="17"/>
      <c r="L15" s="19">
        <v>114659</v>
      </c>
      <c r="M15" s="72"/>
      <c r="N15" s="79">
        <v>-1153837</v>
      </c>
    </row>
    <row r="16" spans="1:14" ht="16.5" customHeight="1" x14ac:dyDescent="0.2">
      <c r="A16" s="168"/>
      <c r="B16" s="168" t="s">
        <v>140</v>
      </c>
      <c r="C16" s="168"/>
      <c r="D16" s="3"/>
      <c r="E16" s="3"/>
      <c r="F16" s="18">
        <v>10</v>
      </c>
      <c r="G16" s="3"/>
      <c r="H16" s="19">
        <v>102652001</v>
      </c>
      <c r="I16" s="17"/>
      <c r="J16" s="79">
        <v>89835584</v>
      </c>
      <c r="K16" s="17"/>
      <c r="L16" s="19">
        <v>49585512</v>
      </c>
      <c r="M16" s="72"/>
      <c r="N16" s="79">
        <v>47226876</v>
      </c>
    </row>
    <row r="17" spans="1:14" ht="16.5" customHeight="1" x14ac:dyDescent="0.2">
      <c r="A17" s="168"/>
      <c r="B17" s="168" t="s">
        <v>141</v>
      </c>
      <c r="C17" s="168"/>
      <c r="D17" s="3"/>
      <c r="E17" s="3"/>
      <c r="F17" s="163"/>
      <c r="G17" s="3"/>
      <c r="H17" s="20">
        <v>12299224</v>
      </c>
      <c r="I17" s="5"/>
      <c r="J17" s="78">
        <v>12022509</v>
      </c>
      <c r="K17" s="5"/>
      <c r="L17" s="20">
        <v>11958824</v>
      </c>
      <c r="M17" s="5"/>
      <c r="N17" s="78">
        <v>11734073</v>
      </c>
    </row>
    <row r="18" spans="1:14" ht="16.5" customHeight="1" x14ac:dyDescent="0.2">
      <c r="A18" s="168"/>
      <c r="B18" s="168" t="s">
        <v>218</v>
      </c>
      <c r="C18" s="168"/>
      <c r="D18" s="3"/>
      <c r="E18" s="3"/>
      <c r="F18" s="163">
        <v>6</v>
      </c>
      <c r="G18" s="3"/>
      <c r="H18" s="20">
        <v>-5099303</v>
      </c>
      <c r="I18" s="5"/>
      <c r="J18" s="78">
        <v>258931</v>
      </c>
      <c r="K18" s="5"/>
      <c r="L18" s="20">
        <v>0</v>
      </c>
      <c r="M18" s="5"/>
      <c r="N18" s="78">
        <v>0</v>
      </c>
    </row>
    <row r="19" spans="1:14" ht="16.5" customHeight="1" x14ac:dyDescent="0.2">
      <c r="A19" s="168"/>
      <c r="B19" s="168" t="s">
        <v>142</v>
      </c>
      <c r="C19" s="168"/>
      <c r="D19" s="3"/>
      <c r="E19" s="3"/>
      <c r="F19" s="18"/>
      <c r="G19" s="3"/>
      <c r="H19" s="19"/>
      <c r="I19" s="17"/>
      <c r="J19" s="79"/>
      <c r="K19" s="17"/>
      <c r="L19" s="19"/>
      <c r="M19" s="72"/>
      <c r="N19" s="79"/>
    </row>
    <row r="20" spans="1:14" ht="16.5" customHeight="1" x14ac:dyDescent="0.2">
      <c r="A20" s="168"/>
      <c r="B20" s="168"/>
      <c r="C20" s="168" t="s">
        <v>143</v>
      </c>
      <c r="D20" s="3"/>
      <c r="E20" s="3"/>
      <c r="F20" s="18">
        <v>6</v>
      </c>
      <c r="G20" s="3"/>
      <c r="H20" s="19">
        <v>39213269</v>
      </c>
      <c r="I20" s="17"/>
      <c r="J20" s="79">
        <v>6288462</v>
      </c>
      <c r="K20" s="17"/>
      <c r="L20" s="19">
        <v>0</v>
      </c>
      <c r="M20" s="72"/>
      <c r="N20" s="79">
        <v>0</v>
      </c>
    </row>
    <row r="21" spans="1:14" ht="16.5" customHeight="1" x14ac:dyDescent="0.2">
      <c r="A21" s="168"/>
      <c r="B21" s="168" t="s">
        <v>219</v>
      </c>
      <c r="C21" s="168"/>
      <c r="D21" s="3"/>
      <c r="E21" s="3"/>
      <c r="F21" s="18"/>
      <c r="G21" s="3"/>
      <c r="H21" s="19">
        <v>-209846651</v>
      </c>
      <c r="I21" s="17"/>
      <c r="J21" s="79">
        <v>30257442</v>
      </c>
      <c r="K21" s="17"/>
      <c r="L21" s="19">
        <v>0</v>
      </c>
      <c r="M21" s="72"/>
      <c r="N21" s="79">
        <v>0</v>
      </c>
    </row>
    <row r="22" spans="1:14" ht="16.5" customHeight="1" x14ac:dyDescent="0.2">
      <c r="A22" s="168"/>
      <c r="B22" s="168" t="s">
        <v>43</v>
      </c>
      <c r="C22" s="168"/>
      <c r="D22" s="3"/>
      <c r="E22" s="3"/>
      <c r="F22" s="18"/>
      <c r="G22" s="3"/>
      <c r="H22" s="19">
        <v>971369</v>
      </c>
      <c r="I22" s="17"/>
      <c r="J22" s="79">
        <v>938549</v>
      </c>
      <c r="K22" s="17"/>
      <c r="L22" s="19">
        <v>971369</v>
      </c>
      <c r="M22" s="72"/>
      <c r="N22" s="79">
        <v>938549</v>
      </c>
    </row>
    <row r="23" spans="1:14" ht="16.5" customHeight="1" x14ac:dyDescent="0.2">
      <c r="A23" s="168"/>
      <c r="B23" s="168" t="s">
        <v>144</v>
      </c>
      <c r="C23" s="168"/>
      <c r="D23" s="3"/>
      <c r="E23" s="3"/>
      <c r="F23" s="18"/>
      <c r="G23" s="3"/>
      <c r="H23" s="19">
        <v>-3949683</v>
      </c>
      <c r="I23" s="17"/>
      <c r="J23" s="79">
        <v>-2619873</v>
      </c>
      <c r="K23" s="17"/>
      <c r="L23" s="19">
        <v>-59791931</v>
      </c>
      <c r="M23" s="72"/>
      <c r="N23" s="79">
        <v>-52248665</v>
      </c>
    </row>
    <row r="24" spans="1:14" ht="16.5" customHeight="1" x14ac:dyDescent="0.2">
      <c r="A24" s="168"/>
      <c r="B24" s="168" t="s">
        <v>145</v>
      </c>
      <c r="C24" s="168"/>
      <c r="D24" s="3"/>
      <c r="E24" s="3"/>
      <c r="F24" s="18"/>
      <c r="G24" s="3"/>
      <c r="H24" s="19">
        <v>-37506003</v>
      </c>
      <c r="I24" s="17"/>
      <c r="J24" s="79">
        <v>0</v>
      </c>
      <c r="K24" s="17"/>
      <c r="L24" s="19">
        <v>-62099996</v>
      </c>
      <c r="M24" s="72"/>
      <c r="N24" s="79">
        <v>-35999998</v>
      </c>
    </row>
    <row r="25" spans="1:14" ht="16.5" customHeight="1" x14ac:dyDescent="0.2">
      <c r="A25" s="168"/>
      <c r="B25" s="168" t="s">
        <v>68</v>
      </c>
      <c r="C25" s="168"/>
      <c r="D25" s="3"/>
      <c r="E25" s="3"/>
      <c r="F25" s="18"/>
      <c r="G25" s="3"/>
      <c r="H25" s="19">
        <v>125760300</v>
      </c>
      <c r="I25" s="17"/>
      <c r="J25" s="79">
        <v>109688097</v>
      </c>
      <c r="K25" s="17"/>
      <c r="L25" s="19">
        <v>130761436</v>
      </c>
      <c r="M25" s="72"/>
      <c r="N25" s="79">
        <v>110651597</v>
      </c>
    </row>
    <row r="26" spans="1:14" ht="16.5" customHeight="1" x14ac:dyDescent="0.2">
      <c r="A26" s="168"/>
      <c r="B26" s="168" t="s">
        <v>217</v>
      </c>
      <c r="C26" s="168"/>
      <c r="D26" s="3"/>
      <c r="E26" s="3"/>
      <c r="F26" s="18"/>
      <c r="G26" s="3"/>
      <c r="H26" s="20"/>
      <c r="I26" s="32"/>
      <c r="J26" s="78"/>
      <c r="K26" s="32"/>
      <c r="L26" s="20"/>
      <c r="M26" s="32"/>
      <c r="N26" s="78"/>
    </row>
    <row r="27" spans="1:14" ht="16.5" customHeight="1" x14ac:dyDescent="0.2">
      <c r="A27" s="168"/>
      <c r="B27" s="168"/>
      <c r="C27" s="168" t="s">
        <v>193</v>
      </c>
      <c r="D27" s="3"/>
      <c r="E27" s="3"/>
      <c r="F27" s="18" t="s">
        <v>216</v>
      </c>
      <c r="G27" s="3"/>
      <c r="H27" s="24">
        <v>-158602354</v>
      </c>
      <c r="I27" s="17"/>
      <c r="J27" s="149">
        <v>-228836149</v>
      </c>
      <c r="K27" s="17"/>
      <c r="L27" s="24">
        <v>0</v>
      </c>
      <c r="M27" s="72"/>
      <c r="N27" s="149">
        <v>0</v>
      </c>
    </row>
    <row r="28" spans="1:14" ht="12" customHeight="1" x14ac:dyDescent="0.2">
      <c r="A28" s="168"/>
      <c r="B28" s="164"/>
      <c r="C28" s="3"/>
      <c r="D28" s="3"/>
      <c r="E28" s="3"/>
      <c r="F28" s="18"/>
      <c r="G28" s="3"/>
      <c r="H28" s="20"/>
      <c r="I28" s="5"/>
      <c r="J28" s="78"/>
      <c r="K28" s="5"/>
      <c r="L28" s="20"/>
      <c r="M28" s="5"/>
      <c r="N28" s="78"/>
    </row>
    <row r="29" spans="1:14" ht="16.5" customHeight="1" x14ac:dyDescent="0.2">
      <c r="A29" s="168"/>
      <c r="B29" s="164"/>
      <c r="C29" s="21"/>
      <c r="D29" s="3"/>
      <c r="E29" s="3"/>
      <c r="F29" s="4"/>
      <c r="G29" s="3"/>
      <c r="H29" s="20">
        <f>SUM(H13:H27)</f>
        <v>353492001</v>
      </c>
      <c r="I29" s="32"/>
      <c r="J29" s="78">
        <f>SUM(J13:J27)</f>
        <v>284795019</v>
      </c>
      <c r="K29" s="32"/>
      <c r="L29" s="20">
        <f>SUM(L13:L27)</f>
        <v>208715930</v>
      </c>
      <c r="M29" s="32"/>
      <c r="N29" s="78">
        <f>SUM(N13:N27)</f>
        <v>131429168</v>
      </c>
    </row>
    <row r="30" spans="1:14" ht="16.5" customHeight="1" x14ac:dyDescent="0.2">
      <c r="A30" s="168" t="s">
        <v>146</v>
      </c>
      <c r="B30" s="21"/>
      <c r="C30" s="3"/>
      <c r="D30" s="3"/>
      <c r="E30" s="3"/>
      <c r="F30" s="18"/>
      <c r="G30" s="3"/>
      <c r="H30" s="20"/>
      <c r="I30" s="5"/>
      <c r="J30" s="78"/>
      <c r="K30" s="5"/>
      <c r="L30" s="20"/>
      <c r="M30" s="5"/>
      <c r="N30" s="78"/>
    </row>
    <row r="31" spans="1:14" ht="16.5" customHeight="1" x14ac:dyDescent="0.2">
      <c r="A31" s="168"/>
      <c r="B31" s="164" t="s">
        <v>205</v>
      </c>
      <c r="C31" s="21"/>
      <c r="D31" s="3"/>
      <c r="E31" s="3"/>
      <c r="F31" s="18"/>
      <c r="G31" s="3"/>
      <c r="H31" s="19">
        <v>-4135452</v>
      </c>
      <c r="I31" s="17"/>
      <c r="J31" s="79">
        <v>-43057256</v>
      </c>
      <c r="K31" s="17"/>
      <c r="L31" s="19">
        <v>-43204279</v>
      </c>
      <c r="M31" s="72"/>
      <c r="N31" s="79">
        <v>-23685066</v>
      </c>
    </row>
    <row r="32" spans="1:14" ht="16.5" customHeight="1" x14ac:dyDescent="0.2">
      <c r="A32" s="168"/>
      <c r="B32" s="164" t="s">
        <v>13</v>
      </c>
      <c r="C32" s="21"/>
      <c r="D32" s="3"/>
      <c r="E32" s="3"/>
      <c r="F32" s="18"/>
      <c r="G32" s="3"/>
      <c r="H32" s="19">
        <v>3928185</v>
      </c>
      <c r="I32" s="17"/>
      <c r="J32" s="79">
        <v>4606815</v>
      </c>
      <c r="K32" s="17"/>
      <c r="L32" s="19">
        <v>11235307</v>
      </c>
      <c r="M32" s="72"/>
      <c r="N32" s="79">
        <v>8169129</v>
      </c>
    </row>
    <row r="33" spans="1:14" ht="16.5" customHeight="1" x14ac:dyDescent="0.2">
      <c r="A33" s="168"/>
      <c r="B33" s="164" t="s">
        <v>230</v>
      </c>
      <c r="C33" s="21"/>
      <c r="D33" s="3"/>
      <c r="E33" s="3"/>
      <c r="F33" s="18"/>
      <c r="G33" s="3"/>
      <c r="H33" s="19">
        <v>115309</v>
      </c>
      <c r="I33" s="17"/>
      <c r="J33" s="79">
        <v>102759</v>
      </c>
      <c r="K33" s="17"/>
      <c r="L33" s="19">
        <v>0</v>
      </c>
      <c r="M33" s="72"/>
      <c r="N33" s="79">
        <v>0</v>
      </c>
    </row>
    <row r="34" spans="1:14" ht="16.5" customHeight="1" x14ac:dyDescent="0.2">
      <c r="A34" s="168"/>
      <c r="B34" s="164" t="s">
        <v>25</v>
      </c>
      <c r="C34" s="21"/>
      <c r="D34" s="3"/>
      <c r="E34" s="3"/>
      <c r="F34" s="18"/>
      <c r="G34" s="3"/>
      <c r="H34" s="19">
        <v>-800381</v>
      </c>
      <c r="I34" s="17"/>
      <c r="J34" s="79">
        <v>-2558152</v>
      </c>
      <c r="K34" s="17"/>
      <c r="L34" s="19">
        <v>-14469</v>
      </c>
      <c r="M34" s="72"/>
      <c r="N34" s="79">
        <v>1168354</v>
      </c>
    </row>
    <row r="35" spans="1:14" ht="16.5" customHeight="1" x14ac:dyDescent="0.2">
      <c r="A35" s="168"/>
      <c r="B35" s="164" t="s">
        <v>206</v>
      </c>
      <c r="C35" s="21"/>
      <c r="D35" s="3"/>
      <c r="E35" s="3"/>
      <c r="F35" s="18"/>
      <c r="G35" s="3"/>
      <c r="H35" s="19">
        <v>-4289143</v>
      </c>
      <c r="I35" s="17"/>
      <c r="J35" s="79">
        <v>-75921664</v>
      </c>
      <c r="K35" s="17"/>
      <c r="L35" s="19">
        <v>-723250</v>
      </c>
      <c r="M35" s="72"/>
      <c r="N35" s="79">
        <v>-16387370</v>
      </c>
    </row>
    <row r="36" spans="1:14" ht="16.5" customHeight="1" x14ac:dyDescent="0.2">
      <c r="A36" s="168"/>
      <c r="B36" s="164" t="s">
        <v>36</v>
      </c>
      <c r="C36" s="21"/>
      <c r="D36" s="3"/>
      <c r="E36" s="3"/>
      <c r="F36" s="18"/>
      <c r="G36" s="3"/>
      <c r="H36" s="19">
        <v>-9085491</v>
      </c>
      <c r="I36" s="17"/>
      <c r="J36" s="79">
        <v>-8354818</v>
      </c>
      <c r="K36" s="17"/>
      <c r="L36" s="19">
        <v>-9814202</v>
      </c>
      <c r="M36" s="72"/>
      <c r="N36" s="79">
        <v>-9585463</v>
      </c>
    </row>
    <row r="37" spans="1:14" ht="16.5" customHeight="1" x14ac:dyDescent="0.2">
      <c r="A37" s="168"/>
      <c r="B37" s="164" t="s">
        <v>175</v>
      </c>
      <c r="C37" s="164"/>
      <c r="D37" s="3"/>
      <c r="E37" s="3"/>
      <c r="F37" s="18">
        <v>6</v>
      </c>
      <c r="G37" s="3"/>
      <c r="H37" s="19">
        <v>-13159077</v>
      </c>
      <c r="I37" s="17"/>
      <c r="J37" s="79">
        <v>-8847994</v>
      </c>
      <c r="K37" s="17"/>
      <c r="L37" s="19">
        <v>-12753777</v>
      </c>
      <c r="M37" s="72"/>
      <c r="N37" s="79">
        <v>-8706551</v>
      </c>
    </row>
    <row r="38" spans="1:14" ht="16.5" customHeight="1" x14ac:dyDescent="0.2">
      <c r="A38" s="168"/>
      <c r="B38" s="168" t="s">
        <v>43</v>
      </c>
      <c r="C38" s="164"/>
      <c r="D38" s="3"/>
      <c r="E38" s="3"/>
      <c r="F38" s="18"/>
      <c r="G38" s="3"/>
      <c r="H38" s="19">
        <v>-2818400</v>
      </c>
      <c r="I38" s="17"/>
      <c r="J38" s="79">
        <v>-3316800</v>
      </c>
      <c r="K38" s="17"/>
      <c r="L38" s="19">
        <v>-2818400</v>
      </c>
      <c r="M38" s="72"/>
      <c r="N38" s="79">
        <v>-3316800</v>
      </c>
    </row>
    <row r="39" spans="1:14" ht="16.5" customHeight="1" x14ac:dyDescent="0.2">
      <c r="A39" s="168"/>
      <c r="B39" s="164" t="s">
        <v>44</v>
      </c>
      <c r="C39" s="21"/>
      <c r="D39" s="3"/>
      <c r="E39" s="3"/>
      <c r="F39" s="4"/>
      <c r="G39" s="3"/>
      <c r="H39" s="24">
        <v>4797107</v>
      </c>
      <c r="I39" s="17"/>
      <c r="J39" s="149">
        <v>-863138</v>
      </c>
      <c r="K39" s="17"/>
      <c r="L39" s="24">
        <v>3367107</v>
      </c>
      <c r="M39" s="72"/>
      <c r="N39" s="149">
        <v>-1243138</v>
      </c>
    </row>
    <row r="40" spans="1:14" ht="12" customHeight="1" x14ac:dyDescent="0.2">
      <c r="A40" s="168"/>
      <c r="B40" s="164"/>
      <c r="C40" s="164"/>
      <c r="D40" s="3"/>
      <c r="E40" s="3"/>
      <c r="F40" s="4"/>
      <c r="G40" s="3"/>
      <c r="H40" s="20"/>
      <c r="I40" s="5"/>
      <c r="J40" s="78"/>
      <c r="K40" s="5"/>
      <c r="L40" s="20"/>
      <c r="M40" s="5"/>
      <c r="N40" s="78"/>
    </row>
    <row r="41" spans="1:14" ht="16.5" customHeight="1" x14ac:dyDescent="0.2">
      <c r="A41" s="8" t="s">
        <v>147</v>
      </c>
      <c r="B41" s="21"/>
      <c r="C41" s="164"/>
      <c r="D41" s="3"/>
      <c r="E41" s="3"/>
      <c r="F41" s="18"/>
      <c r="G41" s="3"/>
      <c r="H41" s="20">
        <f>SUM(H29:H39)</f>
        <v>328044658</v>
      </c>
      <c r="I41" s="32"/>
      <c r="J41" s="78">
        <f>SUM(J29:J39)</f>
        <v>146584771</v>
      </c>
      <c r="K41" s="32"/>
      <c r="L41" s="20">
        <f>SUM(L29:L39)</f>
        <v>153989967</v>
      </c>
      <c r="M41" s="32"/>
      <c r="N41" s="78">
        <f>SUM(N29:N39)</f>
        <v>77842263</v>
      </c>
    </row>
    <row r="42" spans="1:14" ht="16.5" customHeight="1" x14ac:dyDescent="0.2">
      <c r="A42" s="164" t="s">
        <v>148</v>
      </c>
      <c r="B42" s="164"/>
      <c r="C42" s="3"/>
      <c r="D42" s="3"/>
      <c r="E42" s="3"/>
      <c r="F42" s="73"/>
      <c r="G42" s="3"/>
      <c r="H42" s="19">
        <v>470998</v>
      </c>
      <c r="I42" s="5"/>
      <c r="J42" s="79">
        <v>634589</v>
      </c>
      <c r="K42" s="5"/>
      <c r="L42" s="19">
        <v>3939628</v>
      </c>
      <c r="M42" s="5"/>
      <c r="N42" s="79">
        <v>1893769</v>
      </c>
    </row>
    <row r="43" spans="1:14" ht="16.5" customHeight="1" x14ac:dyDescent="0.2">
      <c r="A43" s="164" t="s">
        <v>149</v>
      </c>
      <c r="B43" s="21"/>
      <c r="C43" s="164"/>
      <c r="D43" s="3"/>
      <c r="E43" s="3"/>
      <c r="F43" s="18"/>
      <c r="G43" s="3"/>
      <c r="H43" s="19">
        <v>-74704150</v>
      </c>
      <c r="I43" s="17"/>
      <c r="J43" s="79">
        <v>-77470897</v>
      </c>
      <c r="K43" s="17"/>
      <c r="L43" s="19">
        <v>-79884264</v>
      </c>
      <c r="M43" s="72"/>
      <c r="N43" s="79">
        <v>-78555799</v>
      </c>
    </row>
    <row r="44" spans="1:14" ht="16.5" customHeight="1" x14ac:dyDescent="0.2">
      <c r="A44" s="164" t="s">
        <v>150</v>
      </c>
      <c r="B44" s="21"/>
      <c r="C44" s="164"/>
      <c r="D44" s="3"/>
      <c r="E44" s="3"/>
      <c r="F44" s="18"/>
      <c r="G44" s="3"/>
      <c r="H44" s="19">
        <v>15576228</v>
      </c>
      <c r="I44" s="17"/>
      <c r="J44" s="79">
        <v>0</v>
      </c>
      <c r="K44" s="17"/>
      <c r="L44" s="19">
        <v>0</v>
      </c>
      <c r="M44" s="72"/>
      <c r="N44" s="79">
        <v>0</v>
      </c>
    </row>
    <row r="45" spans="1:14" ht="16.5" customHeight="1" x14ac:dyDescent="0.2">
      <c r="A45" s="164" t="s">
        <v>151</v>
      </c>
      <c r="B45" s="21"/>
      <c r="C45" s="164"/>
      <c r="D45" s="3"/>
      <c r="E45" s="3"/>
      <c r="F45" s="18"/>
      <c r="G45" s="3"/>
      <c r="H45" s="19">
        <v>7998190</v>
      </c>
      <c r="I45" s="17"/>
      <c r="J45" s="79">
        <v>22958307</v>
      </c>
      <c r="K45" s="17"/>
      <c r="L45" s="19">
        <v>7687899</v>
      </c>
      <c r="M45" s="72"/>
      <c r="N45" s="79">
        <v>18621592</v>
      </c>
    </row>
    <row r="46" spans="1:14" ht="16.5" customHeight="1" x14ac:dyDescent="0.2">
      <c r="A46" s="164" t="s">
        <v>152</v>
      </c>
      <c r="B46" s="21"/>
      <c r="C46" s="164"/>
      <c r="D46" s="3"/>
      <c r="E46" s="3"/>
      <c r="F46" s="18"/>
      <c r="G46" s="3"/>
      <c r="H46" s="24">
        <v>-4425256</v>
      </c>
      <c r="I46" s="17"/>
      <c r="J46" s="149">
        <v>-3456525</v>
      </c>
      <c r="K46" s="17"/>
      <c r="L46" s="24">
        <v>-2909821</v>
      </c>
      <c r="M46" s="72"/>
      <c r="N46" s="149">
        <v>-2078653</v>
      </c>
    </row>
    <row r="47" spans="1:14" ht="12" customHeight="1" x14ac:dyDescent="0.2">
      <c r="A47" s="164"/>
      <c r="B47" s="21"/>
      <c r="C47" s="164"/>
      <c r="D47" s="3"/>
      <c r="E47" s="3"/>
      <c r="F47" s="18"/>
      <c r="G47" s="3"/>
      <c r="H47" s="19"/>
      <c r="I47" s="17"/>
      <c r="J47" s="79"/>
      <c r="K47" s="17"/>
      <c r="L47" s="19"/>
      <c r="M47" s="72"/>
      <c r="N47" s="79"/>
    </row>
    <row r="48" spans="1:14" ht="16.5" customHeight="1" x14ac:dyDescent="0.2">
      <c r="A48" s="164" t="s">
        <v>153</v>
      </c>
      <c r="B48" s="164"/>
      <c r="C48" s="3"/>
      <c r="D48" s="3"/>
      <c r="E48" s="3"/>
      <c r="F48" s="18"/>
      <c r="G48" s="3"/>
      <c r="H48" s="22">
        <f>SUM(H41:H46)</f>
        <v>272960668</v>
      </c>
      <c r="I48" s="32"/>
      <c r="J48" s="137">
        <f>SUM(J41:J46)</f>
        <v>89250245</v>
      </c>
      <c r="K48" s="32"/>
      <c r="L48" s="22">
        <f>SUM(L41:L46)</f>
        <v>82823409</v>
      </c>
      <c r="M48" s="32"/>
      <c r="N48" s="137">
        <f>SUM(N41:N46)</f>
        <v>17723172</v>
      </c>
    </row>
    <row r="49" spans="1:14" ht="16.5" customHeight="1" x14ac:dyDescent="0.2">
      <c r="A49" s="21"/>
      <c r="B49" s="8"/>
      <c r="C49" s="3"/>
      <c r="D49" s="3"/>
      <c r="E49" s="3"/>
      <c r="F49" s="18"/>
      <c r="G49" s="3"/>
      <c r="H49" s="5"/>
      <c r="I49" s="32"/>
      <c r="J49" s="5"/>
      <c r="K49" s="32"/>
      <c r="L49" s="5"/>
      <c r="M49" s="32"/>
      <c r="N49" s="5"/>
    </row>
    <row r="50" spans="1:14" ht="16.5" customHeight="1" x14ac:dyDescent="0.2">
      <c r="A50" s="21"/>
      <c r="B50" s="8"/>
      <c r="C50" s="3"/>
      <c r="D50" s="3"/>
      <c r="E50" s="3"/>
      <c r="F50" s="18"/>
      <c r="G50" s="3"/>
      <c r="H50" s="5"/>
      <c r="I50" s="32"/>
      <c r="J50" s="5"/>
      <c r="K50" s="32"/>
      <c r="L50" s="5"/>
      <c r="M50" s="32"/>
      <c r="N50" s="5"/>
    </row>
    <row r="51" spans="1:14" ht="16.5" customHeight="1" x14ac:dyDescent="0.2">
      <c r="A51" s="21"/>
      <c r="B51" s="8"/>
      <c r="C51" s="3"/>
      <c r="D51" s="3"/>
      <c r="E51" s="3"/>
      <c r="F51" s="18"/>
      <c r="G51" s="3"/>
      <c r="H51" s="5"/>
      <c r="I51" s="32"/>
      <c r="J51" s="5"/>
      <c r="K51" s="32"/>
      <c r="L51" s="5"/>
      <c r="M51" s="32"/>
      <c r="N51" s="5"/>
    </row>
    <row r="52" spans="1:14" ht="16.5" customHeight="1" x14ac:dyDescent="0.2">
      <c r="A52" s="21"/>
      <c r="B52" s="8"/>
      <c r="C52" s="3"/>
      <c r="D52" s="3"/>
      <c r="E52" s="3"/>
      <c r="F52" s="18"/>
      <c r="G52" s="3"/>
      <c r="H52" s="5"/>
      <c r="I52" s="32"/>
      <c r="J52" s="5"/>
      <c r="K52" s="32"/>
      <c r="L52" s="5"/>
      <c r="M52" s="32"/>
      <c r="N52" s="5"/>
    </row>
    <row r="53" spans="1:14" ht="16.5" customHeight="1" x14ac:dyDescent="0.2">
      <c r="A53" s="21"/>
      <c r="B53" s="8"/>
      <c r="C53" s="3"/>
      <c r="D53" s="3"/>
      <c r="E53" s="3"/>
      <c r="F53" s="18"/>
      <c r="G53" s="3"/>
      <c r="H53" s="5"/>
      <c r="I53" s="32"/>
      <c r="J53" s="5"/>
      <c r="K53" s="32"/>
      <c r="L53" s="5"/>
      <c r="M53" s="32"/>
      <c r="N53" s="5"/>
    </row>
    <row r="54" spans="1:14" ht="9" customHeight="1" x14ac:dyDescent="0.2">
      <c r="A54" s="21"/>
      <c r="B54" s="8"/>
      <c r="C54" s="3"/>
      <c r="D54" s="3"/>
      <c r="E54" s="3"/>
      <c r="F54" s="18"/>
      <c r="G54" s="3"/>
      <c r="H54" s="5"/>
      <c r="I54" s="32"/>
      <c r="J54" s="5"/>
      <c r="K54" s="32"/>
      <c r="L54" s="5"/>
      <c r="M54" s="32"/>
      <c r="N54" s="5"/>
    </row>
    <row r="55" spans="1:14" ht="21.95" customHeight="1" x14ac:dyDescent="0.2">
      <c r="A55" s="25" t="s">
        <v>28</v>
      </c>
      <c r="B55" s="25"/>
      <c r="C55" s="26"/>
      <c r="D55" s="26"/>
      <c r="E55" s="26"/>
      <c r="F55" s="74"/>
      <c r="G55" s="26"/>
      <c r="H55" s="23"/>
      <c r="I55" s="23"/>
      <c r="J55" s="23"/>
      <c r="K55" s="23"/>
      <c r="L55" s="23"/>
      <c r="M55" s="23"/>
      <c r="N55" s="23"/>
    </row>
    <row r="56" spans="1:14" ht="15.75" customHeight="1" x14ac:dyDescent="0.2">
      <c r="A56" s="8" t="s">
        <v>61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.75" customHeight="1" x14ac:dyDescent="0.2">
      <c r="A57" s="8" t="s">
        <v>154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.75" customHeight="1" x14ac:dyDescent="0.2">
      <c r="A58" s="7" t="s">
        <v>208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14.1" customHeight="1" x14ac:dyDescent="0.2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ht="14.1" customHeight="1" x14ac:dyDescent="0.2">
      <c r="A60" s="166"/>
      <c r="B60" s="166"/>
      <c r="C60" s="166"/>
      <c r="D60" s="166"/>
      <c r="E60" s="166"/>
      <c r="F60" s="166"/>
      <c r="G60" s="166"/>
      <c r="H60" s="10"/>
      <c r="I60" s="166"/>
      <c r="J60" s="10"/>
      <c r="K60" s="166"/>
      <c r="L60" s="10"/>
      <c r="M60" s="166"/>
      <c r="N60" s="10"/>
    </row>
    <row r="61" spans="1:14" ht="15.75" customHeight="1" x14ac:dyDescent="0.2">
      <c r="A61" s="168"/>
      <c r="B61" s="164"/>
      <c r="C61" s="3"/>
      <c r="D61" s="3"/>
      <c r="E61" s="3"/>
      <c r="F61" s="4"/>
      <c r="G61" s="3"/>
      <c r="H61" s="178" t="s">
        <v>0</v>
      </c>
      <c r="I61" s="189"/>
      <c r="J61" s="189"/>
      <c r="K61" s="9"/>
      <c r="L61" s="183" t="s">
        <v>1</v>
      </c>
      <c r="M61" s="189"/>
      <c r="N61" s="189"/>
    </row>
    <row r="62" spans="1:14" ht="15.75" customHeight="1" x14ac:dyDescent="0.2">
      <c r="A62" s="168"/>
      <c r="B62" s="164"/>
      <c r="C62" s="3"/>
      <c r="D62" s="3"/>
      <c r="E62" s="3"/>
      <c r="F62" s="165"/>
      <c r="G62" s="165"/>
      <c r="H62" s="179" t="s">
        <v>2</v>
      </c>
      <c r="I62" s="190"/>
      <c r="J62" s="190"/>
      <c r="K62" s="16"/>
      <c r="L62" s="181" t="s">
        <v>2</v>
      </c>
      <c r="M62" s="190"/>
      <c r="N62" s="190"/>
    </row>
    <row r="63" spans="1:14" ht="15.75" customHeight="1" x14ac:dyDescent="0.2">
      <c r="A63" s="168"/>
      <c r="B63" s="164"/>
      <c r="C63" s="3"/>
      <c r="D63" s="3"/>
      <c r="E63" s="3"/>
      <c r="F63" s="165"/>
      <c r="G63" s="165"/>
      <c r="H63" s="69" t="s">
        <v>196</v>
      </c>
      <c r="I63" s="167"/>
      <c r="J63" s="69" t="s">
        <v>196</v>
      </c>
      <c r="K63" s="167"/>
      <c r="L63" s="69" t="s">
        <v>196</v>
      </c>
      <c r="M63" s="167"/>
      <c r="N63" s="69" t="s">
        <v>196</v>
      </c>
    </row>
    <row r="64" spans="1:14" ht="15.75" customHeight="1" x14ac:dyDescent="0.2">
      <c r="A64" s="168"/>
      <c r="B64" s="164"/>
      <c r="C64" s="3"/>
      <c r="D64" s="3"/>
      <c r="E64" s="3"/>
      <c r="F64" s="38"/>
      <c r="G64" s="70"/>
      <c r="H64" s="90" t="s">
        <v>195</v>
      </c>
      <c r="I64" s="160"/>
      <c r="J64" s="90" t="s">
        <v>178</v>
      </c>
      <c r="K64" s="160"/>
      <c r="L64" s="90" t="s">
        <v>195</v>
      </c>
      <c r="M64" s="160"/>
      <c r="N64" s="90" t="s">
        <v>178</v>
      </c>
    </row>
    <row r="65" spans="1:14" ht="15.75" customHeight="1" x14ac:dyDescent="0.2">
      <c r="A65" s="168"/>
      <c r="B65" s="164"/>
      <c r="C65" s="3"/>
      <c r="D65" s="3"/>
      <c r="E65" s="3"/>
      <c r="F65" s="71" t="s">
        <v>6</v>
      </c>
      <c r="G65" s="70"/>
      <c r="H65" s="14" t="s">
        <v>7</v>
      </c>
      <c r="I65" s="167"/>
      <c r="J65" s="14" t="s">
        <v>7</v>
      </c>
      <c r="K65" s="15"/>
      <c r="L65" s="14" t="s">
        <v>7</v>
      </c>
      <c r="M65" s="167"/>
      <c r="N65" s="14" t="s">
        <v>7</v>
      </c>
    </row>
    <row r="66" spans="1:14" ht="8.1" customHeight="1" x14ac:dyDescent="0.2">
      <c r="A66" s="168"/>
      <c r="B66" s="164"/>
      <c r="C66" s="3"/>
      <c r="D66" s="3"/>
      <c r="E66" s="3"/>
      <c r="F66" s="44"/>
      <c r="G66" s="70"/>
      <c r="H66" s="29"/>
      <c r="I66" s="167"/>
      <c r="J66" s="138"/>
      <c r="K66" s="15"/>
      <c r="L66" s="29"/>
      <c r="M66" s="167"/>
      <c r="N66" s="138"/>
    </row>
    <row r="67" spans="1:14" ht="15.75" customHeight="1" x14ac:dyDescent="0.2">
      <c r="A67" s="8" t="s">
        <v>155</v>
      </c>
      <c r="B67" s="164"/>
      <c r="C67" s="3"/>
      <c r="D67" s="3"/>
      <c r="E67" s="3"/>
      <c r="F67" s="4"/>
      <c r="G67" s="3"/>
      <c r="H67" s="20"/>
      <c r="I67" s="5"/>
      <c r="J67" s="78"/>
      <c r="K67" s="5"/>
      <c r="L67" s="20"/>
      <c r="M67" s="5"/>
      <c r="N67" s="78"/>
    </row>
    <row r="68" spans="1:14" ht="15.75" customHeight="1" x14ac:dyDescent="0.2">
      <c r="A68" s="164" t="s">
        <v>156</v>
      </c>
      <c r="B68" s="164"/>
      <c r="C68" s="3"/>
      <c r="D68" s="3"/>
      <c r="E68" s="3"/>
      <c r="F68" s="73">
        <v>15.3</v>
      </c>
      <c r="G68" s="3"/>
      <c r="H68" s="19">
        <v>-2413320</v>
      </c>
      <c r="I68" s="5"/>
      <c r="J68" s="79">
        <v>0</v>
      </c>
      <c r="K68" s="15"/>
      <c r="L68" s="19">
        <v>-315000000</v>
      </c>
      <c r="M68" s="5"/>
      <c r="N68" s="79">
        <v>-174000000</v>
      </c>
    </row>
    <row r="69" spans="1:14" ht="15.75" customHeight="1" x14ac:dyDescent="0.2">
      <c r="A69" s="164" t="s">
        <v>157</v>
      </c>
      <c r="B69" s="164"/>
      <c r="C69" s="3"/>
      <c r="D69" s="3"/>
      <c r="E69" s="3"/>
      <c r="F69" s="73">
        <v>15.3</v>
      </c>
      <c r="G69" s="3"/>
      <c r="H69" s="19">
        <v>0</v>
      </c>
      <c r="I69" s="5"/>
      <c r="J69" s="79">
        <v>0</v>
      </c>
      <c r="K69" s="15"/>
      <c r="L69" s="19">
        <v>40000000</v>
      </c>
      <c r="M69" s="5"/>
      <c r="N69" s="79">
        <v>25000000</v>
      </c>
    </row>
    <row r="70" spans="1:14" ht="15.75" customHeight="1" x14ac:dyDescent="0.2">
      <c r="A70" s="164" t="s">
        <v>158</v>
      </c>
      <c r="B70" s="21"/>
      <c r="C70" s="21"/>
      <c r="D70" s="21"/>
      <c r="E70" s="21"/>
      <c r="F70" s="21"/>
      <c r="G70" s="21"/>
      <c r="H70" s="76"/>
      <c r="I70" s="21"/>
      <c r="J70" s="80"/>
      <c r="K70" s="21"/>
      <c r="L70" s="76"/>
      <c r="M70" s="21"/>
      <c r="N70" s="80"/>
    </row>
    <row r="71" spans="1:14" ht="15.75" customHeight="1" x14ac:dyDescent="0.2">
      <c r="A71" s="77"/>
      <c r="B71" s="164" t="s">
        <v>159</v>
      </c>
      <c r="C71" s="77"/>
      <c r="D71" s="75"/>
      <c r="E71" s="75"/>
      <c r="F71" s="18"/>
      <c r="G71" s="3"/>
      <c r="H71" s="19">
        <v>-347815443</v>
      </c>
      <c r="I71" s="17"/>
      <c r="J71" s="79">
        <v>-179015686</v>
      </c>
      <c r="K71" s="15"/>
      <c r="L71" s="19">
        <v>-88986050</v>
      </c>
      <c r="M71" s="72"/>
      <c r="N71" s="79">
        <v>-13830496</v>
      </c>
    </row>
    <row r="72" spans="1:14" ht="12" x14ac:dyDescent="0.2">
      <c r="A72" s="168" t="s">
        <v>160</v>
      </c>
      <c r="B72" s="164"/>
      <c r="C72" s="3"/>
      <c r="D72" s="3"/>
      <c r="E72" s="3"/>
      <c r="F72" s="18"/>
      <c r="G72" s="3"/>
      <c r="H72" s="24">
        <v>-728620</v>
      </c>
      <c r="I72" s="5"/>
      <c r="J72" s="149">
        <v>-1195059</v>
      </c>
      <c r="K72" s="15"/>
      <c r="L72" s="24">
        <v>-368620</v>
      </c>
      <c r="M72" s="5"/>
      <c r="N72" s="149">
        <v>-1199900</v>
      </c>
    </row>
    <row r="73" spans="1:14" ht="12" customHeight="1" x14ac:dyDescent="0.2">
      <c r="A73" s="164"/>
      <c r="B73" s="21"/>
      <c r="C73" s="164"/>
      <c r="D73" s="3"/>
      <c r="E73" s="3"/>
      <c r="F73" s="18"/>
      <c r="G73" s="3"/>
      <c r="H73" s="19"/>
      <c r="I73" s="17"/>
      <c r="J73" s="79"/>
      <c r="K73" s="17"/>
      <c r="L73" s="19"/>
      <c r="M73" s="72"/>
      <c r="N73" s="79"/>
    </row>
    <row r="74" spans="1:14" ht="15.75" customHeight="1" x14ac:dyDescent="0.2">
      <c r="A74" s="164" t="s">
        <v>228</v>
      </c>
      <c r="B74" s="164"/>
      <c r="C74" s="40"/>
      <c r="D74" s="38"/>
      <c r="E74" s="38"/>
      <c r="F74" s="4"/>
      <c r="G74" s="3"/>
      <c r="H74" s="151">
        <f>SUM(H68:H72)</f>
        <v>-350957383</v>
      </c>
      <c r="I74" s="78"/>
      <c r="J74" s="152">
        <f>SUM(J68:J72)</f>
        <v>-180210745</v>
      </c>
      <c r="K74" s="78"/>
      <c r="L74" s="151">
        <f>SUM(L68:L72)</f>
        <v>-364354670</v>
      </c>
      <c r="M74" s="150"/>
      <c r="N74" s="152">
        <f>SUM(N68:N72)</f>
        <v>-164030396</v>
      </c>
    </row>
    <row r="75" spans="1:14" ht="9.9499999999999993" customHeight="1" x14ac:dyDescent="0.2">
      <c r="A75" s="8"/>
      <c r="B75" s="8"/>
      <c r="C75" s="40"/>
      <c r="D75" s="38"/>
      <c r="E75" s="38"/>
      <c r="F75" s="4"/>
      <c r="G75" s="3"/>
      <c r="H75" s="20"/>
      <c r="I75" s="5"/>
      <c r="J75" s="78"/>
      <c r="K75" s="5"/>
      <c r="L75" s="20"/>
      <c r="M75" s="32"/>
      <c r="N75" s="78"/>
    </row>
    <row r="76" spans="1:14" ht="15.75" customHeight="1" x14ac:dyDescent="0.2">
      <c r="A76" s="8" t="s">
        <v>161</v>
      </c>
      <c r="B76" s="164"/>
      <c r="C76" s="3"/>
      <c r="D76" s="3"/>
      <c r="E76" s="3"/>
      <c r="F76" s="4"/>
      <c r="G76" s="3"/>
      <c r="H76" s="20"/>
      <c r="I76" s="5"/>
      <c r="J76" s="78"/>
      <c r="K76" s="5"/>
      <c r="L76" s="20"/>
      <c r="M76" s="5"/>
      <c r="N76" s="78"/>
    </row>
    <row r="77" spans="1:14" ht="15.75" customHeight="1" x14ac:dyDescent="0.2">
      <c r="A77" s="164" t="s">
        <v>162</v>
      </c>
      <c r="B77" s="164"/>
      <c r="C77" s="3"/>
      <c r="D77" s="3"/>
      <c r="E77" s="3"/>
      <c r="F77" s="18"/>
      <c r="G77" s="3"/>
      <c r="H77" s="20">
        <v>0</v>
      </c>
      <c r="I77" s="5"/>
      <c r="J77" s="78">
        <v>1400000000</v>
      </c>
      <c r="K77" s="5"/>
      <c r="L77" s="20">
        <v>0</v>
      </c>
      <c r="M77" s="5"/>
      <c r="N77" s="78">
        <v>1400000000</v>
      </c>
    </row>
    <row r="78" spans="1:14" ht="15.75" customHeight="1" x14ac:dyDescent="0.2">
      <c r="A78" s="164" t="s">
        <v>163</v>
      </c>
      <c r="B78" s="164"/>
      <c r="C78" s="3"/>
      <c r="D78" s="3"/>
      <c r="E78" s="3"/>
      <c r="F78" s="18">
        <v>12</v>
      </c>
      <c r="G78" s="3"/>
      <c r="H78" s="20">
        <v>-1650000000</v>
      </c>
      <c r="I78" s="5"/>
      <c r="J78" s="78">
        <v>-1500000000</v>
      </c>
      <c r="K78" s="5"/>
      <c r="L78" s="20">
        <v>-1650000000</v>
      </c>
      <c r="M78" s="32"/>
      <c r="N78" s="78">
        <v>-1500000000</v>
      </c>
    </row>
    <row r="79" spans="1:14" ht="15.75" customHeight="1" x14ac:dyDescent="0.2">
      <c r="A79" s="164" t="s">
        <v>209</v>
      </c>
      <c r="B79" s="164"/>
      <c r="C79" s="3"/>
      <c r="D79" s="3"/>
      <c r="E79" s="3"/>
      <c r="F79" s="18"/>
      <c r="G79" s="3"/>
      <c r="H79" s="20"/>
      <c r="I79" s="5"/>
      <c r="J79" s="78"/>
      <c r="K79" s="5"/>
      <c r="L79" s="20"/>
      <c r="M79" s="32"/>
      <c r="N79" s="78"/>
    </row>
    <row r="80" spans="1:14" ht="15.75" customHeight="1" x14ac:dyDescent="0.2">
      <c r="A80" s="164"/>
      <c r="B80" s="164" t="s">
        <v>164</v>
      </c>
      <c r="C80" s="3"/>
      <c r="D80" s="3"/>
      <c r="E80" s="3"/>
      <c r="F80" s="18">
        <v>12</v>
      </c>
      <c r="G80" s="3"/>
      <c r="H80" s="20">
        <v>1600000000</v>
      </c>
      <c r="I80" s="5"/>
      <c r="J80" s="78">
        <v>0</v>
      </c>
      <c r="K80" s="5"/>
      <c r="L80" s="20">
        <v>1600000000</v>
      </c>
      <c r="M80" s="32"/>
      <c r="N80" s="78">
        <v>0</v>
      </c>
    </row>
    <row r="81" spans="1:14" ht="15.75" customHeight="1" x14ac:dyDescent="0.2">
      <c r="A81" s="164" t="s">
        <v>173</v>
      </c>
      <c r="B81" s="164"/>
      <c r="C81" s="3"/>
      <c r="D81" s="3"/>
      <c r="E81" s="3"/>
      <c r="H81" s="20"/>
      <c r="J81" s="78"/>
      <c r="L81" s="19"/>
      <c r="N81" s="79"/>
    </row>
    <row r="82" spans="1:14" ht="15.75" customHeight="1" x14ac:dyDescent="0.2">
      <c r="A82" s="164"/>
      <c r="B82" s="164" t="s">
        <v>174</v>
      </c>
      <c r="C82" s="3"/>
      <c r="D82" s="3"/>
      <c r="E82" s="3"/>
      <c r="F82" s="18"/>
      <c r="G82" s="3"/>
      <c r="H82" s="20">
        <v>0</v>
      </c>
      <c r="I82" s="5"/>
      <c r="J82" s="78">
        <v>-1040000</v>
      </c>
      <c r="K82" s="5"/>
      <c r="L82" s="19">
        <v>0</v>
      </c>
      <c r="M82" s="32"/>
      <c r="N82" s="79">
        <v>-1040000</v>
      </c>
    </row>
    <row r="83" spans="1:14" ht="15.75" customHeight="1" x14ac:dyDescent="0.2">
      <c r="A83" s="164" t="s">
        <v>165</v>
      </c>
      <c r="B83" s="164"/>
      <c r="C83" s="3"/>
      <c r="D83" s="3"/>
      <c r="E83" s="3"/>
      <c r="F83" s="4"/>
      <c r="G83" s="3"/>
      <c r="H83" s="20">
        <v>-3486345</v>
      </c>
      <c r="I83" s="5"/>
      <c r="J83" s="78">
        <v>-3342864</v>
      </c>
      <c r="K83" s="5"/>
      <c r="L83" s="20">
        <v>-2343147</v>
      </c>
      <c r="M83" s="32"/>
      <c r="N83" s="78">
        <v>-2469363</v>
      </c>
    </row>
    <row r="84" spans="1:14" ht="15.75" customHeight="1" x14ac:dyDescent="0.2">
      <c r="A84" s="164" t="s">
        <v>125</v>
      </c>
      <c r="B84" s="164"/>
      <c r="C84" s="3"/>
      <c r="D84" s="3"/>
      <c r="E84" s="3"/>
      <c r="F84" s="163"/>
      <c r="G84" s="3"/>
      <c r="H84" s="20">
        <v>-34375</v>
      </c>
      <c r="I84" s="5"/>
      <c r="J84" s="78">
        <v>-35438</v>
      </c>
      <c r="K84" s="5"/>
      <c r="L84" s="20">
        <v>-34375</v>
      </c>
      <c r="M84" s="32"/>
      <c r="N84" s="78">
        <v>-35438</v>
      </c>
    </row>
    <row r="85" spans="1:14" ht="15.75" customHeight="1" x14ac:dyDescent="0.2">
      <c r="A85" s="164" t="s">
        <v>191</v>
      </c>
      <c r="B85" s="164"/>
      <c r="C85" s="3"/>
      <c r="D85" s="3"/>
      <c r="E85" s="3"/>
      <c r="F85" s="163"/>
      <c r="G85" s="3"/>
      <c r="H85" s="20"/>
      <c r="I85" s="5"/>
      <c r="J85" s="78"/>
      <c r="K85" s="5"/>
      <c r="L85" s="20"/>
      <c r="M85" s="32"/>
      <c r="N85" s="78"/>
    </row>
    <row r="86" spans="1:14" ht="15.75" customHeight="1" x14ac:dyDescent="0.2">
      <c r="A86" s="164"/>
      <c r="B86" s="164" t="s">
        <v>192</v>
      </c>
      <c r="C86" s="3"/>
      <c r="D86" s="3"/>
      <c r="E86" s="3"/>
      <c r="F86" s="163"/>
      <c r="G86" s="3"/>
      <c r="H86" s="20">
        <v>0</v>
      </c>
      <c r="I86" s="5"/>
      <c r="J86" s="78">
        <v>20</v>
      </c>
      <c r="K86" s="5"/>
      <c r="L86" s="20">
        <v>0</v>
      </c>
      <c r="M86" s="32"/>
      <c r="N86" s="78" t="s">
        <v>58</v>
      </c>
    </row>
    <row r="87" spans="1:14" ht="15.75" customHeight="1" x14ac:dyDescent="0.2">
      <c r="A87" s="164" t="s">
        <v>229</v>
      </c>
      <c r="B87" s="164"/>
      <c r="C87" s="3"/>
      <c r="D87" s="3"/>
      <c r="E87" s="3"/>
      <c r="F87" s="18"/>
      <c r="G87" s="3"/>
      <c r="H87" s="20"/>
      <c r="I87" s="5"/>
      <c r="J87" s="78"/>
      <c r="K87" s="5"/>
      <c r="L87" s="20"/>
      <c r="M87" s="32"/>
      <c r="N87" s="78"/>
    </row>
    <row r="88" spans="1:14" ht="15.75" customHeight="1" x14ac:dyDescent="0.2">
      <c r="A88" s="21"/>
      <c r="B88" s="164" t="s">
        <v>127</v>
      </c>
      <c r="C88" s="3"/>
      <c r="D88" s="3"/>
      <c r="E88" s="3"/>
      <c r="F88" s="18"/>
      <c r="G88" s="3"/>
      <c r="H88" s="24">
        <v>-4</v>
      </c>
      <c r="I88" s="5"/>
      <c r="J88" s="149">
        <v>-2</v>
      </c>
      <c r="K88" s="79"/>
      <c r="L88" s="24">
        <v>0</v>
      </c>
      <c r="M88" s="5"/>
      <c r="N88" s="149">
        <v>0</v>
      </c>
    </row>
    <row r="89" spans="1:14" ht="8.1" customHeight="1" x14ac:dyDescent="0.2">
      <c r="A89" s="168"/>
      <c r="B89" s="164"/>
      <c r="C89" s="3"/>
      <c r="D89" s="3"/>
      <c r="E89" s="3"/>
      <c r="F89" s="18"/>
      <c r="G89" s="3"/>
      <c r="H89" s="20"/>
      <c r="I89" s="5"/>
      <c r="J89" s="78"/>
      <c r="K89" s="78"/>
      <c r="L89" s="20"/>
      <c r="M89" s="5"/>
      <c r="N89" s="78"/>
    </row>
    <row r="90" spans="1:14" ht="15.75" customHeight="1" x14ac:dyDescent="0.2">
      <c r="A90" s="164" t="s">
        <v>223</v>
      </c>
      <c r="B90" s="164"/>
      <c r="C90" s="38"/>
      <c r="D90" s="38"/>
      <c r="E90" s="38"/>
      <c r="F90" s="4"/>
      <c r="G90" s="3"/>
      <c r="H90" s="22">
        <f>SUM(H77:H88)</f>
        <v>-53520724</v>
      </c>
      <c r="I90" s="5"/>
      <c r="J90" s="137">
        <f>SUM(J77:J88)</f>
        <v>-104418284</v>
      </c>
      <c r="K90" s="78"/>
      <c r="L90" s="22">
        <f>SUM(L77:L88)</f>
        <v>-52377522</v>
      </c>
      <c r="M90" s="5"/>
      <c r="N90" s="137">
        <f>SUM(N77:N88)</f>
        <v>-103544801</v>
      </c>
    </row>
    <row r="91" spans="1:14" ht="12" customHeight="1" x14ac:dyDescent="0.2">
      <c r="A91" s="164"/>
      <c r="B91" s="21"/>
      <c r="C91" s="164"/>
      <c r="D91" s="3"/>
      <c r="E91" s="3"/>
      <c r="F91" s="18"/>
      <c r="G91" s="3"/>
      <c r="H91" s="19"/>
      <c r="I91" s="17"/>
      <c r="J91" s="79"/>
      <c r="K91" s="17"/>
      <c r="L91" s="19"/>
      <c r="M91" s="72"/>
      <c r="N91" s="79"/>
    </row>
    <row r="92" spans="1:14" ht="15.75" customHeight="1" x14ac:dyDescent="0.2">
      <c r="A92" s="166" t="s">
        <v>227</v>
      </c>
      <c r="B92" s="8"/>
      <c r="C92" s="3"/>
      <c r="D92" s="3"/>
      <c r="E92" s="3"/>
      <c r="F92" s="4"/>
      <c r="G92" s="3"/>
      <c r="H92" s="20">
        <f>+H48+H74+H90</f>
        <v>-131517439</v>
      </c>
      <c r="I92" s="5"/>
      <c r="J92" s="78">
        <f>+J48+J74+J90</f>
        <v>-195378784</v>
      </c>
      <c r="K92" s="78"/>
      <c r="L92" s="20">
        <f>+L48+L74+L90</f>
        <v>-333908783</v>
      </c>
      <c r="M92" s="32"/>
      <c r="N92" s="78">
        <f>+N48+N74+N90</f>
        <v>-249852025</v>
      </c>
    </row>
    <row r="93" spans="1:14" ht="15.75" customHeight="1" x14ac:dyDescent="0.2">
      <c r="A93" s="168" t="s">
        <v>166</v>
      </c>
      <c r="B93" s="164"/>
      <c r="C93" s="3"/>
      <c r="D93" s="3"/>
      <c r="E93" s="3"/>
      <c r="F93" s="4"/>
      <c r="G93" s="3"/>
      <c r="H93" s="20">
        <v>1295368942</v>
      </c>
      <c r="I93" s="5"/>
      <c r="J93" s="78">
        <v>721203689</v>
      </c>
      <c r="K93" s="78"/>
      <c r="L93" s="20">
        <v>970364326</v>
      </c>
      <c r="M93" s="32"/>
      <c r="N93" s="78">
        <v>416064088</v>
      </c>
    </row>
    <row r="94" spans="1:14" ht="15.75" customHeight="1" x14ac:dyDescent="0.2">
      <c r="A94" s="168" t="s">
        <v>167</v>
      </c>
      <c r="B94" s="8"/>
      <c r="C94" s="3"/>
      <c r="D94" s="3"/>
      <c r="E94" s="3"/>
      <c r="F94" s="4"/>
      <c r="G94" s="3"/>
      <c r="H94" s="22">
        <v>7812510</v>
      </c>
      <c r="I94" s="5"/>
      <c r="J94" s="137">
        <v>-3475068</v>
      </c>
      <c r="K94" s="78"/>
      <c r="L94" s="22">
        <v>0</v>
      </c>
      <c r="M94" s="32"/>
      <c r="N94" s="137">
        <v>0</v>
      </c>
    </row>
    <row r="95" spans="1:14" ht="8.1" customHeight="1" x14ac:dyDescent="0.2">
      <c r="A95" s="21"/>
      <c r="B95" s="164"/>
      <c r="C95" s="3"/>
      <c r="D95" s="3"/>
      <c r="E95" s="3"/>
      <c r="F95" s="18"/>
      <c r="G95" s="3"/>
      <c r="H95" s="20"/>
      <c r="I95" s="5"/>
      <c r="J95" s="78"/>
      <c r="K95" s="78"/>
      <c r="L95" s="20"/>
      <c r="M95" s="32"/>
      <c r="N95" s="78"/>
    </row>
    <row r="96" spans="1:14" ht="15.75" customHeight="1" x14ac:dyDescent="0.2">
      <c r="A96" s="166" t="s">
        <v>168</v>
      </c>
      <c r="B96" s="164"/>
      <c r="C96" s="3"/>
      <c r="D96" s="3"/>
      <c r="E96" s="3"/>
      <c r="F96" s="18"/>
      <c r="G96" s="3"/>
      <c r="H96" s="31">
        <f>SUM(H92:H94)</f>
        <v>1171664013</v>
      </c>
      <c r="I96" s="5"/>
      <c r="J96" s="140">
        <f>SUM(J92:J94)</f>
        <v>522349837</v>
      </c>
      <c r="K96" s="78"/>
      <c r="L96" s="31">
        <f>SUM(L92:L94)</f>
        <v>636455543</v>
      </c>
      <c r="M96" s="32"/>
      <c r="N96" s="140">
        <f>SUM(N92:N94)</f>
        <v>166212063</v>
      </c>
    </row>
    <row r="97" spans="1:14" ht="9.9499999999999993" customHeight="1" x14ac:dyDescent="0.2">
      <c r="A97" s="40"/>
      <c r="B97" s="166"/>
      <c r="C97" s="38"/>
      <c r="D97" s="38"/>
      <c r="E97" s="3"/>
      <c r="F97" s="4"/>
      <c r="G97" s="3"/>
      <c r="H97" s="5"/>
      <c r="I97" s="5"/>
      <c r="J97" s="5"/>
      <c r="K97" s="5"/>
      <c r="L97" s="5"/>
      <c r="M97" s="5"/>
      <c r="N97" s="5"/>
    </row>
    <row r="98" spans="1:14" ht="15.75" customHeight="1" x14ac:dyDescent="0.2">
      <c r="A98" s="166" t="s">
        <v>169</v>
      </c>
      <c r="B98" s="164"/>
      <c r="C98" s="3"/>
      <c r="D98" s="3"/>
      <c r="E98" s="164"/>
      <c r="F98" s="164"/>
      <c r="G98" s="164"/>
      <c r="H98" s="21"/>
      <c r="I98" s="21"/>
      <c r="J98" s="21"/>
      <c r="K98" s="21"/>
      <c r="L98" s="21"/>
      <c r="M98" s="21"/>
      <c r="N98" s="21"/>
    </row>
    <row r="99" spans="1:14" ht="8.1" customHeight="1" x14ac:dyDescent="0.2">
      <c r="A99" s="168"/>
      <c r="B99" s="164"/>
      <c r="C99" s="3"/>
      <c r="D99" s="3"/>
      <c r="E99" s="21"/>
      <c r="F99" s="18"/>
      <c r="G99" s="164"/>
      <c r="H99" s="5"/>
      <c r="I99" s="5"/>
      <c r="J99" s="5"/>
      <c r="K99" s="5"/>
      <c r="L99" s="5"/>
      <c r="M99" s="32"/>
      <c r="N99" s="5"/>
    </row>
    <row r="100" spans="1:14" ht="15.75" customHeight="1" x14ac:dyDescent="0.2">
      <c r="A100" s="168" t="s">
        <v>210</v>
      </c>
      <c r="B100" s="164"/>
      <c r="C100" s="3"/>
      <c r="D100" s="3"/>
      <c r="E100" s="21"/>
      <c r="F100" s="18"/>
      <c r="G100" s="164"/>
      <c r="H100" s="5"/>
      <c r="I100" s="5"/>
      <c r="J100" s="5"/>
      <c r="K100" s="5"/>
      <c r="L100" s="5"/>
      <c r="M100" s="32"/>
      <c r="N100" s="5"/>
    </row>
    <row r="101" spans="1:14" ht="12" customHeight="1" x14ac:dyDescent="0.2">
      <c r="A101" s="168"/>
      <c r="B101" s="164"/>
      <c r="C101" s="3"/>
      <c r="D101" s="3"/>
      <c r="E101" s="21"/>
      <c r="F101" s="18"/>
      <c r="G101" s="164"/>
      <c r="H101" s="5"/>
      <c r="I101" s="5"/>
      <c r="J101" s="5"/>
      <c r="K101" s="5"/>
      <c r="L101" s="5"/>
      <c r="M101" s="32"/>
      <c r="N101" s="5"/>
    </row>
    <row r="102" spans="1:14" ht="15.75" customHeight="1" x14ac:dyDescent="0.2">
      <c r="A102" s="168" t="s">
        <v>170</v>
      </c>
      <c r="B102" s="164"/>
      <c r="C102" s="3"/>
      <c r="D102" s="3"/>
      <c r="E102" s="21"/>
      <c r="F102" s="18"/>
      <c r="G102" s="164"/>
      <c r="H102" s="5"/>
      <c r="I102" s="5"/>
      <c r="J102" s="5"/>
      <c r="K102" s="5"/>
      <c r="L102" s="5"/>
      <c r="M102" s="32"/>
      <c r="N102" s="78"/>
    </row>
    <row r="103" spans="1:14" ht="15.75" customHeight="1" x14ac:dyDescent="0.2">
      <c r="A103" s="168"/>
      <c r="B103" s="164" t="s">
        <v>171</v>
      </c>
      <c r="C103" s="3"/>
      <c r="D103" s="3"/>
      <c r="E103" s="21"/>
      <c r="F103" s="18"/>
      <c r="G103" s="164"/>
      <c r="H103" s="20">
        <v>249149031</v>
      </c>
      <c r="I103" s="5"/>
      <c r="J103" s="78">
        <v>144318033</v>
      </c>
      <c r="K103" s="5"/>
      <c r="L103" s="20">
        <v>52540209</v>
      </c>
      <c r="M103" s="32"/>
      <c r="N103" s="78">
        <v>38945065</v>
      </c>
    </row>
    <row r="104" spans="1:14" ht="15.75" customHeight="1" x14ac:dyDescent="0.2">
      <c r="A104" s="168" t="s">
        <v>172</v>
      </c>
      <c r="B104" s="164"/>
      <c r="C104" s="3"/>
      <c r="D104" s="3"/>
      <c r="E104" s="21"/>
      <c r="F104" s="18">
        <v>10</v>
      </c>
      <c r="G104" s="164"/>
      <c r="H104" s="20">
        <v>9273840</v>
      </c>
      <c r="I104" s="5"/>
      <c r="J104" s="78">
        <v>24600397</v>
      </c>
      <c r="K104" s="5"/>
      <c r="L104" s="20">
        <v>9273840</v>
      </c>
      <c r="M104" s="32"/>
      <c r="N104" s="78">
        <v>24600397</v>
      </c>
    </row>
    <row r="105" spans="1:14" ht="15.75" customHeight="1" x14ac:dyDescent="0.2">
      <c r="A105" s="168"/>
      <c r="B105" s="164"/>
      <c r="C105" s="3"/>
      <c r="D105" s="3"/>
      <c r="E105" s="21"/>
      <c r="F105" s="18"/>
      <c r="G105" s="164"/>
      <c r="H105" s="5"/>
      <c r="I105" s="5"/>
      <c r="J105" s="5"/>
      <c r="K105" s="5"/>
      <c r="L105" s="5"/>
      <c r="M105" s="32"/>
      <c r="N105" s="5"/>
    </row>
    <row r="106" spans="1:14" ht="15.75" customHeight="1" x14ac:dyDescent="0.2">
      <c r="A106" s="168"/>
      <c r="B106" s="164"/>
      <c r="C106" s="3"/>
      <c r="D106" s="3"/>
      <c r="E106" s="21"/>
      <c r="F106" s="18"/>
      <c r="G106" s="164"/>
      <c r="H106" s="5"/>
      <c r="I106" s="5"/>
      <c r="J106" s="5"/>
      <c r="K106" s="5"/>
      <c r="L106" s="5"/>
      <c r="M106" s="32"/>
      <c r="N106" s="5"/>
    </row>
    <row r="107" spans="1:14" ht="15.75" customHeight="1" x14ac:dyDescent="0.2">
      <c r="A107" s="168"/>
      <c r="B107" s="164"/>
      <c r="C107" s="3"/>
      <c r="D107" s="3"/>
      <c r="E107" s="21"/>
      <c r="F107" s="18"/>
      <c r="G107" s="164"/>
      <c r="H107" s="5"/>
      <c r="I107" s="5"/>
      <c r="J107" s="5"/>
      <c r="K107" s="5"/>
      <c r="L107" s="5"/>
      <c r="M107" s="32"/>
      <c r="N107" s="5"/>
    </row>
    <row r="108" spans="1:14" ht="15.75" customHeight="1" x14ac:dyDescent="0.2">
      <c r="A108" s="168"/>
      <c r="B108" s="164"/>
      <c r="C108" s="3"/>
      <c r="D108" s="3"/>
      <c r="E108" s="21"/>
      <c r="F108" s="18"/>
      <c r="G108" s="164"/>
      <c r="H108" s="5"/>
      <c r="I108" s="5"/>
      <c r="J108" s="5"/>
      <c r="K108" s="5"/>
      <c r="L108" s="5"/>
      <c r="M108" s="32"/>
      <c r="N108" s="5"/>
    </row>
    <row r="109" spans="1:14" ht="15.75" customHeight="1" x14ac:dyDescent="0.2">
      <c r="A109" s="168"/>
      <c r="B109" s="164"/>
      <c r="C109" s="3"/>
      <c r="D109" s="3"/>
      <c r="E109" s="21"/>
      <c r="F109" s="18"/>
      <c r="G109" s="164"/>
      <c r="H109" s="5"/>
      <c r="I109" s="5"/>
      <c r="J109" s="5"/>
      <c r="K109" s="5"/>
      <c r="L109" s="5"/>
      <c r="M109" s="32"/>
      <c r="N109" s="5"/>
    </row>
    <row r="110" spans="1:14" ht="15.75" customHeight="1" x14ac:dyDescent="0.2">
      <c r="A110" s="168"/>
      <c r="B110" s="164"/>
      <c r="C110" s="3"/>
      <c r="D110" s="3"/>
      <c r="E110" s="21"/>
      <c r="F110" s="18"/>
      <c r="G110" s="164"/>
      <c r="H110" s="5"/>
      <c r="I110" s="5"/>
      <c r="J110" s="5"/>
      <c r="K110" s="5"/>
      <c r="L110" s="5"/>
      <c r="M110" s="32"/>
      <c r="N110" s="5"/>
    </row>
    <row r="111" spans="1:14" ht="15.75" customHeight="1" x14ac:dyDescent="0.2">
      <c r="A111" s="168"/>
      <c r="B111" s="164"/>
      <c r="C111" s="3"/>
      <c r="D111" s="3"/>
      <c r="E111" s="21"/>
      <c r="F111" s="18"/>
      <c r="G111" s="164"/>
      <c r="H111" s="5"/>
      <c r="I111" s="5"/>
      <c r="J111" s="5"/>
      <c r="K111" s="5"/>
      <c r="L111" s="5"/>
      <c r="M111" s="32"/>
      <c r="N111" s="5"/>
    </row>
    <row r="112" spans="1:14" ht="15.75" customHeight="1" x14ac:dyDescent="0.2">
      <c r="A112" s="168"/>
      <c r="B112" s="164"/>
      <c r="C112" s="3"/>
      <c r="D112" s="3"/>
      <c r="E112" s="21"/>
      <c r="F112" s="18"/>
      <c r="G112" s="164"/>
      <c r="H112" s="5"/>
      <c r="I112" s="5"/>
      <c r="J112" s="5"/>
      <c r="K112" s="5"/>
      <c r="L112" s="5"/>
      <c r="M112" s="32"/>
      <c r="N112" s="5"/>
    </row>
    <row r="113" spans="1:14" ht="15.75" customHeight="1" x14ac:dyDescent="0.2">
      <c r="A113" s="168"/>
      <c r="B113" s="164"/>
      <c r="C113" s="3"/>
      <c r="D113" s="3"/>
      <c r="E113" s="21"/>
      <c r="F113" s="18"/>
      <c r="G113" s="164"/>
      <c r="H113" s="5"/>
      <c r="I113" s="5"/>
      <c r="J113" s="5"/>
      <c r="K113" s="5"/>
      <c r="L113" s="5"/>
      <c r="M113" s="32"/>
      <c r="N113" s="5"/>
    </row>
    <row r="114" spans="1:14" ht="17.25" customHeight="1" x14ac:dyDescent="0.2">
      <c r="A114" s="168"/>
      <c r="B114" s="164"/>
      <c r="C114" s="3"/>
      <c r="D114" s="3"/>
      <c r="E114" s="21"/>
      <c r="F114" s="18"/>
      <c r="G114" s="164"/>
      <c r="H114" s="5"/>
      <c r="I114" s="5"/>
      <c r="J114" s="5"/>
      <c r="K114" s="5"/>
      <c r="L114" s="5"/>
      <c r="M114" s="32"/>
      <c r="N114" s="5"/>
    </row>
    <row r="115" spans="1:14" ht="21.95" customHeight="1" x14ac:dyDescent="0.2">
      <c r="A115" s="25" t="s">
        <v>28</v>
      </c>
      <c r="B115" s="25"/>
      <c r="C115" s="26"/>
      <c r="D115" s="26"/>
      <c r="E115" s="26"/>
      <c r="F115" s="74"/>
      <c r="G115" s="26"/>
      <c r="H115" s="23"/>
      <c r="I115" s="23"/>
      <c r="J115" s="23"/>
      <c r="K115" s="23"/>
      <c r="L115" s="23"/>
      <c r="M115" s="23"/>
      <c r="N115" s="23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   &amp;P</oddFooter>
  </headerFooter>
  <rowBreaks count="1" manualBreakCount="1">
    <brk id="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P&amp;L (3month) (5-6)</vt:lpstr>
      <vt:lpstr>CE CONSO 7</vt:lpstr>
      <vt:lpstr>CE HCW 8</vt:lpstr>
      <vt:lpstr>CF9-10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Duangporn Pongvitayakorn (TH)</cp:lastModifiedBy>
  <cp:lastPrinted>2024-05-10T09:30:55Z</cp:lastPrinted>
  <dcterms:created xsi:type="dcterms:W3CDTF">2022-08-10T04:26:15Z</dcterms:created>
  <dcterms:modified xsi:type="dcterms:W3CDTF">2024-05-10T09:31:00Z</dcterms:modified>
</cp:coreProperties>
</file>