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_Q1 March 2024\"/>
    </mc:Choice>
  </mc:AlternateContent>
  <xr:revisionPtr revIDLastSave="0" documentId="13_ncr:1_{F86B4104-6F90-44EE-9C1C-7C490953703C}" xr6:coauthVersionLast="47" xr6:coauthVersionMax="47" xr10:uidLastSave="{00000000-0000-0000-0000-000000000000}"/>
  <bookViews>
    <workbookView xWindow="-120" yWindow="-120" windowWidth="21840" windowHeight="13020" tabRatio="602" activeTab="4" xr2:uid="{00000000-000D-0000-FFFF-FFFF00000000}"/>
  </bookViews>
  <sheets>
    <sheet name="2-4 " sheetId="19" r:id="rId1"/>
    <sheet name="PL5-6 (3m)" sheetId="9" r:id="rId2"/>
    <sheet name="E7" sheetId="16" r:id="rId3"/>
    <sheet name="E8" sheetId="17" r:id="rId4"/>
    <sheet name="CF 9-11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" hidden="1">#REF!</definedName>
    <definedName name="\dkd" hidden="1">{#N/A,#N/A,FALSE,"COVER.XLS";#N/A,#N/A,FALSE,"RACT1.XLS";#N/A,#N/A,FALSE,"RACT2.XLS";#N/A,#N/A,FALSE,"ECCMP";#N/A,#N/A,FALSE,"WELDER.XLS"}</definedName>
    <definedName name="\GGG" hidden="1">{#N/A,#N/A,TRUE,"Y생산";#N/A,#N/A,TRUE,"Y판매";#N/A,#N/A,TRUE,"Y총물량";#N/A,#N/A,TRUE,"Y능력";#N/A,#N/A,TRUE,"YKD"}</definedName>
    <definedName name="\gtuu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hidden="1">{#N/A,#N/A,FALSE,"COVER1.XLS ";#N/A,#N/A,FALSE,"RACT1.XLS";#N/A,#N/A,FALSE,"RACT2.XLS";#N/A,#N/A,FALSE,"ECCMP";#N/A,#N/A,FALSE,"WELDER.XLS"}</definedName>
    <definedName name="_" hidden="1">[1]DETAIL!#REF!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hidden="1">{"cashflow",#N/A,FALSE,"CASHFLOW 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hidden="1">{#N/A,#N/A,FALSE,"COVER.XLS";#N/A,#N/A,FALSE,"RACT1.XLS";#N/A,#N/A,FALSE,"RACT2.XLS";#N/A,#N/A,FALSE,"ECCMP";#N/A,#N/A,FALSE,"WELDER.XLS"}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hidden="1">{#N/A,#N/A,FALSE,"COVER1.XLS 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hidden="1">{#N/A,#N/A,FALSE,"COVER1.XLS ";#N/A,#N/A,FALSE,"RACT1.XLS";#N/A,#N/A,FALSE,"RACT2.XLS";#N/A,#N/A,FALSE,"ECCMP";#N/A,#N/A,FALSE,"WELDER.XLS"}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hidden="1">{#N/A,#N/A,FALSE,"COVER.XLS";#N/A,#N/A,FALSE,"RACT1.XLS";#N/A,#N/A,FALSE,"RACT2.XLS";#N/A,#N/A,FALSE,"ECCMP";#N/A,#N/A,FALSE,"WELDER.XLS"}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hidden="1">{#N/A,#N/A,FALSE,"COVER1.XLS 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hidden="1">{#N/A,#N/A,FALSE,"COVER1.XLS ";#N/A,#N/A,FALSE,"RACT1.XLS";#N/A,#N/A,FALSE,"RACT2.XLS";#N/A,#N/A,FALSE,"ECCMP";#N/A,#N/A,FALSE,"WELDER.XLS"}</definedName>
    <definedName name="____________WRN011" hidden="1">{"P",#N/A,FALSE,"91.04開發申請"}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hidden="1">{"開發表全部",#N/A,TRUE,"土開法"}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hidden="1">{#N/A,#N/A,FALSE,"COVER1.XLS 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hidden="1">{#N/A,#N/A,FALSE,"COVER1.XLS ";#N/A,#N/A,FALSE,"RACT1.XLS";#N/A,#N/A,FALSE,"RACT2.XLS";#N/A,#N/A,FALSE,"ECCMP";#N/A,#N/A,FALSE,"WELDER.XLS"}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hidden="1">{#N/A,#N/A,FALSE,"COVER1.XLS ";#N/A,#N/A,FALSE,"RACT1.XLS";#N/A,#N/A,FALSE,"RACT2.XLS";#N/A,#N/A,FALSE,"ECCMP";#N/A,#N/A,FALSE,"WELDER.XLS"}</definedName>
    <definedName name="___________WRN011" hidden="1">{"P",#N/A,FALSE,"91.04開發申請"}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hidden="1">{"開發表全部",#N/A,TRUE,"土開法"}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hidden="1">{#N/A,#N/A,FALSE,"COVER1.XLS 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hidden="1">{#N/A,#N/A,FALSE,"COVER1.XLS ";#N/A,#N/A,FALSE,"RACT1.XLS";#N/A,#N/A,FALSE,"RACT2.XLS";#N/A,#N/A,FALSE,"ECCMP";#N/A,#N/A,FALSE,"WELDER.XLS"}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hidden="1">{#N/A,#N/A,FALSE,"Projections";#N/A,#N/A,FALSE,"Multiples Valuation";#N/A,#N/A,FALSE,"LBO";#N/A,#N/A,FALSE,"Multiples_Sensitivity";#N/A,#N/A,FALSE,"Summary"}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hidden="1">{#N/A,#N/A,FALSE,"COVER1.XLS 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hidden="1">{#N/A,#N/A,FALSE,"Projections";#N/A,#N/A,FALSE,"Multiples Valuation";#N/A,#N/A,FALSE,"LBO";#N/A,#N/A,FALSE,"Multiples_Sensitivity";#N/A,#N/A,FALSE,"Summary"}</definedName>
    <definedName name="_________tac2" hidden="1">{#N/A,#N/A,FALSE,"COVER1.XLS ";#N/A,#N/A,FALSE,"RACT1.XLS";#N/A,#N/A,FALSE,"RACT2.XLS";#N/A,#N/A,FALSE,"ECCMP";#N/A,#N/A,FALSE,"WELDER.XLS"}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hidden="1">{#N/A,#N/A,FALSE,"COVER1.XLS ";#N/A,#N/A,FALSE,"RACT1.XLS";#N/A,#N/A,FALSE,"RACT2.XLS";#N/A,#N/A,FALSE,"ECCMP";#N/A,#N/A,FALSE,"WELDER.XLS"}</definedName>
    <definedName name="_________WRN011" hidden="1">{"P",#N/A,FALSE,"91.04開發申請"}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hidden="1">{"開發表全部",#N/A,TRUE,"土開法"}</definedName>
    <definedName name="_________WRN20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hidden="1">{#N/A,#N/A,FALSE,"COVER1.XLS 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hidden="1">{#N/A,#N/A,FALSE,"L&amp;M Performance";#N/A,#N/A,FALSE,"Brand Performance";#N/A,#N/A,FALSE,"Marlboro Performance"}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hidden="1">{#N/A,#N/A,FALSE,"COVER1.XLS ";#N/A,#N/A,FALSE,"RACT1.XLS";#N/A,#N/A,FALSE,"RACT2.XLS";#N/A,#N/A,FALSE,"ECCMP";#N/A,#N/A,FALSE,"WELDER.XLS"}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hidden="1">{#N/A,#N/A,FALSE,"Projections";#N/A,#N/A,FALSE,"Multiples Valuation";#N/A,#N/A,FALSE,"LBO";#N/A,#N/A,FALSE,"Multiples_Sensitivity";#N/A,#N/A,FALSE,"Summary"}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hidden="1">{#N/A,#N/A,FALSE,"COVER1.XLS 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hidden="1">{#N/A,#N/A,FALSE,"COVER1.XLS 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hidden="1">{#N/A,#N/A,FALSE,"Projections";#N/A,#N/A,FALSE,"Multiples Valuation";#N/A,#N/A,FALSE,"LBO";#N/A,#N/A,FALSE,"Multiples_Sensitivity";#N/A,#N/A,FALSE,"Summary"}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hidden="1">{#N/A,#N/A,FALSE,"COVER1.XLS 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hidden="1">{#N/A,"VB",FALSE,"output";#N/A,"VS",FALSE,"output";#N/A,"VC",FALSE,"output";#N/A,"VG",FALSE,"output";#N/A,"J1",FALSE,"output";#N/A,"PT",FALSE,"output"}</definedName>
    <definedName name="______MB2" hidden="1">{#N/A,#N/A,FALSE,"COVER.XLS";#N/A,#N/A,FALSE,"RACT1.XLS";#N/A,#N/A,FALSE,"RACT2.XLS";#N/A,#N/A,FALSE,"ECCMP";#N/A,#N/A,FALSE,"WELDER.XLS"}</definedName>
    <definedName name="______new1" hidden="1">{#N/A,#N/A,TRUE,"COVER";#N/A,#N/A,TRUE,"DIR";#N/A,#N/A,TRUE,"AUDIT"}</definedName>
    <definedName name="______NRP2" hidden="1">#REF!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hidden="1">{#N/A,#N/A,FALSE,"Projections";#N/A,#N/A,FALSE,"Multiples Valuation";#N/A,#N/A,FALSE,"LBO";#N/A,#N/A,FALSE,"Multiples_Sensitivity";#N/A,#N/A,FALSE,"Summary"}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hidden="1">{#N/A,#N/A,FALSE,"COVER1.XLS ";#N/A,#N/A,FALSE,"RACT1.XLS";#N/A,#N/A,FALSE,"RACT2.XLS";#N/A,#N/A,FALSE,"ECCMP";#N/A,#N/A,FALSE,"WELDER.XLS"}</definedName>
    <definedName name="______TB1" hidden="1">{#N/A,#N/A,FALSE,"TAXC.INDEX";#N/A,#N/A,FALSE,"Schedule I";#N/A,#N/A,FALSE,"Schedule  II";#N/A,#N/A,FALSE,"Schedule III"}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hidden="1">{#N/A,#N/A,FALSE,"COVER1.XLS ";#N/A,#N/A,FALSE,"RACT1.XLS";#N/A,#N/A,FALSE,"RACT2.XLS";#N/A,#N/A,FALSE,"ECCMP";#N/A,#N/A,FALSE,"WELDER.XLS"}</definedName>
    <definedName name="______WRN011" hidden="1">{"P",#N/A,FALSE,"91.04開發申請"}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hidden="1">{"開發表全部",#N/A,TRUE,"土開法"}</definedName>
    <definedName name="______WRN20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hidden="1">{#N/A,#N/A,FALSE,"TAXC.INDEX";#N/A,#N/A,FALSE,"Schedule I";#N/A,#N/A,FALSE,"Schedule  II";#N/A,#N/A,FALSE,"Schedule III"}</definedName>
    <definedName name="_____AP1" hidden="1">{#N/A,#N/A,FALSE,"COVER1.XLS ";#N/A,#N/A,FALSE,"RACT1.XLS";#N/A,#N/A,FALSE,"RACT2.XLS";#N/A,#N/A,FALSE,"ECCMP";#N/A,#N/A,FALSE,"WELDER.XLS"}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hidden="1">{#N/A,"VB",FALSE,"output";#N/A,"VS",FALSE,"output";#N/A,"VC",FALSE,"output";#N/A,"VG",FALSE,"output";#N/A,"J1",FALSE,"output";#N/A,"PT",FALSE,"output"}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hidden="1">{#N/A,#N/A,FALSE,"COVER.XLS";#N/A,#N/A,FALSE,"RACT1.XLS";#N/A,#N/A,FALSE,"RACT2.XLS";#N/A,#N/A,FALSE,"ECCMP";#N/A,#N/A,FALSE,"WELDER.XLS"}</definedName>
    <definedName name="_____new1" hidden="1">{#N/A,#N/A,TRUE,"COVER";#N/A,#N/A,TRUE,"DIR";#N/A,#N/A,TRUE,"AUDIT"}</definedName>
    <definedName name="_____NRP2" hidden="1">#REF!</definedName>
    <definedName name="_____O002" hidden="1">{#N/A,#N/A,TRUE,"營業收入及成本類";#N/A,#N/A,TRUE,"營業費用";#N/A,#N/A,TRUE,"營業外收支";#N/A,#N/A,TRUE,"資產類";#N/A,#N/A,TRUE,"負債及淨值類"}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hidden="1">{#N/A,#N/A,FALSE,"COVER1.XLS ";#N/A,#N/A,FALSE,"RACT1.XLS";#N/A,#N/A,FALSE,"RACT2.XLS";#N/A,#N/A,FALSE,"ECCMP";#N/A,#N/A,FALSE,"WELDER.XLS"}</definedName>
    <definedName name="_____TB1" hidden="1">{#N/A,#N/A,FALSE,"TAXC.INDEX";#N/A,#N/A,FALSE,"Schedule I";#N/A,#N/A,FALSE,"Schedule  II";#N/A,#N/A,FALSE,"Schedule III"}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hidden="1">{"sales",#N/A,FALSE,"SALES"}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hidden="1">{#N/A,#N/A,FALSE,"TAXC.INDEX";#N/A,#N/A,FALSE,"Schedule I";#N/A,#N/A,FALSE,"Schedule  II";#N/A,#N/A,FALSE,"Schedule III"}</definedName>
    <definedName name="____aom3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hidden="1">{#N/A,#N/A,FALSE,"COVER.XLS";#N/A,#N/A,FALSE,"RACT1.XLS";#N/A,#N/A,FALSE,"RACT2.XLS";#N/A,#N/A,FALSE,"ECCMP";#N/A,#N/A,FALSE,"WELDER.XLS"}</definedName>
    <definedName name="____jim2" hidden="1">{#N/A,#N/A,FALSE,"L&amp;M Performance";#N/A,#N/A,FALSE,"Brand Performance";#N/A,#N/A,FALSE,"Marlboro Performance"}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hidden="1">{#N/A,#N/A,FALSE,"COVER.XLS";#N/A,#N/A,FALSE,"RACT1.XLS";#N/A,#N/A,FALSE,"RACT2.XLS";#N/A,#N/A,FALSE,"ECCMP";#N/A,#N/A,FALSE,"WELDER.XLS"}</definedName>
    <definedName name="____man1" hidden="1">{#N/A,"VB",FALSE,"output";#N/A,"VS",FALSE,"output";#N/A,"VC",FALSE,"output";#N/A,"VG",FALSE,"output";#N/A,"J1",FALSE,"output";#N/A,"PT",FALSE,"output"}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hidden="1">{#N/A,#N/A,TRUE,"대 차 대 조 표"}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hidden="1">{#N/A,#N/A,FALSE,"Projections";#N/A,#N/A,FALSE,"Multiples Valuation";#N/A,#N/A,FALSE,"LBO";#N/A,#N/A,FALSE,"Multiples_Sensitivity";#N/A,#N/A,FALSE,"Summary"}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hidden="1">{#N/A,#N/A,FALSE,"COVER1.XLS ";#N/A,#N/A,FALSE,"RACT1.XLS";#N/A,#N/A,FALSE,"RACT2.XLS";#N/A,#N/A,FALSE,"ECCMP";#N/A,#N/A,FALSE,"WELDER.XLS"}</definedName>
    <definedName name="____VAN1" hidden="1">{#N/A,#N/A,TRUE,"COMPAR"}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hidden="1">{"sales",#N/A,FALSE,"SALES"}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hidden="1">{"RES-2001",#N/A,FALSE,"BL2000";"A1-2001",#N/A,FALSE,"BL2000";"A2-2001",#N/A,FALSE,"BL2000"}</definedName>
    <definedName name="___bsn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hidden="1">{#N/A,#N/A,FALSE,"COVER.XLS";#N/A,#N/A,FALSE,"RACT1.XLS";#N/A,#N/A,FALSE,"RACT2.XLS";#N/A,#N/A,FALSE,"ECCMP";#N/A,#N/A,FALSE,"WELDER.XLS"}</definedName>
    <definedName name="___KEY1" hidden="1">[2]Accure!#REF!</definedName>
    <definedName name="___key2" hidden="1">#REF!</definedName>
    <definedName name="___Key4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hidden="1">{#N/A,#N/A,FALSE,"COVER.XLS";#N/A,#N/A,FALSE,"RACT1.XLS";#N/A,#N/A,FALSE,"RACT2.XLS";#N/A,#N/A,FALSE,"ECCMP";#N/A,#N/A,FALSE,"WELDER.XLS"}</definedName>
    <definedName name="___man1" hidden="1">{#N/A,"VB",FALSE,"output";#N/A,"VS",FALSE,"output";#N/A,"VC",FALSE,"output";#N/A,"VG",FALSE,"output";#N/A,"J1",FALSE,"output";#N/A,"PT",FALSE,"output"}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hidden="1">{#N/A,#N/A,FALSE,"Projections";#N/A,#N/A,FALSE,"Multiples Valuation";#N/A,#N/A,FALSE,"LBO";#N/A,#N/A,FALSE,"Multiples_Sensitivity";#N/A,#N/A,FALSE,"Summary"}</definedName>
    <definedName name="___sap1" hidden="1">{#N/A,#N/A,FALSE,"COVER1.XLS 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hidden="1">{#N/A,#N/A,FALSE,"COVER1.XLS ";#N/A,#N/A,FALSE,"RACT1.XLS";#N/A,#N/A,FALSE,"RACT2.XLS";#N/A,#N/A,FALSE,"ECCMP";#N/A,#N/A,FALSE,"WELDER.XLS"}</definedName>
    <definedName name="___VAN1" hidden="1">{#N/A,#N/A,TRUE,"COMPAR"}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hidden="1">{"RES-2001",#N/A,FALSE,"BL2000";"A1-2001",#N/A,FALSE,"BL2000";"A2-2001",#N/A,FALSE,"BL2000"}</definedName>
    <definedName name="__BD1" hidden="1">{#N/A,#N/A,FALSE,"Sheet6"}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hidden="1">{#N/A,#N/A,FALSE,"COVER.XLS";#N/A,#N/A,FALSE,"RACT1.XLS";#N/A,#N/A,FALSE,"RACT2.XLS";#N/A,#N/A,FALSE,"ECCMP";#N/A,#N/A,FALSE,"WELDER.XLS"}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hidden="1">{#N/A,#N/A,FALSE,"COVER.XLS";#N/A,#N/A,FALSE,"RACT1.XLS";#N/A,#N/A,FALSE,"RACT2.XLS";#N/A,#N/A,FALSE,"ECCMP";#N/A,#N/A,FALSE,"WELDER.XLS"}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[2]Accure!#REF!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hidden="1">{#N/A,#N/A,FALSE,"COVER.XLS";#N/A,#N/A,FALSE,"RACT1.XLS";#N/A,#N/A,FALSE,"RACT2.XLS";#N/A,#N/A,FALSE,"ECCMP";#N/A,#N/A,FALSE,"WELDER.XLS"}</definedName>
    <definedName name="__man1" hidden="1">{#N/A,"VB",FALSE,"output";#N/A,"VS",FALSE,"output";#N/A,"VC",FALSE,"output";#N/A,"VG",FALSE,"output";#N/A,"J1",FALSE,"output";#N/A,"PT",FALSE,"output"}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hidden="1">{#N/A,#N/A,FALSE,"COVER.XLS";#N/A,#N/A,FALSE,"RACT1.XLS";#N/A,#N/A,FALSE,"RACT2.XLS";#N/A,#N/A,FALSE,"ECCMP";#N/A,#N/A,FALSE,"WELDER.XLS"}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hidden="1">{#N/A,"Base Case",FALSE,"Revenue";#N/A,"£6.25 Fee",FALSE,"Revenue"}</definedName>
    <definedName name="__NRP2" hidden="1">#REF!</definedName>
    <definedName name="__O002" hidden="1">{#N/A,#N/A,TRUE,"營業收入及成本類";#N/A,#N/A,TRUE,"營業費用";#N/A,#N/A,TRUE,"營業外收支";#N/A,#N/A,TRUE,"資產類";#N/A,#N/A,TRUE,"負債及淨值類"}</definedName>
    <definedName name="__OAH1" hidden="1">{"'Page 2-4'!$A$1:$O$47","'Page 2-2'!$A$1:$P$58"}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hidden="1">{#N/A,#N/A,TRUE,"대 차 대 조 표"}</definedName>
    <definedName name="__pp30" hidden="1">#REF!</definedName>
    <definedName name="__PPE2" hidden="1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hidden="1">{"BS_YEARLY",#N/A,FALSE,"BS";"BS_Y1",#N/A,FALSE,"BS";"BS_Y2",#N/A,FALSE,"BS";"BS_Y3",#N/A,FALSE,"BS";"BS_Y4",#N/A,FALSE,"BS";"BS_Y5",#N/A,FALSE,"BS";"BS_Y6",#N/A,FALSE,"BS"}</definedName>
    <definedName name="__rd3" hidden="1">{"PL_YEARLY",#N/A,FALSE,"PL";"PL_Y1",#N/A,FALSE,"PL";"PL_Y2",#N/A,FALSE,"PL";"PL_Y3",#N/A,FALSE,"PL";"PL_Y4",#N/A,FALSE,"PL";"PL_Y5",#N/A,FALSE,"PL";"PL_Y6",#N/A,FALSE,"PL"}</definedName>
    <definedName name="__rod1" hidden="1">{#N/A,#N/A,FALSE,"Projections";#N/A,#N/A,FALSE,"Multiples Valuation";#N/A,#N/A,FALSE,"LBO";#N/A,#N/A,FALSE,"Multiples_Sensitivity";#N/A,#N/A,FALSE,"Summary"}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[3]SGXLHIDDENSHEET!$S$1:$S$70</definedName>
    <definedName name="__SG_ACC_CAT_TYPE__" hidden="1">[3]SGXLHIDDENSHEET!$U$1:$U$10</definedName>
    <definedName name="__som1" hidden="1">{"'Page 2-4'!$A$1:$O$47","'Page 2-2'!$A$1:$P$58"}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hidden="1">{#N/A,#N/A,FALSE,"COVER1.XLS ";#N/A,#N/A,FALSE,"RACT1.XLS";#N/A,#N/A,FALSE,"RACT2.XLS";#N/A,#N/A,FALSE,"ECCMP";#N/A,#N/A,FALSE,"WELDER.XLS"}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hidden="1">{#N/A,#N/A,FALSE,"COVER1.XLS ";#N/A,#N/A,FALSE,"RACT1.XLS";#N/A,#N/A,FALSE,"RACT2.XLS";#N/A,#N/A,FALSE,"ECCMP";#N/A,#N/A,FALSE,"WELDER.XLS"}</definedName>
    <definedName name="__v600" hidden="1">{#N/A,#N/A,FALSE,"Assessment";#N/A,#N/A,FALSE,"Staffing";#N/A,#N/A,FALSE,"Hires";#N/A,#N/A,FALSE,"Assumptions"}</definedName>
    <definedName name="__VAN1" hidden="1">{#N/A,#N/A,TRUE,"COMPAR"}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[1]DETAIL!#REF!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[1]DETAIL!#REF!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hidden="1">{"'毛利比较'!$A$4:$P$26"}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[1]DETAIL!#REF!</definedName>
    <definedName name="_30s11_" hidden="1">{#N/A,#N/A,FALSE,"UNIT";#N/A,#N/A,FALSE,"UNIT";#N/A,#N/A,FALSE,"계정"}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[1]DETAIL!#REF!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[1]DETAIL!#REF!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hidden="1">{#N/A,#N/A,FALSE,"UNIT";#N/A,#N/A,FALSE,"UNIT";#N/A,#N/A,FALSE,"계정"}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hidden="1">{"revable",#N/A,FALSE,"REVABLE"}</definedName>
    <definedName name="_9IQ_F_LB_DUE_CY3" hidden="1">"c2083"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hidden="1">{#N/A,#N/A,FALSE,"2월입도";#N/A,#N/A,FALSE,"1월입도";#N/A,#N/A,FALSE,"3월입도"}</definedName>
    <definedName name="_f2" hidden="1">{#N/A,#N/A,FALSE,"COVER1.XLS 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'2-4 '!$A$11:$L$150</definedName>
    <definedName name="_xlnm._FilterDatabase" hidden="1">#REF!</definedName>
    <definedName name="_GFG2" hidden="1">{#N/A,#N/A,TRUE,"營業收入及成本類";#N/A,#N/A,TRUE,"營業費用";#N/A,#N/A,TRUE,"營業外收支";#N/A,#N/A,TRUE,"資產類";#N/A,#N/A,TRUE,"負債及淨值類"}</definedName>
    <definedName name="_giu9" hidden="1">{#N/A,#N/A,FALSE,"COVER.XLS";#N/A,#N/A,FALSE,"RACT1.XLS";#N/A,#N/A,FALSE,"RACT2.XLS";#N/A,#N/A,FALSE,"ECCMP";#N/A,#N/A,FALSE,"WELDER.XLS"}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hidden="1">{#N/A,#N/A,FALSE,"COVER.XLS";#N/A,#N/A,FALSE,"RACT1.XLS";#N/A,#N/A,FALSE,"RACT2.XLS";#N/A,#N/A,FALSE,"ECCMP";#N/A,#N/A,FALSE,"WELDER.XLS"}</definedName>
    <definedName name="_jim2" hidden="1">{#N/A,#N/A,FALSE,"L&amp;M Performance";#N/A,#N/A,FALSE,"Brand Performance";#N/A,#N/A,FALSE,"Marlboro Performance"}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man1" hidden="1">{#N/A,"VB",FALSE,"output";#N/A,"VS",FALSE,"output";#N/A,"VC",FALSE,"output";#N/A,"VG",FALSE,"output";#N/A,"J1",FALSE,"output";#N/A,"PT",FALSE,"output"}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{#N/A,#N/A,TRUE,"COVER";#N/A,#N/A,TRUE,"DIR";#N/A,#N/A,TRUE,"AUDIT"}</definedName>
    <definedName name="_new2" hidden="1">{#N/A,"Base Case",FALSE,"Revenue";#N/A,"£6.25 Fee",FALSE,"Revenue"}</definedName>
    <definedName name="_NRP2" hidden="1">#REF!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hidden="1">{"'Page 2-4'!$A$1:$O$47","'Page 2-2'!$A$1:$P$58"}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'[4]Trial Balance'!#REF!</definedName>
    <definedName name="_Parse_Out" hidden="1">[5]total!#REF!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hidden="1">{#N/A,#N/A,TRUE,"대 차 대 조 표"}</definedName>
    <definedName name="_PLm20" hidden="1">{#N/A,#N/A,FALSE,"BS";#N/A,#N/A,FALSE,"PL";#N/A,#N/A,FALSE,"처분";#N/A,#N/A,FALSE,"현금";#N/A,#N/A,FALSE,"매출";#N/A,#N/A,FALSE,"원가";#N/A,#N/A,FALSE,"경영"}</definedName>
    <definedName name="_pp30" hidden="1">#REF!</definedName>
    <definedName name="_PPE2" hidden="1">#REF!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hidden="1">{"BS_YEARLY",#N/A,FALSE,"BS";"BS_Y1",#N/A,FALSE,"BS";"BS_Y2",#N/A,FALSE,"BS";"BS_Y3",#N/A,FALSE,"BS";"BS_Y4",#N/A,FALSE,"BS";"BS_Y5",#N/A,FALSE,"BS";"BS_Y6",#N/A,FALSE,"BS"}</definedName>
    <definedName name="_rd3" hidden="1">{"PL_YEARLY",#N/A,FALSE,"PL";"PL_Y1",#N/A,FALSE,"PL";"PL_Y2",#N/A,FALSE,"PL";"PL_Y3",#N/A,FALSE,"PL";"PL_Y4",#N/A,FALSE,"PL";"PL_Y5",#N/A,FALSE,"PL";"PL_Y6",#N/A,FALSE,"PL"}</definedName>
    <definedName name="_re10" hidden="1">{#N/A,#N/A,FALSE,"EOC YTD ACTUAL";#N/A,#N/A,FALSE,"Distributor YTD Actual";#N/A,#N/A,FALSE,"Manufacturing YTD Actual";#N/A,#N/A,FALSE,"Service YTD Actual"}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hidden="1">{#N/A,#N/A,FALSE,"Projections";#N/A,#N/A,FALSE,"Multiples Valuation";#N/A,#N/A,FALSE,"LBO";#N/A,#N/A,FALSE,"Multiples_Sensitivity";#N/A,#N/A,FALSE,"Summary"}</definedName>
    <definedName name="_s1" hidden="1">{#N/A,#N/A,FALSE,"UNIT";#N/A,#N/A,FALSE,"UNIT";#N/A,#N/A,FALSE,"계정"}</definedName>
    <definedName name="_s10" hidden="1">{#N/A,#N/A,FALSE,"UNIT";#N/A,#N/A,FALSE,"UNIT";#N/A,#N/A,FALSE,"계정"}</definedName>
    <definedName name="_s11" hidden="1">{#N/A,#N/A,FALSE,"UNIT";#N/A,#N/A,FALSE,"UNIT";#N/A,#N/A,FALSE,"계정"}</definedName>
    <definedName name="_s12" hidden="1">{#N/A,#N/A,FALSE,"UNIT";#N/A,#N/A,FALSE,"UNIT";#N/A,#N/A,FALSE,"계정"}</definedName>
    <definedName name="_s13" hidden="1">{#N/A,#N/A,FALSE,"UNIT";#N/A,#N/A,FALSE,"UNIT";#N/A,#N/A,FALSE,"계정"}</definedName>
    <definedName name="_s14" hidden="1">{#N/A,#N/A,FALSE,"UNIT";#N/A,#N/A,FALSE,"UNIT";#N/A,#N/A,FALSE,"계정"}</definedName>
    <definedName name="_s16" hidden="1">{#N/A,#N/A,FALSE,"UNIT";#N/A,#N/A,FALSE,"UNIT";#N/A,#N/A,FALSE,"계정"}</definedName>
    <definedName name="_s17" hidden="1">{#N/A,#N/A,FALSE,"UNIT";#N/A,#N/A,FALSE,"UNIT";#N/A,#N/A,FALSE,"계정"}</definedName>
    <definedName name="_s2" hidden="1">{#N/A,#N/A,FALSE,"UNIT";#N/A,#N/A,FALSE,"UNIT";#N/A,#N/A,FALSE,"계정"}</definedName>
    <definedName name="_s3" hidden="1">{#N/A,#N/A,FALSE,"UNIT";#N/A,#N/A,FALSE,"UNIT";#N/A,#N/A,FALSE,"계정"}</definedName>
    <definedName name="_s4" hidden="1">{#N/A,#N/A,FALSE,"UNIT";#N/A,#N/A,FALSE,"UNIT";#N/A,#N/A,FALSE,"계정"}</definedName>
    <definedName name="_s5" hidden="1">{#N/A,#N/A,FALSE,"UNIT";#N/A,#N/A,FALSE,"UNIT";#N/A,#N/A,FALSE,"계정"}</definedName>
    <definedName name="_s6" hidden="1">{#N/A,#N/A,FALSE,"UNIT";#N/A,#N/A,FALSE,"UNIT";#N/A,#N/A,FALSE,"계정"}</definedName>
    <definedName name="_s9" hidden="1">{#N/A,#N/A,FALSE,"UNIT";#N/A,#N/A,FALSE,"UNIT";#N/A,#N/A,FALSE,"계정"}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hidden="1">{"'Page 2-4'!$A$1:$O$47","'Page 2-2'!$A$1:$P$58"}</definedName>
    <definedName name="_Sort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hidden="1">{#N/A,#N/A,FALSE,"COVER1.XLS ";#N/A,#N/A,FALSE,"RACT1.XLS";#N/A,#N/A,FALSE,"RACT2.XLS";#N/A,#N/A,FALSE,"ECCMP";#N/A,#N/A,FALSE,"WELDER.XLS"}</definedName>
    <definedName name="_v600" hidden="1">{#N/A,#N/A,FALSE,"Assessment";#N/A,#N/A,FALSE,"Staffing";#N/A,#N/A,FALSE,"Hires";#N/A,#N/A,FALSE,"Assumptions"}</definedName>
    <definedName name="_VAN1" hidden="1">{#N/A,#N/A,TRUE,"COMPAR"}</definedName>
    <definedName name="_vd1" hidden="1">{#N/A,#N/A,FALSE,"Sheet6"}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hidden="1">{#N/A,#N/A,FALSE,"COVER1.XLS ";#N/A,#N/A,FALSE,"RACT1.XLS";#N/A,#N/A,FALSE,"RACT2.XLS";#N/A,#N/A,FALSE,"ECCMP";#N/A,#N/A,FALSE,"WELDER.XLS"}</definedName>
    <definedName name="_WRN011" hidden="1">{"P",#N/A,FALSE,"91.04開發申請"}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hidden="1">{"開發表全部",#N/A,TRUE,"土開法"}</definedName>
    <definedName name="_WRN20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hidden="1">{#VALUE!,#N/A,TRUE,0;#N/A,#N/A,TRUE,0;#N/A,#N/A,TRUE,0;#N/A,#N/A,0,0;#N/A,#N/A,TRUE,0;#N/A,#N/A,TRUE,0;#N/A,#N/A,TRUE,0}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hidden="1">{"sales",#N/A,FALSE,"SALES"}</definedName>
    <definedName name="aa" hidden="1">{"'SUMMATION'!$B$2:$I$2"}</definedName>
    <definedName name="AA.XLS" hidden="1">#REF!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hidden="1">{"'SUMMATION'!$B$2:$I$2"}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hidden="1">{"Summary Schedule",#N/A,FALSE,"Sheet1";"Divisional Support",#N/A,FALSE,"Sheet2";"Corporate Support",#N/A,FALSE,"Sheet3"}</definedName>
    <definedName name="AAAAA123" hidden="1">{#N/A,#N/A,FALSE,"COVER.XLS";#N/A,#N/A,FALSE,"RACT1.XLS";#N/A,#N/A,FALSE,"RACT2.XLS";#N/A,#N/A,FALSE,"ECCMP";#N/A,#N/A,FALSE,"WELDER.XLS"}</definedName>
    <definedName name="aaaaaa" hidden="1">{"RES-2002",#N/A,FALSE,"BL2000";"A1-2002",#N/A,FALSE,"BL2000";"A2-2002",#N/A,FALSE,"BL2000"}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hidden="1">{"balance",#N/A,FALSE,"BALANCE"}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hidden="1">{#N/A,#N/A,TRUE,"營業收入及成本類";#N/A,#N/A,TRUE,"資產類"}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hidden="1">{"COMNUS2000",#N/A,FALSE,"BL2000"}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hidden="1">{#N/A,#N/A,FALSE,"Sheet6"}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hidden="1">{#N/A,#N/A,FALSE,"Sheet8";#N/A,#N/A,FALSE,"Sheet7"}</definedName>
    <definedName name="add" hidden="1">{#N/A,#N/A,FALSE,"Aging Summary";#N/A,#N/A,FALSE,"Ratio Analysis";#N/A,#N/A,FALSE,"Test 120 Day Accts";#N/A,#N/A,FALSE,"Tickmarks"}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hidden="1">{#N/A,#N/A,FALSE,"Aging Summary";#N/A,#N/A,FALSE,"Ratio Analysis";#N/A,#N/A,FALSE,"Test 120 Day Accts";#N/A,#N/A,FALSE,"Tickmarks"}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hidden="1">{#N/A,#N/A,FALSE,"Sheet1";#N/A,#N/A,FALSE,"Sheet2";#N/A,#N/A,FALSE,"Sheet3";#N/A,#N/A,FALSE,"Sheet4";#N/A,#N/A,FALSE,"Sheet5";#N/A,#N/A,FALSE,"Sheet6"}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hidden="1">{#N/A,#N/A,FALSE,"COVER1.XLS ";#N/A,#N/A,FALSE,"RACT1.XLS";#N/A,#N/A,FALSE,"RACT2.XLS";#N/A,#N/A,FALSE,"ECCMP";#N/A,#N/A,FALSE,"WELDER.XLS"}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hidden="1">{#N/A,#N/A,FALSE,"COVER1.XLS ";#N/A,#N/A,FALSE,"RACT1.XLS";#N/A,#N/A,FALSE,"RACT2.XLS";#N/A,#N/A,FALSE,"ECCMP";#N/A,#N/A,FALSE,"WELDER.XLS"}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hidden="1">{#N/A,#N/A,FALSE,"COVER1.XLS ";#N/A,#N/A,FALSE,"RACT1.XLS";#N/A,#N/A,FALSE,"RACT2.XLS";#N/A,#N/A,FALSE,"ECCMP";#N/A,#N/A,FALSE,"WELDER.XLS"}</definedName>
    <definedName name="AFS" hidden="1">{#N/A,#N/A,FALSE,"Sheet6"}</definedName>
    <definedName name="AFSDFSD" hidden="1">#REF!</definedName>
    <definedName name="air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hidden="1">{"'vert'!$A$1:$T$117"}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hidden="1">{"Assumptions",#N/A,FALSE,"Sheet1";"Main Report",#N/A,FALSE,"Sheet1";"Results",#N/A,FALSE,"Sheet1";"Advances",#N/A,FALSE,"Sheet1"}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y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hidden="1">{"balance",#N/A,FALSE,"BALANCE"}</definedName>
    <definedName name="Analyze" hidden="1">#REF!</definedName>
    <definedName name="ann" hidden="1">{#N/A,#N/A,FALSE,"COVER.XLS";#N/A,#N/A,FALSE,"RACT1.XLS";#N/A,#N/A,FALSE,"RACT2.XLS";#N/A,#N/A,FALSE,"ECCMP";#N/A,#N/A,FALSE,"WELDER.XLS"}</definedName>
    <definedName name="annn" hidden="1">{"PRINT_EST",#N/A,FALSE,"ESTMON"}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hidden="1">{#N/A,#N/A,FALSE,"채권채무";#N/A,#N/A,FALSE,"control sheet"}</definedName>
    <definedName name="aoe" hidden="1">{"'Model'!$A$1:$N$53"}</definedName>
    <definedName name="aoe_1" hidden="1">{"'Model'!$A$1:$N$53"}</definedName>
    <definedName name="aolinc" hidden="1">{#N/A,"Base Case",FALSE,"Revenue";#N/A,"£6.25 Fee",FALSE,"Revenue"}</definedName>
    <definedName name="aolinc2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hidden="1">{#N/A,#N/A,FALSE,"COVER.XLS";#N/A,#N/A,FALSE,"RACT1.XLS";#N/A,#N/A,FALSE,"RACT2.XLS";#N/A,#N/A,FALSE,"ECCMP";#N/A,#N/A,FALSE,"WELDER.XLS"}</definedName>
    <definedName name="apoi" hidden="1">{#N/A,#N/A,FALSE,"17MAY";#N/A,#N/A,FALSE,"24MAY"}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hidden="1">{#N/A,#N/A,FALSE,"COVER1.XLS ";#N/A,#N/A,FALSE,"RACT1.XLS";#N/A,#N/A,FALSE,"RACT2.XLS";#N/A,#N/A,FALSE,"ECCMP";#N/A,#N/A,FALSE,"WELDER.XLS"}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hidden="1">{#N/A,#N/A,FALSE,"Sheet8";#N/A,#N/A,FALSE,"Sheet7"}</definedName>
    <definedName name="arsdf" hidden="1">{#N/A,#N/A,FALSE,"Aging Summary";#N/A,#N/A,FALSE,"Ratio Analysis";#N/A,#N/A,FALSE,"Test 120 Day Accts";#N/A,#N/A,FALSE,"Tickmarks"}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{#N/A,#N/A,FALSE,"FAB VENDORS";"BUD SUM",#N/A,FALSE,"BUD SUM WO TEX"}</definedName>
    <definedName name="asas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hidden="1">{#N/A,#N/A,FALSE,"Sheet1";#N/A,#N/A,FALSE,"Sheet2";#N/A,#N/A,FALSE,"Sheet3";#N/A,#N/A,FALSE,"Sheet4";#N/A,#N/A,FALSE,"Sheet5";#N/A,#N/A,FALSE,"Sheet6"}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hidden="1">{"Summary Schedule",#N/A,FALSE,"Sheet1";"Divisional Support",#N/A,FALSE,"Sheet2";"Corporate Support",#N/A,FALSE,"Sheet3"}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hidden="1">{#N/A,#N/A,TRUE,"COVER";#N/A,#N/A,TRUE,"DIR";#N/A,#N/A,TRUE,"AUDIT"}</definedName>
    <definedName name="ass_1" hidden="1">{#N/A,#N/A,TRUE,"COVER";#N/A,#N/A,TRUE,"DIR";#N/A,#N/A,TRUE,"AUDIT"}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hidden="1">{#N/A,#N/A,FALSE,"COVER.XLS";#N/A,#N/A,FALSE,"RACT1.XLS";#N/A,#N/A,FALSE,"RACT2.XLS";#N/A,#N/A,FALSE,"ECCMP";#N/A,#N/A,FALSE,"WELDER.XLS"}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hidden="1">{#N/A,#N/A,FALSE,"COVER1.XLS ";#N/A,#N/A,FALSE,"RACT1.XLS";#N/A,#N/A,FALSE,"RACT2.XLS";#N/A,#N/A,FALSE,"ECCMP";#N/A,#N/A,FALSE,"WELDER.XLS"}</definedName>
    <definedName name="assssss" hidden="1">{"Summary Schedule",#N/A,FALSE,"Sheet1";"Divisional Support",#N/A,FALSE,"Sheet2";"Corporate Support",#N/A,FALSE,"Sheet3"}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hidden="1">{#N/A,#N/A,FALSE,"COVER.XLS";#N/A,#N/A,FALSE,"RACT1.XLS";#N/A,#N/A,FALSE,"RACT2.XLS";#N/A,#N/A,FALSE,"ECCMP";#N/A,#N/A,FALSE,"WELDER.XLS"}</definedName>
    <definedName name="ASSY" hidden="1">{"'VQ ENG'!$A$1:$K$50"}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hidden="1">{#N/A,#N/A,FALSE,"COVER1.XLS ";#N/A,#N/A,FALSE,"RACT1.XLS";#N/A,#N/A,FALSE,"RACT2.XLS";#N/A,#N/A,FALSE,"ECCMP";#N/A,#N/A,FALSE,"WELDER.XLS"}</definedName>
    <definedName name="awert" hidden="1">{#N/A,#N/A,FALSE,"ORIX CSC"}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hidden="1">{"'Model'!$A$1:$N$53"}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ｂｂｂ" hidden="1">{"'VQ ENG'!$A$1:$K$50"}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hidden="1">{#N/A,#N/A,FALSE,"COVER1.XLS ";#N/A,#N/A,FALSE,"RACT1.XLS";#N/A,#N/A,FALSE,"RACT2.XLS";#N/A,#N/A,FALSE,"ECCMP";#N/A,#N/A,FALSE,"WELDER.XLS"}</definedName>
    <definedName name="BD月結" hidden="1">{#N/A,#N/A,FALSE,"Sheet6"}</definedName>
    <definedName name="BD銦" hidden="1">{#N/A,#N/A,FALSE,"Sheet6"}</definedName>
    <definedName name="bea" hidden="1">{"'Model'!$A$1:$N$53"}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hidden="1">{"Show Qtr 2",#N/A,FALSE,"Compiled Expenses"}</definedName>
    <definedName name="beau" hidden="1">{"'Model'!$A$1:$N$53"}</definedName>
    <definedName name="beau_1" hidden="1">{"'Model'!$A$1:$N$53"}</definedName>
    <definedName name="begin_copy" hidden="1">#REF!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hidden="1">query_Standard #REF!</definedName>
    <definedName name="BExGTP41CX48OME8K1DBP2ZULJK4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hidden="1">query_Standard #REF!</definedName>
    <definedName name="BExU0MO2WKUX8O19EZJD15X1HSP0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hidden="1">{#N/A,#N/A,FALSE,"COVER.XLS";#N/A,#N/A,FALSE,"RACT1.XLS";#N/A,#N/A,FALSE,"RACT2.XLS";#N/A,#N/A,FALSE,"ECCMP";#N/A,#N/A,FALSE,"WELDER.XLS"}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hidden="1">{"'毛利比较'!$A$4:$P$26"}</definedName>
    <definedName name="bhk" hidden="1">{#N/A,#N/A,FALSE,"COVER.XLS";#N/A,#N/A,FALSE,"RACT1.XLS";#N/A,#N/A,FALSE,"RACT2.XLS";#N/A,#N/A,FALSE,"ECCMP";#N/A,#N/A,FALSE,"WELDER.XLS"}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js_1" hidden="1">{#N/A,#N/A,TRUE,"COVER";#N/A,#N/A,TRUE,"DIR";#N/A,#N/A,TRUE,"AUDIT"}</definedName>
    <definedName name="bkb" hidden="1">{#N/A,#N/A,TRUE,"COVER";#N/A,#N/A,TRUE,"DIR";#N/A,#N/A,TRUE,"AUDIT"}</definedName>
    <definedName name="bkb_1" hidden="1">{#N/A,#N/A,TRUE,"COVER";#N/A,#N/A,TRUE,"DIR";#N/A,#N/A,TRUE,"AUDIT"}</definedName>
    <definedName name="Bkdw" hidden="1">{#N/A,#N/A,FALSE,"Const";#N/A,#N/A,FALSE,"P&amp;L";#N/A,#N/A,FALSE,"Sale"}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hidden="1">{#N/A,#N/A,FALSE,"COVER.XLS";#N/A,#N/A,FALSE,"RACT1.XLS";#N/A,#N/A,FALSE,"RACT2.XLS";#N/A,#N/A,FALSE,"ECCMP";#N/A,#N/A,FALSE,"WELDER.XLS"}</definedName>
    <definedName name="bn" hidden="1">{#N/A,#N/A,FALSE,"Aging Summary";#N/A,#N/A,FALSE,"Ratio Analysis";#N/A,#N/A,FALSE,"Test 120 Day Accts";#N/A,#N/A,FALSE,"Tickmarks"}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hidden="1">{"'毛利比较'!$A$4:$P$26"}</definedName>
    <definedName name="bo" hidden="1">{#N/A,#N/A,FALSE,"TAXC.INDEX";#N/A,#N/A,FALSE,"Schedule I";#N/A,#N/A,FALSE,"Schedule  II";#N/A,#N/A,FALSE,"Schedule III"}</definedName>
    <definedName name="bob" hidden="1">{#N/A,#N/A,FALSE,"L&amp;M Performance";#N/A,#N/A,FALSE,"Brand Performance";#N/A,#N/A,FALSE,"Marlboro Performance"}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hidden="1">{#N/A,#N/A,FALSE,"BS";#N/A,#N/A,FALSE,"PL";#N/A,#N/A,FALSE,"처분";#N/A,#N/A,FALSE,"현금";#N/A,#N/A,FALSE,"매출";#N/A,#N/A,FALSE,"원가";#N/A,#N/A,FALSE,"경영"}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hidden="1">{#N/A,#N/A,FALSE,"지침";#N/A,#N/A,FALSE,"환경분석";#N/A,#N/A,FALSE,"Sheet16"}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hidden="1">{"'CEIS比 P3'!$A$1:$U$37","'底稿'!$A$1:$I$156"}</definedName>
    <definedName name="bs분석" hidden="1">#REF!</definedName>
    <definedName name="BS지사" hidden="1">{#N/A,#N/A,TRUE,"Summary";#N/A,#N/A,TRUE,"IS";#N/A,#N/A,TRUE,"Adj";#N/A,#N/A,TRUE,"BS";#N/A,#N/A,TRUE,"CF";#N/A,#N/A,TRUE,"Debt";#N/A,#N/A,TRUE,"IRR"}</definedName>
    <definedName name="BS元" hidden="1">{"'CEIS比 P3'!$A$1:$U$37","'底稿'!$A$1:$I$156"}</definedName>
    <definedName name="bt" hidden="1">{"'毛利比较'!$A$4:$P$26"}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hidden="1">{#N/A,#N/A,FALSE,"동부"}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hidden="1">{#N/A,#N/A,FALSE,"17MAY";#N/A,#N/A,FALSE,"24MAY"}</definedName>
    <definedName name="byu" hidden="1">{"'毛利比较'!$A$4:$P$26"}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ccc" hidden="1">{#N/A,#N/A,FALSE,"Projections";#N/A,#N/A,FALSE,"Multiples Valuation";#N/A,#N/A,FALSE,"LBO";#N/A,#N/A,FALSE,"Multiples_Sensitivity";#N/A,#N/A,FALSE,"Summary"}</definedName>
    <definedName name="ＣＣＣ" hidden="1">{"'VQ ENG'!$A$1:$K$50"}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hidden="1">{#N/A,#N/A,FALSE,"17MAY";#N/A,#N/A,FALSE,"24MAY"}</definedName>
    <definedName name="cccccc" hidden="1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hidden="1">{#N/A,#N/A,FALSE,"COVER1.XLS ";#N/A,#N/A,FALSE,"RACT1.XLS";#N/A,#N/A,FALSE,"RACT2.XLS";#N/A,#N/A,FALSE,"ECCMP";#N/A,#N/A,FALSE,"WELDER.XLS"}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hidden="1">{#N/A,#N/A,TRUE,"PPD";#N/A,#N/A,TRUE,"CSD &amp; TSD"}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hidden="1">{#N/A,#N/A,FALSE,"COVER.XLS";#N/A,#N/A,FALSE,"RACT1.XLS";#N/A,#N/A,FALSE,"RACT2.XLS";#N/A,#N/A,FALSE,"ECCMP";#N/A,#N/A,FALSE,"WELDER.XLS"}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hidden="1">{#N/A,#N/A,FALSE,"COVER.XLS";#N/A,#N/A,FALSE,"RACT1.XLS";#N/A,#N/A,FALSE,"RACT2.XLS";#N/A,#N/A,FALSE,"ECCMP";#N/A,#N/A,FALSE,"WELDER.XLS"}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hidden="1">{"'毛利比较'!$A$4:$P$26"}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hidden="1">{#N/A,#N/A,FALSE,"COVER.XLS";#N/A,#N/A,FALSE,"RACT1.XLS";#N/A,#N/A,FALSE,"RACT2.XLS";#N/A,#N/A,FALSE,"ECCMP";#N/A,#N/A,FALSE,"WELDER.XLS"}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hidden="1">{#N/A,#N/A,FALSE,"CR ";#N/A,#N/A,FALSE,"GL "}</definedName>
    <definedName name="chat" hidden="1">{#N/A,#N/A,FALSE,"COVER.XLS";#N/A,#N/A,FALSE,"RACT1.XLS";#N/A,#N/A,FALSE,"RACT2.XLS";#N/A,#N/A,FALSE,"ECCMP";#N/A,#N/A,FALSE,"WELDER.XLS"}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hidden="1">{#N/A,#N/A,FALSE,"COVER.XLS";#N/A,#N/A,FALSE,"RACT1.XLS";#N/A,#N/A,FALSE,"RACT2.XLS";#N/A,#N/A,FALSE,"ECCMP";#N/A,#N/A,FALSE,"WELDER.XLS"}</definedName>
    <definedName name="cjbao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hidden="1">{#N/A,#N/A,TRUE,"COVER";#N/A,#N/A,TRUE,"DIR";#N/A,#N/A,TRUE,"AUDIT"}</definedName>
    <definedName name="cls._1" hidden="1">{#N/A,#N/A,TRUE,"COVER";#N/A,#N/A,TRUE,"DIR";#N/A,#N/A,TRUE,"AUDIT"}</definedName>
    <definedName name="cmklldje" hidden="1">{"'Sheet1'!$A$1:$H$36"}</definedName>
    <definedName name="cococo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hidden="1">{"'vert'!$A$1:$T$117"}</definedName>
    <definedName name="copy" hidden="1">{#N/A,#N/A,FALSE,"Projections";#N/A,#N/A,FALSE,"Multiples Valuation";#N/A,#N/A,FALSE,"LBO";#N/A,#N/A,FALSE,"Multiples_Sensitivity";#N/A,#N/A,FALSE,"Summary"}</definedName>
    <definedName name="COPY1" hidden="1">{"'部署一覧'!$A$1359:$H$1462"}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hidden="1">{#N/A,#N/A,TRUE,"Basic";#N/A,#N/A,TRUE,"EXT-TABLE";#N/A,#N/A,TRUE,"STEEL";#N/A,#N/A,TRUE,"INT-Table";#N/A,#N/A,TRUE,"STEEL";#N/A,#N/A,TRUE,"Door"}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_1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hidden="1">{#N/A,#N/A,FALSE,"Projections";#N/A,#N/A,FALSE,"Multiples Valuation";#N/A,#N/A,FALSE,"LBO";#N/A,#N/A,FALSE,"Multiples_Sensitivity";#N/A,#N/A,FALSE,"Summary"}</definedName>
    <definedName name="credit" hidden="1">{#N/A,#N/A,TRUE,"Overview";#N/A,#N/A,TRUE,"New Gen"}</definedName>
    <definedName name="credit2" hidden="1">{#N/A,#N/A,TRUE,"Overview";#N/A,#N/A,TRUE,"New Gen"}</definedName>
    <definedName name="cs" hidden="1">{"'毛利比较'!$A$4:$P$26"}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gtt_1" hidden="1">{#N/A,#N/A,TRUE,"COVER";#N/A,#N/A,TRUE,"DIR";#N/A,#N/A,TRUE,"AUDIT"}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hidden="1">{"'毛利比较'!$A$4:$P$26"}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hidden="1">{"'毛利比较'!$A$4:$P$26"}</definedName>
    <definedName name="cwdsc" hidden="1">#REF!</definedName>
    <definedName name="Cwvu.GREY_ALL." hidden="1">#REF!</definedName>
    <definedName name="cx" hidden="1">{"'毛利比较'!$A$4:$P$26"}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hidden="1">{#N/A,#N/A,FALSE,"COVER1.XLS ";#N/A,#N/A,FALSE,"RACT1.XLS";#N/A,#N/A,FALSE,"RACT2.XLS";#N/A,#N/A,FALSE,"ECCMP";#N/A,#N/A,FALSE,"WELDER.XLS"}</definedName>
    <definedName name="cxz" hidden="1">{"'毛利比较'!$A$4:$P$26"}</definedName>
    <definedName name="cycle" hidden="1">#REF!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hidden="1">{#N/A,"Base Case",FALSE,"Revenue";#N/A,"£6.25 Fee",FALSE,"Revenue"}</definedName>
    <definedName name="dasdg2" hidden="1">{#N/A,"Base Case",FALSE,"Revenue";#N/A,"£6.25 Fee",FALSE,"Revenue"}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hidden="1">{"'毛利比较'!$A$4:$P$26"}</definedName>
    <definedName name="dd" hidden="1">{#N/A,#N/A,FALSE,"AD_Purch";#N/A,#N/A,FALSE,"Projections";#N/A,#N/A,FALSE,"DCF";#N/A,#N/A,FALSE,"Mkt Val"}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hidden="1">{#N/A,#N/A,TRUE,"營業收入及成本類";#N/A,#N/A,TRUE,"資產類"}</definedName>
    <definedName name="dddd" hidden="1">{#N/A,#N/A,FALSE,"AD_Purchase";#N/A,#N/A,FALSE,"Credit";#N/A,#N/A,FALSE,"PF Acquisition";#N/A,#N/A,FALSE,"PF Offering"}</definedName>
    <definedName name="ddddd" hidden="1">{"Summary Schedule",#N/A,FALSE,"Sheet1";"Divisional Support",#N/A,FALSE,"Sheet2";"Corporate Support",#N/A,FALSE,"Sheet3"}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hidden="1">{"'Sheet1'!$A$1:$H$36"}</definedName>
    <definedName name="dddddd" hidden="1">{#N/A,#N/A,FALSE,"UNIT";#N/A,#N/A,FALSE,"UNIT";#N/A,#N/A,FALSE,"계정"}</definedName>
    <definedName name="dddddda" hidden="1">{"Summary Schedule",#N/A,FALSE,"Sheet1";"Divisional Support",#N/A,FALSE,"Sheet2";"Corporate Support",#N/A,FALSE,"Sheet3"}</definedName>
    <definedName name="ddddddd" hidden="1">{#N/A,#N/A,FALSE,"UNIT";#N/A,#N/A,FALSE,"UNIT";#N/A,#N/A,FALSE,"계정"}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hidden="1">{#N/A,#N/A,FALSE,"UNIT";#N/A,#N/A,FALSE,"UNIT";#N/A,#N/A,FALSE,"계정"}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{#N/A,#N/A,TRUE,"Basic";#N/A,#N/A,TRUE,"EXT-TABLE";#N/A,#N/A,TRUE,"STEEL";#N/A,#N/A,TRUE,"INT-Table";#N/A,#N/A,TRUE,"STEEL";#N/A,#N/A,TRUE,"Door"}</definedName>
    <definedName name="ddddddddddddddd" hidden="1">{#N/A,#N/A,FALSE,"Sheet6"}</definedName>
    <definedName name="dddddssss" hidden="1">{"'Sheet1'!$A$1:$H$36"}</definedName>
    <definedName name="DDDE" hidden="1">{#N/A,#N/A,TRUE,"營業收入及成本類";#N/A,#N/A,TRUE,"資產類"}</definedName>
    <definedName name="DDDS" hidden="1">{#N/A,#N/A,TRUE,"Summary";#N/A,#N/A,TRUE,"IS";#N/A,#N/A,TRUE,"Adj";#N/A,#N/A,TRUE,"BS";#N/A,#N/A,TRUE,"CF";#N/A,#N/A,TRUE,"Debt";#N/A,#N/A,TRUE,"IRR"}</definedName>
    <definedName name="ddf" hidden="1">{"'Sheet1'!$A$1:$H$36"}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{#N/A,#N/A,TRUE,"Summary";#N/A,#N/A,TRUE,"IS";#N/A,#N/A,TRUE,"Adj";#N/A,#N/A,TRUE,"BS";#N/A,#N/A,TRUE,"CF";#N/A,#N/A,TRUE,"Debt";#N/A,#N/A,TRUE,"IRR"}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hidden="1">{#N/A,#N/A,FALSE,"UNIT";#N/A,#N/A,FALSE,"UNIT";#N/A,#N/A,FALSE,"계정"}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hidden="1">{"COMJPN2000",#N/A,FALSE,"BL2000"}</definedName>
    <definedName name="dfdfvdf\" hidden="1">{#N/A,#N/A,FALSE,"COVER1.XLS 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hidden="1">{"'vert'!$A$1:$T$117"}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hidden="1">{#N/A,#N/A,FALSE,"COVER1.XLS ";#N/A,#N/A,FALSE,"RACT1.XLS";#N/A,#N/A,FALSE,"RACT2.XLS";#N/A,#N/A,FALSE,"ECCMP";#N/A,#N/A,FALSE,"WELDER.XLS"}</definedName>
    <definedName name="dfhkhfkjsg" hidden="1">{"'Sheet1'!$A$1:$H$36"}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hidden="1">{"Costo1",#N/A,FALSE,"Costo Estimado";"Costo2",#N/A,FALSE,"Costo Estimado";"Costos3",#N/A,FALSE,"Costo Estimado";"Costo4",#N/A,FALSE,"Costo Estimado"}</definedName>
    <definedName name="dfjie" hidden="1">{#N/A,#N/A,FALSE,"COVER.XLS";#N/A,#N/A,FALSE,"RACT1.XLS";#N/A,#N/A,FALSE,"RACT2.XLS";#N/A,#N/A,FALSE,"ECCMP";#N/A,#N/A,FALSE,"WELDER.XLS"}</definedName>
    <definedName name="dfjkdhf" hidden="1">{"'Sheet1'!$A$1:$H$36"}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hidden="1">{"'Sheet1'!$A$1:$H$36"}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hidden="1">{#N/A,#N/A,FALSE,"ORIX CSC"}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hidden="1">{"'Sheet1'!$A$1:$H$36"}</definedName>
    <definedName name="dhfyg" hidden="1">{#N/A,#N/A,FALSE,"COVER1.XLS ";#N/A,#N/A,FALSE,"RACT1.XLS";#N/A,#N/A,FALSE,"RACT2.XLS";#N/A,#N/A,FALSE,"ECCMP";#N/A,#N/A,FALSE,"WELDER.XLS"}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hidden="1">{#N/A,#N/A,FALSE,"COVER1.XLS ";#N/A,#N/A,FALSE,"RACT1.XLS";#N/A,#N/A,FALSE,"RACT2.XLS";#N/A,#N/A,FALSE,"ECCMP";#N/A,#N/A,FALSE,"WELDER.XLS"}</definedName>
    <definedName name="dhjkfhdjkhslhjkls" hidden="1">{"'Sheet1'!$A$1:$H$36"}</definedName>
    <definedName name="dhksie" hidden="1">{"'Sheet1'!$A$1:$H$36"}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hidden="1">{"'Sheet1'!$A$1:$H$36"}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hidden="1">{"'Sheet1'!$A$1:$H$36"}</definedName>
    <definedName name="djkjksl" hidden="1">{"'Sheet1'!$A$1:$H$36"}</definedName>
    <definedName name="djklcnkl" hidden="1">{"'Sheet1'!$A$1:$H$36"}</definedName>
    <definedName name="djklsjksj" hidden="1">{"'Sheet1'!$A$1:$H$36"}</definedName>
    <definedName name="djklslls" hidden="1">{"'Sheet1'!$A$1:$H$36"}</definedName>
    <definedName name="djkskls" hidden="1">{"'Sheet1'!$A$1:$H$36"}</definedName>
    <definedName name="djksl" hidden="1">{"'Sheet1'!$A$1:$H$36"}</definedName>
    <definedName name="djlkslmxl" hidden="1">{"'Sheet1'!$A$1:$H$36"}</definedName>
    <definedName name="DJQ" hidden="1">{#N/A,#N/A,TRUE,"Y생산";#N/A,#N/A,TRUE,"Y판매";#N/A,#N/A,TRUE,"Y총물량";#N/A,#N/A,TRUE,"Y능력";#N/A,#N/A,TRUE,"YKD"}</definedName>
    <definedName name="dk" hidden="1">{#N/A,#N/A,FALSE,"COVER.XLS";#N/A,#N/A,FALSE,"RACT1.XLS";#N/A,#N/A,FALSE,"RACT2.XLS";#N/A,#N/A,FALSE,"ECCMP";#N/A,#N/A,FALSE,"WELDER.XLS"}</definedName>
    <definedName name="dkdk" hidden="1">{"'미착금액'!$A$4:$G$14"}</definedName>
    <definedName name="dkdkdk" hidden="1">{"'Sheet1'!$A$1:$H$36"}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hidden="1">{"'Sheet1'!$A$1:$H$36"}</definedName>
    <definedName name="DL" hidden="1">{#N/A,#N/A,FALSE,"首頁";#N/A,#N/A,FALSE,"美國格式 ";#N/A,#N/A,FALSE,"市  調  案  例";#N/A,#N/A,FALSE,"鑑定表";#N/A,#N/A,FALSE,"建物鑑定表"}</definedName>
    <definedName name="dlddd" hidden="1">{"'Sheet1'!$A$1:$H$36"}</definedName>
    <definedName name="dlff" hidden="1">{#N/A,#N/A,FALSE,"운반시간"}</definedName>
    <definedName name="dlkd" hidden="1">{#N/A,#N/A,FALSE,"UNIT";#N/A,#N/A,FALSE,"UNIT";#N/A,#N/A,FALSE,"계정"}</definedName>
    <definedName name="dlld" hidden="1">{"'Sheet1'!$A$1:$H$36"}</definedName>
    <definedName name="DME_Dirty" hidden="1">"False"</definedName>
    <definedName name="DME_LocalFile" hidden="1">"True"</definedName>
    <definedName name="dn" hidden="1">{#N/A,#N/A,FALSE,"혼합골재"}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hidden="1">{"'Sheet1'!$A$1:$H$36"}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hidden="1">{#N/A,#N/A,FALSE,"COVER1.XLS ";#N/A,#N/A,FALSE,"RACT1.XLS";#N/A,#N/A,FALSE,"RACT2.XLS";#N/A,#N/A,FALSE,"ECCMP";#N/A,#N/A,FALSE,"WELDER.XLS"}</definedName>
    <definedName name="dr" hidden="1">{"'毛利比较'!$A$4:$P$26"}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{#N/A,#N/A,FALSE,"TAXC.INDEX";#N/A,#N/A,FALSE,"Schedule I";#N/A,#N/A,FALSE,"Schedule  II";#N/A,#N/A,FALSE,"Schedule III"}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{#N/A,#N/A,FALSE,"COVER.XLS";#N/A,#N/A,FALSE,"RACT1.XLS";#N/A,#N/A,FALSE,"RACT2.XLS";#N/A,#N/A,FALSE,"ECCMP";#N/A,#N/A,FALSE,"WELDER.XLS"}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hidden="1">{#N/A,#N/A,FALSE,"Aging Summary";#N/A,#N/A,FALSE,"Ratio Analysis";#N/A,#N/A,FALSE,"Test 120 Day Accts";#N/A,#N/A,FALSE,"Tickmarks"}</definedName>
    <definedName name="dsdfgs" hidden="1">{"'Sheet1'!$A$1:$H$36"}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hidden="1">{#N/A,#N/A,FALSE,"운반시간"}</definedName>
    <definedName name="dsdsfa" hidden="1">#REF!</definedName>
    <definedName name="dsdssd" hidden="1">{#N/A,#N/A,FALSE,"COVER.XLS";#N/A,#N/A,FALSE,"RACT1.XLS";#N/A,#N/A,FALSE,"RACT2.XLS";#N/A,#N/A,FALSE,"ECCMP";#N/A,#N/A,FALSE,"WELDER.XLS"}</definedName>
    <definedName name="dse" hidden="1">{"'Sheet1'!$A$1:$H$36"}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hidden="1">{#N/A,#N/A,FALSE,"ORIX CSC"}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hidden="1">{#N/A,#N/A,FALSE,"지침";#N/A,#N/A,FALSE,"환경분석";#N/A,#N/A,FALSE,"Sheet16"}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hidden="1">{#N/A,#N/A,FALSE,"COVER1.XLS ";#N/A,#N/A,FALSE,"RACT1.XLS";#N/A,#N/A,FALSE,"RACT2.XLS";#N/A,#N/A,FALSE,"ECCMP";#N/A,#N/A,FALSE,"WELDER.XLS"}</definedName>
    <definedName name="dssdsddd" hidden="1">{"'Eng (page2)'!$A$1:$D$52"}</definedName>
    <definedName name="DSVFDS" hidden="1">{#N/A,#N/A,FALSE,"INPUTS";#N/A,#N/A,FALSE,"PROFORMA BSHEET";#N/A,#N/A,FALSE,"COMBINED";#N/A,#N/A,FALSE,"HIGH YIELD";#N/A,#N/A,FALSE,"COMB_GRAPHS"}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hidden="1">{"'毛利比较'!$A$4:$P$26"}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hidden="1">{#N/A,#N/A,FALSE,"Aging Summary";#N/A,#N/A,FALSE,"Ratio Analysis";#N/A,#N/A,FALSE,"Test 120 Day Accts";#N/A,#N/A,FALSE,"Tickmarks"}</definedName>
    <definedName name="dyudf" hidden="1">{#N/A,#N/A,FALSE,"Projections";#N/A,#N/A,FALSE,"Multiples Valuation";#N/A,#N/A,FALSE,"LBO";#N/A,#N/A,FALSE,"Multiples_Sensitivity";#N/A,#N/A,FALSE,"Summary"}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hidden="1">{#N/A,#N/A,FALSE,"Aging Summary";#N/A,#N/A,FALSE,"Ratio Analysis";#N/A,#N/A,FALSE,"Test 120 Day Accts";#N/A,#N/A,FALSE,"Tickmarks"}</definedName>
    <definedName name="eadae" hidden="1">{"PL_YEARLY",#N/A,FALSE,"PL";"PL_Y1",#N/A,FALSE,"PL";"PL_Y2",#N/A,FALSE,"PL";"PL_Y3",#N/A,FALSE,"PL";"PL_Y4",#N/A,FALSE,"PL";"PL_Y5",#N/A,FALSE,"PL";"PL_Y6",#N/A,FALSE,"PL"}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hidden="1">{#N/A,#N/A,TRUE,"COVER";#N/A,#N/A,TRUE,"DIR";#N/A,#N/A,TRUE,"AUDIT"}</definedName>
    <definedName name="eay_1" hidden="1">{#N/A,#N/A,TRUE,"COVER";#N/A,#N/A,TRUE,"DIR";#N/A,#N/A,TRUE,"AUDIT"}</definedName>
    <definedName name="ed" hidden="1">{#N/A,#N/A,FALSE,"FAB VENDORS";"BUD SUM",#N/A,FALSE,"BUD SUM WO TEX"}</definedName>
    <definedName name="ederg" hidden="1">{#N/A,#N/A,FALSE,"17MAY";#N/A,#N/A,FALSE,"24MAY"}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hidden="1">{#N/A,#N/A,FALSE,"혼합골재"}</definedName>
    <definedName name="edt" hidden="1">{"'毛利比较'!$A$4:$P$26"}</definedName>
    <definedName name="ee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hidden="1">{#N/A,#N/A,FALSE,"운반시간"}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hidden="1">{#N/A,#N/A,FALSE,"17MAY";#N/A,#N/A,FALSE,"24MAY"}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hidden="1">{#N/A,#N/A,FALSE,"COVER1.XLS ";#N/A,#N/A,FALSE,"RACT1.XLS";#N/A,#N/A,FALSE,"RACT2.XLS";#N/A,#N/A,FALSE,"ECCMP";#N/A,#N/A,FALSE,"WELDER.XLS"}</definedName>
    <definedName name="eeojfkjks" hidden="1">{"'Sheet1'!$A$1:$H$36"}</definedName>
    <definedName name="eerfd" hidden="1">{"'Sheet1'!$A$1:$H$36"}</definedName>
    <definedName name="eewewewe" hidden="1">{#N/A,#N/A,FALSE,"UNIT";#N/A,#N/A,FALSE,"UNIT";#N/A,#N/A,FALSE,"계정"}</definedName>
    <definedName name="eey" hidden="1">{#N/A,#N/A,FALSE,"지침";#N/A,#N/A,FALSE,"환경분석";#N/A,#N/A,FALSE,"Sheet16"}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hidden="1">{#N/A,#N/A,FALSE,"PL";#N/A,#N/A,FALSE,"BS";#N/A,#N/A,FALSE,"CF"}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ioos" hidden="1">{"'Sheet1'!$A$1:$H$36"}</definedName>
    <definedName name="ejklejle" hidden="1">{"'Sheet1'!$A$1:$H$36"}</definedName>
    <definedName name="ejlr" hidden="1">{#N/A,#N/A,FALSE,"17MAY";#N/A,#N/A,FALSE,"24MAY"}</definedName>
    <definedName name="ekele" hidden="1">{"'Sheet1'!$A$1:$H$36"}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hidden="1">{#N/A,#N/A,FALSE,"2월입도";#N/A,#N/A,FALSE,"1월입도";#N/A,#N/A,FALSE,"3월입도"}</definedName>
    <definedName name="ele" hidden="1">{#N/A,#N/A,FALSE,"17MAY";#N/A,#N/A,FALSE,"24MAY"}</definedName>
    <definedName name="emur" hidden="1">{#N/A,#N/A,FALSE,"COVER1.XLS 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hidden="1">{#N/A,#N/A,TRUE,"COVER";#N/A,#N/A,TRUE,"DIR";#N/A,#N/A,TRUE,"AUDIT"}</definedName>
    <definedName name="eofjae_1" hidden="1">{#N/A,#N/A,TRUE,"COVER";#N/A,#N/A,TRUE,"DIR";#N/A,#N/A,TRUE,"AUDIT"}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ajt_1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hidden="1">{"orixcsc",#N/A,FALSE,"ORIX CSC";"orixcsc2",#N/A,FALSE,"ORIX CSC"}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hidden="1">{#N/A,#N/A,FALSE,"Profit Status";#N/A,#N/A,FALSE,"Invest";#N/A,#N/A,FALSE,"Revenue";#N/A,#N/A,FALSE,"Variable Cost";#N/A,#N/A,FALSE,"Options &amp; Series"}</definedName>
    <definedName name="erieujo" hidden="1">{#N/A,#N/A,FALSE,"COVER1.XLS 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hidden="1">{"orixcsc",#N/A,FALSE,"ORIX CSC";"orixcsc2",#N/A,FALSE,"ORIX CSC"}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{"'Page 2-4'!$A$1:$O$47","'Page 2-2'!$A$1:$P$58"}</definedName>
    <definedName name="es" hidden="1">{#N/A,#N/A,FALSE,"Aging Summary";#N/A,#N/A,FALSE,"Ratio Analysis";#N/A,#N/A,FALSE,"Test 120 Day Accts";#N/A,#N/A,FALSE,"Tickmarks"}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hidden="1">{#N/A,#N/A,FALSE,"TAXC.INDEX";#N/A,#N/A,FALSE,"Schedule I";#N/A,#N/A,FALSE,"Schedule  II";#N/A,#N/A,FALSE,"Schedule III"}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hidden="1">{"ytdsum",#N/A,FALSE,"YTD";"MonthSum",#N/A,FALSE,"Month";"QuarterSum",#N/A,FALSE,"Quarter"}</definedName>
    <definedName name="EW56W56" hidden="1">255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hidden="1">{#N/A,#N/A,FALSE,"ORIX CSC"}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hidden="1">{#N/A,#N/A,TRUE,"rate";#N/A,#N/A,TRUE,"E1005CH";#N/A,#N/A,TRUE,"E2800CH";#N/A,#N/A,TRUE,"E8118CH";#N/A,#N/A,TRUE,"E8157CH";#N/A,#N/A,TRUE,"E8213CH";#N/A,#N/A,TRUE,"pursue"}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hidden="1">{"'Product Spec'!$E$1:$M$13"}</definedName>
    <definedName name="FAcopy" hidden="1">{"FSC Cons",#N/A,FALSE,"FSC Cons";"Cisco",#N/A,FALSE,"Cisco";#N/A,#N/A,FALSE,"FY97 YTD"}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hidden="1">{#N/A,#N/A,FALSE,"COVER1.XLS ";#N/A,#N/A,FALSE,"RACT1.XLS";#N/A,#N/A,FALSE,"RACT2.XLS";#N/A,#N/A,FALSE,"ECCMP";#N/A,#N/A,FALSE,"WELDER.XLS"}</definedName>
    <definedName name="FAS" hidden="1">{#N/A,#N/A,FALSE,"Sheet6"}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hidden="1">{#N/A,#N/A,TRUE,"Basic";#N/A,#N/A,TRUE,"EXT-TABLE";#N/A,#N/A,TRUE,"STEEL";#N/A,#N/A,TRUE,"INT-Table";#N/A,#N/A,TRUE,"STEEL";#N/A,#N/A,TRUE,"Door"}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hidden="1">{#N/A,#N/A,FALSE,"Aging Summary";#N/A,#N/A,FALSE,"Ratio Analysis";#N/A,#N/A,FALSE,"Test 120 Day Accts";#N/A,#N/A,FALSE,"Tickmarks"}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hidden="1">{"'CEIS比 P3'!$A$1:$U$37","'底稿'!$A$1:$I$156"}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hidden="1">{"Assumptions",#N/A,TRUE,"Assumptions";"Income",#N/A,TRUE,"Income";"Balance",#N/A,TRUE,"Balance"}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f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ＦF" hidden="1">{#N/A,#N/A,TRUE,"COMPAR"}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{"'vert'!$A$1:$T$117"}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sd" hidden="1">{"BS_YEARLY",#N/A,FALSE,"BS";"BS_Y1",#N/A,FALSE,"BS";"BS_Y2",#N/A,FALSE,"BS";"BS_Y3",#N/A,FALSE,"BS";"BS_Y4",#N/A,FALSE,"BS";"BS_Y5",#N/A,FALSE,"BS";"BS_Y6",#N/A,FALSE,"BS"}</definedName>
    <definedName name="ffyuj" hidden="1">{#N/A,#N/A,FALSE,"COVER1.XLS ";#N/A,#N/A,FALSE,"RACT1.XLS";#N/A,#N/A,FALSE,"RACT2.XLS";#N/A,#N/A,FALSE,"ECCMP";#N/A,#N/A,FALSE,"WELDER.XLS"}</definedName>
    <definedName name="fg" hidden="1">{#N/A,#N/A,FALSE,"Pooling";#N/A,#N/A,FALSE,"income";#N/A,#N/A,FALSE,"valuation"}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hidden="1">{"'CEIS比 P3'!$A$1:$U$37","'底稿'!$A$1:$I$156"}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hidden="1">{"'ITOCHU8'!$E$228:$S$350"}</definedName>
    <definedName name="fghnnggtvv" hidden="1">{#N/A,#N/A,FALSE,"COVER.XLS";#N/A,#N/A,FALSE,"RACT1.XLS";#N/A,#N/A,FALSE,"RACT2.XLS";#N/A,#N/A,FALSE,"ECCMP";#N/A,#N/A,FALSE,"WELDER.XLS"}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" hidden="1">{"'VQ ENG'!$A$1:$K$50"}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hidden="1">{#N/A,#N/A,FALSE,"채권채무";#N/A,#N/A,FALSE,"control sheet"}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hidden="1">{#N/A,#N/A,FALSE,"COVER1.XLS ";#N/A,#N/A,FALSE,"RACT1.XLS";#N/A,#N/A,FALSE,"RACT2.XLS";#N/A,#N/A,FALSE,"ECCMP";#N/A,#N/A,FALSE,"WELDER.XLS"}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hidden="1">{"'Sheet1'!$A$1:$H$36"}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hidden="1">{#N/A,#N/A,FALSE,"COVER1.XLS ";#N/A,#N/A,FALSE,"RACT1.XLS";#N/A,#N/A,FALSE,"RACT2.XLS";#N/A,#N/A,FALSE,"ECCMP";#N/A,#N/A,FALSE,"WELDER.XLS"}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lsklhdjhjd" hidden="1">{"'Sheet1'!$A$1:$H$36"}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hidden="1">{#N/A,#N/A,TRUE,"Basic";#N/A,#N/A,TRUE,"EXT-TABLE";#N/A,#N/A,TRUE,"STEEL";#N/A,#N/A,TRUE,"INT-Table";#N/A,#N/A,TRUE,"STEEL";#N/A,#N/A,TRUE,"Door"}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hidden="1">{"'Sheet1'!$A$1:$H$36"}</definedName>
    <definedName name="ftjtjkty" hidden="1">{#N/A,#N/A,FALSE,"17MAY";#N/A,#N/A,FALSE,"24MAY"}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hidden="1">{#N/A,#N/A,FALSE,"Assessment";#N/A,#N/A,FALSE,"Staffing";#N/A,#N/A,FALSE,"Hires";#N/A,#N/A,FALSE,"Assumptions"}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hidden="1">{#N/A,#N/A,FALSE,"Sheet6"}</definedName>
    <definedName name="gdfs" hidden="1">{#N/A,#N/A,FALSE,"Projections";#N/A,#N/A,FALSE,"Multiples Valuation";#N/A,#N/A,FALSE,"LBO";#N/A,#N/A,FALSE,"Multiples_Sensitivity";#N/A,#N/A,FALSE,"Summary"}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{"'毛利比较'!$A$4:$P$26"}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{#N/A,#N/A,FALSE,"Projections";#N/A,#N/A,FALSE,"Multiples Valuation";#N/A,#N/A,FALSE,"LBO";#N/A,#N/A,FALSE,"Multiples_Sensitivity";#N/A,#N/A,FALSE,"Summary"}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hidden="1">{#N/A,#N/A,FALSE,"COVER.XLS";#N/A,#N/A,FALSE,"RACT1.XLS";#N/A,#N/A,FALSE,"RACT2.XLS";#N/A,#N/A,FALSE,"ECCMP";#N/A,#N/A,FALSE,"WELDER.XLS"}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" hidden="1">{"'毛利比较'!$A$4:$P$26"}</definedName>
    <definedName name="gfyg" hidden="1">{#N/A,#N/A,FALSE,"COVER1.XLS ";#N/A,#N/A,FALSE,"RACT1.XLS";#N/A,#N/A,FALSE,"RACT2.XLS";#N/A,#N/A,FALSE,"ECCMP";#N/A,#N/A,FALSE,"WELDER.XLS"}</definedName>
    <definedName name="GG" hidden="1">{#N/A,#N/A,FALSE,"Aging Summary";#N/A,#N/A,FALSE,"Ratio Analysis";#N/A,#N/A,FALSE,"Test 120 Day Accts";#N/A,#N/A,FALSE,"Tickmarks"}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h" hidden="1">{#N/A,#N/A,FALSE,"Sheet1";#N/A,#N/A,FALSE,"Summary";#N/A,#N/A,FALSE,"proj1";#N/A,#N/A,FALSE,"proj2"}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hidden="1">{"'미착금액'!$A$4:$G$14"}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il" hidden="1">{#N/A,#N/A,FALSE,"COVER1.XLS ";#N/A,#N/A,FALSE,"RACT1.XLS";#N/A,#N/A,FALSE,"RACT2.XLS";#N/A,#N/A,FALSE,"ECCMP";#N/A,#N/A,FALSE,"WELDER.XLS"}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_1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hidden="1">{#N/A,#N/A,FALSE,"COVER.XLS";#N/A,#N/A,FALSE,"RACT1.XLS";#N/A,#N/A,FALSE,"RACT2.XLS";#N/A,#N/A,FALSE,"ECCMP";#N/A,#N/A,FALSE,"WELDER.XLS"}</definedName>
    <definedName name="gjos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" hidden="1">{#N/A,#N/A,FALSE,"Sheet6"}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hidden="1">{#N/A,#N/A,FALSE,"COVER1.XLS ";#N/A,#N/A,FALSE,"RACT1.XLS";#N/A,#N/A,FALSE,"RACT2.XLS";#N/A,#N/A,FALSE,"ECCMP";#N/A,#N/A,FALSE,"WELDER.XLS"}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hidden="1">{#N/A,#N/A,TRUE,"Summary";#N/A,#N/A,TRUE,"IS";#N/A,#N/A,TRUE,"Adj";#N/A,#N/A,TRUE,"BS";#N/A,#N/A,TRUE,"CF";#N/A,#N/A,TRUE,"Debt";#N/A,#N/A,TRUE,"IRR"}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min" hidden="1">#REF!</definedName>
    <definedName name="hdfehg" hidden="1">{#N/A,#N/A,FALSE,"COVER.XLS";#N/A,#N/A,FALSE,"RACT1.XLS";#N/A,#N/A,FALSE,"RACT2.XLS";#N/A,#N/A,FALSE,"ECCMP";#N/A,#N/A,FALSE,"WELDER.XLS"}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hidden="1">{#N/A,#N/A,FALSE,"17MAY";#N/A,#N/A,FALSE,"24MAY"}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hidden="1">{#N/A,#N/A,FALSE,"17MAY";#N/A,#N/A,FALSE,"24MAY"}</definedName>
    <definedName name="hello" hidden="1">{#N/A,#N/A,FALSE,"TAXC.INDEX";#N/A,#N/A,FALSE,"Schedule I";#N/A,#N/A,FALSE,"Schedule  II";#N/A,#N/A,FALSE,"Schedule III"}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hidden="1">{#N/A,#N/A,FALSE,"Summary";#N/A,#N/A,FALSE,"proj1";#N/A,#N/A,FALSE,"proj2";#N/A,#N/A,FALSE,"DCF"}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hidden="1">{#N/A,#N/A,TRUE,"대 차 대 조 표"}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gfhgfh" hidden="1">{"summary",#N/A,FALSE,"WCTREND";"invrcvbl",#N/A,FALSE,"WCTREND"}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hidden="1">{"orixcsc",#N/A,FALSE,"ORIX CSC";"orixcsc2",#N/A,FALSE,"ORIX CSC"}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hidden="1">{#N/A,#N/A,FALSE,"COVER.XLS";#N/A,#N/A,FALSE,"RACT1.XLS";#N/A,#N/A,FALSE,"RACT2.XLS";#N/A,#N/A,FALSE,"ECCMP";#N/A,#N/A,FALSE,"WELDER.XLS"}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hidden="1">{"'Sheet1'!$L$16"}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hidden="1">{#N/A,#N/A,FALSE,"ORIX CSC"}</definedName>
    <definedName name="hjjjj" hidden="1">{#N/A,#N/A,FALSE,"COVER.XLS";#N/A,#N/A,FALSE,"RACT1.XLS";#N/A,#N/A,FALSE,"RACT2.XLS";#N/A,#N/A,FALSE,"ECCMP";#N/A,#N/A,FALSE,"WELDER.XLS"}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hidden="1">{#N/A,#N/A,FALSE,"TSUM";#N/A,#N/A,FALSE,"shares";#N/A,#N/A,FALSE,"earnout";#N/A,#N/A,FALSE,"Heaty";#N/A,#N/A,FALSE,"self-tend";#N/A,#N/A,FALSE,"self-sum"}</definedName>
    <definedName name="hjyrtu" hidden="1">{#N/A,#N/A,FALSE,"17MAY";#N/A,#N/A,FALSE,"24MAY"}</definedName>
    <definedName name="hjythtrhyrt" hidden="1">#REF!</definedName>
    <definedName name="hk" hidden="1">{"'毛利比较'!$A$4:$P$26"}</definedName>
    <definedName name="HK_PwC" hidden="1">"6YDGH5GH3LTALI4BPQ6YFPON2"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hidden="1">{"RES-2002",#N/A,FALSE,"BL2000";"A1-2002",#N/A,FALSE,"BL2000";"A2-2002",#N/A,FALSE,"BL2000"}</definedName>
    <definedName name="Hohoho" hidden="1">{#N/A,#N/A,FALSE,"CR ";#N/A,#N/A,FALSE,"GL "}</definedName>
    <definedName name="HOJA" hidden="1">{"RES-2002",#N/A,FALSE,"BL2000";"A1-2002",#N/A,FALSE,"BL2000";"A2-2002",#N/A,FALSE,"BL2000"}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s" hidden="1">{"CF_YEARLY",#N/A,FALSE,"CF";"CF_Y1",#N/A,FALSE,"CF";"CF_Y2",#N/A,FALSE,"CF";"CF_Y3",#N/A,FALSE,"CF";"CF_Y4",#N/A,FALSE,"CF";"CF_Y5",#N/A,FALSE,"CF";"CF_Y6",#N/A,FALSE,"CF"}</definedName>
    <definedName name="ht" hidden="1">{"'毛利比较'!$A$4:$P$26"}</definedName>
    <definedName name="HTH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" hidden="1">{"'vert'!$A$1:$T$117"}</definedName>
    <definedName name="HTML_Control" hidden="1">{"'SUMMATION'!$B$2:$I$2"}</definedName>
    <definedName name="HTML_Control_1" hidden="1">{"'Sheet1'!$A$1:$AA$147"}</definedName>
    <definedName name="HTML_Control1" hidden="1">{"'部署一覧'!$A$1384:$G$1490"}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hidden="1">{#N/A,#N/A,FALSE,"Aging Summary";#N/A,#N/A,FALSE,"Ratio Analysis";#N/A,#N/A,FALSE,"Test 120 Day Accts";#N/A,#N/A,FALSE,"Tickmarks"}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hidden="1">{#N/A,#N/A,FALSE,"AD_Purchase";#N/A,#N/A,FALSE,"Credit";#N/A,#N/A,FALSE,"PF Acquisition";#N/A,#N/A,FALSE,"PF Offering"}</definedName>
    <definedName name="ijo" hidden="1">{"'Page 2-4'!$A$1:$O$47","'Page 2-2'!$A$1:$P$58"}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hidden="1">{#N/A,#N/A,FALSE,"Projections";#N/A,#N/A,FALSE,"Multiples Valuation";#N/A,#N/A,FALSE,"LBO";#N/A,#N/A,FALSE,"Multiples_Sensitivity";#N/A,#N/A,FALSE,"Summary"}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hidden="1">{"'毛利比较'!$A$4:$P$26"}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sue" hidden="1">{#N/A,#N/A,FALSE,"Sheet6"}</definedName>
    <definedName name="IT" hidden="1">{"'Sheet1'!$A$1:$H$36"}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hidden="1">{"'Sheet1'!$A$1:$H$36"}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hidden="1">{#N/A,#N/A,FALSE,"COVER1.XLS ";#N/A,#N/A,FALSE,"RACT1.XLS";#N/A,#N/A,FALSE,"RACT2.XLS";#N/A,#N/A,FALSE,"ECCMP";#N/A,#N/A,FALSE,"WELDER.XLS"}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hidden="1">{#N/A,"VB",FALSE,"output";#N/A,"VS",FALSE,"output";#N/A,"VC",FALSE,"output";#N/A,"VG",FALSE,"output";#N/A,"J1",FALSE,"output";#N/A,"PT",FALSE,"output"}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hidden="1">{"'VQ ENG'!$A$1:$K$50"}</definedName>
    <definedName name="jack" hidden="1">{#N/A,#N/A,FALSE,"COVER.XLS";#N/A,#N/A,FALSE,"RACT1.XLS";#N/A,#N/A,FALSE,"RACT2.XLS";#N/A,#N/A,FALSE,"ECCMP";#N/A,#N/A,FALSE,"WELDER.XLS"}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hidden="1">{#N/A,#N/A,FALSE,"FAB VENDORS";"BUD SUM",#N/A,FALSE,"BUD SUM WO TEX"}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hidden="1">{"'Sheet1'!$A$1:$H$36"}</definedName>
    <definedName name="jeld" hidden="1">{#N/A,#N/A,FALSE,"Sheet5"}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aoejf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hidden="1">{#N/A,#N/A,FALSE,"COVER1.XLS ";#N/A,#N/A,FALSE,"RACT1.XLS";#N/A,#N/A,FALSE,"RACT2.XLS";#N/A,#N/A,FALSE,"ECCMP";#N/A,#N/A,FALSE,"WELDER.XLS"}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{#N/A,#N/A,FALSE,"Sheet1";#N/A,#N/A,FALSE,"Sheet2";#N/A,#N/A,FALSE,"Sheet3";#N/A,#N/A,FALSE,"Sheet4";#N/A,#N/A,FALSE,"Sheet5";#N/A,#N/A,FALSE,"Sheet6"}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hidden="1">{"'毛利比较'!$A$4:$P$26"}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hidden="1">{#N/A,#N/A,FALSE,"COVER.XLS";#N/A,#N/A,FALSE,"RACT1.XLS";#N/A,#N/A,FALSE,"RACT2.XLS";#N/A,#N/A,FALSE,"ECCMP";#N/A,#N/A,FALSE,"WELDER.XLS"}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hidden="1">{"'ITOCHU8'!$E$228:$S$350"}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hidden="1">{#N/A,#N/A,FALSE,"COVER.XLS";#N/A,#N/A,FALSE,"RACT1.XLS";#N/A,#N/A,FALSE,"RACT2.XLS";#N/A,#N/A,FALSE,"ECCMP";#N/A,#N/A,FALSE,"WELDER.XLS"}</definedName>
    <definedName name="jjjjjjjjjjjjjj" hidden="1">{#N/A,#N/A,FALSE,"17MAY";#N/A,#N/A,FALSE,"24MAY"}</definedName>
    <definedName name="jjjjjjjjjjjjjjjjjjjjj" hidden="1">{#N/A,#N/A,FALSE,"COVER.XLS";#N/A,#N/A,FALSE,"RACT1.XLS";#N/A,#N/A,FALSE,"RACT2.XLS";#N/A,#N/A,FALSE,"ECCMP";#N/A,#N/A,FALSE,"WELDER.XLS"}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hidden="1">{"'Sheet1'!$A$1:$H$36"}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hidden="1">{"'Page 2-4'!$A$1:$O$47","'Page 2-2'!$A$1:$P$58"}</definedName>
    <definedName name="jkpj1" hidden="1">{"'Page 2-4'!$A$1:$O$47","'Page 2-2'!$A$1:$P$58"}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hidden="1">{#N/A,#N/A,FALSE,"17MAY";#N/A,#N/A,FALSE,"24MAY"}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hidden="1">{"'Page 2-4'!$A$1:$O$47","'Page 2-2'!$A$1:$P$58"}</definedName>
    <definedName name="jr8leo" hidden="1">{#N/A,#N/A,FALSE,"COVER.XLS";#N/A,#N/A,FALSE,"RACT1.XLS";#N/A,#N/A,FALSE,"RACT2.XLS";#N/A,#N/A,FALSE,"ECCMP";#N/A,#N/A,FALSE,"WELDER.XLS"}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hidden="1">{#N/A,#N/A,FALSE,"COVER1.XLS ";#N/A,#N/A,FALSE,"RACT1.XLS";#N/A,#N/A,FALSE,"RACT2.XLS";#N/A,#N/A,FALSE,"ECCMP";#N/A,#N/A,FALSE,"WELDER.XLS"}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ｋ" hidden="1">#REF!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hidden="1">{"'VQ ENG'!$A$1:$K$50"}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hidden="1">{#N/A,#N/A,FALSE,"UK Healthcare"}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hidden="1">{"'Model'!$A$1:$N$53"}</definedName>
    <definedName name="Keey1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hidden="1">{"'Page 2-4'!$A$1:$O$47","'Page 2-2'!$A$1:$P$58"}</definedName>
    <definedName name="khak" hidden="1">{#N/A,#N/A,FALSE,"COVER1.XLS ";#N/A,#N/A,FALSE,"RACT1.XLS";#N/A,#N/A,FALSE,"RACT2.XLS";#N/A,#N/A,FALSE,"ECCMP";#N/A,#N/A,FALSE,"WELDER.XLS"}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{"'毛利比较'!$A$4:$P$26"}</definedName>
    <definedName name="kidji" hidden="1">{#N/A,#N/A,FALSE,"COVER.XLS";#N/A,#N/A,FALSE,"RACT1.XLS";#N/A,#N/A,FALSE,"RACT2.XLS";#N/A,#N/A,FALSE,"ECCMP";#N/A,#N/A,FALSE,"WELDER.XLS"}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hidden="1">{"'毛利比较'!$A$4:$P$26"}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K" hidden="1">{#N/A,#N/A,FALSE,"Aging Summary";#N/A,#N/A,FALSE,"Ratio Analysis";#N/A,#N/A,FALSE,"Test 120 Day Accts";#N/A,#N/A,FALSE,"Tickmarks"}</definedName>
    <definedName name="ｋｋ" hidden="1">{"'VQ ENG'!$A$1:$K$50"}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 hidden="1">{#N/A,#N/A,FALSE,"PART-1234-8-12-9(41)";#N/A,#N/A,FALSE,"PARTS-2(3)";#N/A,#N/A,FALSE,"VAN SYSTEM";#N/A,#N/A,FALSE,"PARTS-10(26)";#N/A,#N/A,FALSE,"PART-5-6-7-11(14)";#N/A,#N/A,FALSE,"PARTS-4(3)";#N/A,#N/A,FALSE,"PCLASS"}</definedName>
    <definedName name="ｋｋｋ" hidden="1">{"'VQ ENG'!$A$1:$K$50"}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[6]Accrue!#REF!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M" hidden="1">{#N/A,#N/A,TRUE,"Y생산";#N/A,#N/A,TRUE,"Y판매";#N/A,#N/A,TRUE,"Y총물량";#N/A,#N/A,TRUE,"Y능력";#N/A,#N/A,TRUE,"YKD"}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hidden="1">{#N/A,#N/A,TRUE,"COVER";#N/A,#N/A,TRUE,"DIR";#N/A,#N/A,TRUE,"AUDIT"}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hidden="1">{#N/A,#N/A,FALSE,"COVER1.XLS ";#N/A,#N/A,FALSE,"RACT1.XLS";#N/A,#N/A,FALSE,"RACT2.XLS";#N/A,#N/A,FALSE,"ECCMP";#N/A,#N/A,FALSE,"WELDER.XLS"}</definedName>
    <definedName name="l_1" hidden="1">{"'Model'!$A$1:$N$53"}</definedName>
    <definedName name="lan" hidden="1">{#N/A,#N/A,TRUE,"BT M200 da 10x20"}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hidden="1">{#N/A,#N/A,FALSE,"Japan 2003";#N/A,#N/A,FALSE,"Sheet2"}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hidden="1">{#N/A,#N/A,FALSE,"COVER1.XLS ";#N/A,#N/A,FALSE,"RACT1.XLS";#N/A,#N/A,FALSE,"RACT2.XLS";#N/A,#N/A,FALSE,"ECCMP";#N/A,#N/A,FALSE,"WELDER.XLS"}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hidden="1">{#N/A,#N/A,FALSE,"17MAY";#N/A,#N/A,FALSE,"24MAY"}</definedName>
    <definedName name="li" hidden="1">#REF!</definedName>
    <definedName name="life" hidden="1">#N/A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hidden="1">{#N/A,#N/A,FALSE,"首頁";#N/A,#N/A,FALSE,"美國格式 ";#N/A,#N/A,FALSE,"市  調  案  例";#N/A,#N/A,FALSE,"鑑定表";#N/A,#N/A,FALSE,"建物鑑定表"}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hidden="1">{"'VQ ENG'!$A$1:$K$50"}</definedName>
    <definedName name="list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h" hidden="1">{#N/A,#N/A,FALSE,"Sheet5"}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hidden="1">{#N/A,#N/A,FALSE,"L&amp;M Performance";#N/A,#N/A,FALSE,"Brand Performance";#N/A,#N/A,FALSE,"Marlboro Performance"}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{#N/A,#N/A,TRUE,"COVER";#N/A,#N/A,TRUE,"DIR";#N/A,#N/A,TRUE,"AUDIT"}</definedName>
    <definedName name="ll_1" hidden="1">{#N/A,#N/A,TRUE,"COVER";#N/A,#N/A,TRUE,"DIR";#N/A,#N/A,TRUE,"AUDIT"}</definedName>
    <definedName name="llk" hidden="1">{#N/A,#N/A,FALSE,"COVER1.XLS 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hidden="1">{#N/A,#N/A,FALSE,"Chi tiÆt"}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hidden="1">{"'毛利比较'!$A$4:$P$26"}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hidden="1">{#N/A,#N/A,FALSE,"UK Healthcare"}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hidden="1">{#N/A,#N/A,FALSE,"COVER1.XLS ";#N/A,#N/A,FALSE,"RACT1.XLS";#N/A,#N/A,FALSE,"RACT2.XLS";#N/A,#N/A,FALSE,"ECCMP";#N/A,#N/A,FALSE,"WELDER.XLS"}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hidden="1">{"'VQ ENG'!$A$1:$K$50"}</definedName>
    <definedName name="LY" hidden="1">#REF!</definedName>
    <definedName name="lykukl" hidden="1">{#N/A,#N/A,FALSE,"COVER1.XLS 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hidden="1">{#N/A,#N/A,FALSE,"지침";#N/A,#N/A,FALSE,"환경분석";#N/A,#N/A,FALSE,"Sheet16"}</definedName>
    <definedName name="may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hidden="1">{#N/A,#N/A,FALSE,"COVER1.XLS ";#N/A,#N/A,FALSE,"RACT1.XLS";#N/A,#N/A,FALSE,"RACT2.XLS";#N/A,#N/A,FALSE,"ECCMP";#N/A,#N/A,FALSE,"WELDER.XLS"}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hidden="1">{"'Sheet1'!$A$1:$H$36"}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hidden="1">{#N/A,#N/A,FALSE,"Prem_Sum";#N/A,#N/A,FALSE,"Prem"}</definedName>
    <definedName name="Med_prod.xls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hidden="1">{#N/A,#N/A,FALSE,"COVER1.XLS ";#N/A,#N/A,FALSE,"RACT1.XLS";#N/A,#N/A,FALSE,"RACT2.XLS";#N/A,#N/A,FALSE,"ECCMP";#N/A,#N/A,FALSE,"WELDER.XLS"}</definedName>
    <definedName name="mj" hidden="1">{"'毛利比较'!$A$4:$P$26"}</definedName>
    <definedName name="mkkl" hidden="1">{"'Sheet1'!$A$1:$H$36"}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hidden="1">{#N/A,#N/A,FALSE,"COVER.XLS";#N/A,#N/A,FALSE,"RACT1.XLS";#N/A,#N/A,FALSE,"RACT2.XLS";#N/A,#N/A,FALSE,"ECCMP";#N/A,#N/A,FALSE,"WELDER.XLS"}</definedName>
    <definedName name="mlkcoe" hidden="1">{"'Sheet1'!$A$1:$H$36"}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{"orixcsc",#N/A,FALSE,"ORIX CSC";"orixcsc2",#N/A,FALSE,"ORIX CSC"}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hidden="1">{"orixcsc",#N/A,FALSE,"ORIX CSC";"orixcsc2",#N/A,FALSE,"ORIX CSC"}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{#N/A,#N/A,FALSE,"UNIT";#N/A,#N/A,FALSE,"UNIT";#N/A,#N/A,FALSE,"계정"}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hidden="1">{"'毛利比较'!$A$4:$P$26"}</definedName>
    <definedName name="mnj" hidden="1">{"'毛利比较'!$A$4:$P$26"}</definedName>
    <definedName name="mou" hidden="1">{"'毛利比较'!$A$4:$P$26"}</definedName>
    <definedName name="mov.good" hidden="1">{#N/A,#N/A,FALSE,"TAXC.INDEX";#N/A,#N/A,FALSE,"Schedule I";#N/A,#N/A,FALSE,"Schedule  II";#N/A,#N/A,FALSE,"Schedule III"}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hidden="1">{#N/A,#N/A,FALSE,"COVER1.XLS ";#N/A,#N/A,FALSE,"RACT1.XLS";#N/A,#N/A,FALSE,"RACT2.XLS";#N/A,#N/A,FALSE,"ECCMP";#N/A,#N/A,FALSE,"WELDER.XLS"}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hidden="1">{"'Model'!$A$1:$N$53"}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hidden="1">{#N/A,#N/A,FALSE,"COVER.XLS";#N/A,#N/A,FALSE,"RACT1.XLS";#N/A,#N/A,FALSE,"RACT2.XLS";#N/A,#N/A,FALSE,"ECCMP";#N/A,#N/A,FALSE,"WELDER.XLS"}</definedName>
    <definedName name="nat" hidden="1">{#N/A,#N/A,FALSE,"Assessment";#N/A,#N/A,FALSE,"Staffing";#N/A,#N/A,FALSE,"Hires";#N/A,#N/A,FALSE,"Assumptions"}</definedName>
    <definedName name="nb" hidden="1">{"'毛利比较'!$A$4:$P$26"}</definedName>
    <definedName name="new" hidden="1">{#N/A,#N/A,FALSE,"Projections";#N/A,#N/A,FALSE,"Multiples Valuation";#N/A,#N/A,FALSE,"LBO";#N/A,#N/A,FALSE,"Multiples_Sensitivity";#N/A,#N/A,FALSE,"Summary"}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hidden="1">{"'毛利比较'!$A$4:$P$26"}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i" hidden="1">{"'毛利比较'!$A$4:$P$26"}</definedName>
    <definedName name="njk" hidden="1">{"'毛利比较'!$A$4:$P$26"}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{"'毛利比较'!$A$4:$P$26"}</definedName>
    <definedName name="nn_1" hidden="1">{"'Model'!$A$1:$N$53"}</definedName>
    <definedName name="nnmmkloiol" hidden="1">{#N/A,#N/A,FALSE,"COVER.XLS";#N/A,#N/A,FALSE,"RACT1.XLS";#N/A,#N/A,FALSE,"RACT2.XLS";#N/A,#N/A,FALSE,"ECCMP";#N/A,#N/A,FALSE,"WELDER.XLS"}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hidden="1">{#N/A,#N/A,TRUE,"TS";#N/A,#N/A,TRUE,"Combo";#N/A,#N/A,TRUE,"FAIR";#N/A,#N/A,TRUE,"RBC";#N/A,#N/A,TRUE,"xxxx"}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hidden="1">{#N/A,#N/A,FALSE,"L&amp;M Performance";#N/A,#N/A,FALSE,"Brand Performance";#N/A,#N/A,FALSE,"Marlboro Performance"}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hidden="1">{"summary",#N/A,FALSE,"WCTREND";"invrcvbl",#N/A,FALSE,"WCTREND"}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hidden="1">{"'毛利比较'!$A$4:$P$26"}</definedName>
    <definedName name="nu\" hidden="1">{"'毛利比较'!$A$4:$P$26"}</definedName>
    <definedName name="nuanpong" hidden="1">{"Costo1",#N/A,FALSE,"Costo Estimado";"Costo2",#N/A,FALSE,"Costo Estimado";"Costos3",#N/A,FALSE,"Costo Estimado";"Costo4",#N/A,FALSE,"Costo Estimado"}</definedName>
    <definedName name="nung" hidden="1">{#N/A,#N/A,FALSE,"COVER.XLS";#N/A,#N/A,FALSE,"RACT1.XLS";#N/A,#N/A,FALSE,"RACT2.XLS";#N/A,#N/A,FALSE,"ECCMP";#N/A,#N/A,FALSE,"WELDER.XLS"}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hidden="1">{"'毛利比较'!$A$4:$P$26"}</definedName>
    <definedName name="o" hidden="1">{#N/A,#N/A,FALSE,"New Depr Sch-150% DB";#N/A,#N/A,FALSE,"Cash Flows RLP";#N/A,#N/A,FALSE,"IRR";#N/A,#N/A,FALSE,"Proforma IS";#N/A,#N/A,FALSE,"Assumptions"}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hidden="1">{#N/A,#N/A,FALSE,"COVER1.XLS ";#N/A,#N/A,FALSE,"RACT1.XLS";#N/A,#N/A,FALSE,"RACT2.XLS";#N/A,#N/A,FALSE,"ECCMP";#N/A,#N/A,FALSE,"WELDER.XLS"}</definedName>
    <definedName name="oclt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hidden="1">{"'毛利比较'!$A$4:$P$26"}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hidden="1">{#N/A,#N/A,FALSE,"COVER1.XLS ";#N/A,#N/A,FALSE,"RACT1.XLS";#N/A,#N/A,FALSE,"RACT2.XLS";#N/A,#N/A,FALSE,"ECCMP";#N/A,#N/A,FALSE,"WELDER.XLS"}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hidden="1">{"'毛利比较'!$A$4:$P$26"}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j" hidden="1">{"'Page 2-4'!$A$1:$O$47","'Page 2-2'!$A$1:$P$58"}</definedName>
    <definedName name="OJKJ" hidden="1">#REF!</definedName>
    <definedName name="ojo" hidden="1">{#N/A,#N/A,TRUE,"營業收入及成本類";#N/A,#N/A,TRUE,"營業費用";#N/A,#N/A,TRUE,"營業外收支";#N/A,#N/A,TRUE,"資產類";#N/A,#N/A,TRUE,"負債及淨值類"}</definedName>
    <definedName name="ok" hidden="1">{#N/A,#N/A,FALSE,"AD_Purch";#N/A,#N/A,FALSE,"Projections";#N/A,#N/A,FALSE,"DCF";#N/A,#N/A,FALSE,"Mkt Val"}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hidden="1">{#N/A,#N/A,FALSE,"L&amp;M Performance";#N/A,#N/A,FALSE,"Brand Performance";#N/A,#N/A,FALSE,"Marlboro Performance"}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hidden="1">{#N/A,#N/A,FALSE,"COVER1.XLS ";#N/A,#N/A,FALSE,"RACT1.XLS";#N/A,#N/A,FALSE,"RACT2.XLS";#N/A,#N/A,FALSE,"ECCMP";#N/A,#N/A,FALSE,"WELDER.XLS"}</definedName>
    <definedName name="oOo" hidden="1">{"Sensitivity1",#N/A,FALSE,"Sensitivity";"Sensitivity2",#N/A,FALSE,"Sensitivity"}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hidden="1">{#N/A,#N/A,FALSE,"지침";#N/A,#N/A,FALSE,"환경분석";#N/A,#N/A,FALSE,"Sheet16"}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der" hidden="1">{#N/A,#N/A,FALSE,"Sheet6"}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hidden="1">{#N/A,#N/A,TRUE,"COVER";#N/A,#N/A,TRUE,"DIR";#N/A,#N/A,TRUE,"AUDIT"}</definedName>
    <definedName name="ose_1" hidden="1">{#N/A,#N/A,TRUE,"COVER";#N/A,#N/A,TRUE,"DIR";#N/A,#N/A,TRUE,"AUDIT"}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hidden="1">{#N/A,#N/A,FALSE,"Heat";#N/A,#N/A,FALSE,"DCF";#N/A,#N/A,FALSE,"LBO";#N/A,#N/A,FALSE,"A";#N/A,#N/A,FALSE,"C";#N/A,#N/A,FALSE,"impd";#N/A,#N/A,FALSE,"Accr-Dilu"}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hidden="1">{#N/A,#N/A,FALSE,"COVER1.XLS ";#N/A,#N/A,FALSE,"RACT1.XLS";#N/A,#N/A,FALSE,"RACT2.XLS";#N/A,#N/A,FALSE,"ECCMP";#N/A,#N/A,FALSE,"WELDER.XLS"}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hidden="1">{"'Page 2-4'!$A$1:$O$47","'Page 2-2'!$A$1:$P$58"}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hidden="1">{#N/A,#N/A,TRUE,"Str.";#N/A,#N/A,TRUE,"Steel &amp; Roof";#N/A,#N/A,TRUE,"Arc.";#N/A,#N/A,TRUE,"Preliminary";#N/A,#N/A,TRUE,"Sum_Prelim"}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hidden="1">{#N/A,#N/A,FALSE,"TAXC.INDEX";#N/A,#N/A,FALSE,"Schedule I";#N/A,#N/A,FALSE,"Schedule  II";#N/A,#N/A,FALSE,"Schedule III"}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hidden="1">{#N/A,#N/A,FALSE,"COVER1.XLS ";#N/A,#N/A,FALSE,"RACT1.XLS";#N/A,#N/A,FALSE,"RACT2.XLS";#N/A,#N/A,FALSE,"ECCMP";#N/A,#N/A,FALSE,"WELDER.XLS"}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hidden="1">{#N/A,"Base Case",FALSE,"Revenue";#N/A,"£6.25 Fee",FALSE,"Revenue"}</definedName>
    <definedName name="pm" hidden="1">{#N/A,#N/A,FALSE,"Sheet1";#N/A,#N/A,FALSE,"Sheet1";#N/A,#N/A,FALSE,"Sheet1"}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hidden="1">{#N/A,#N/A,FALSE,"TAXC.INDEX";#N/A,#N/A,FALSE,"Schedule I";#N/A,#N/A,FALSE,"Schedule  II";#N/A,#N/A,FALSE,"Schedule III"}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hidden="1">{#N/A,#N/A,TRUE,"Str.";#N/A,#N/A,TRUE,"Steel &amp; Roof";#N/A,#N/A,TRUE,"Arc.";#N/A,#N/A,TRUE,"Preliminary";#N/A,#N/A,TRUE,"Sum_Prelim"}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p" hidden="1">{"Book Income",#N/A,FALSE,"B&amp;T";"Taxable Income",#N/A,FALSE,"B&amp;T"}</definedName>
    <definedName name="ｐｐ" hidden="1">{"'VQ ENG'!$A$1:$K$50"}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hidden="1">{"'Sheet1'!$A$1:$H$36"}</definedName>
    <definedName name="PPK" hidden="1">{#N/A,#N/A,FALSE,"96 3월물량표";#N/A,#N/A,FALSE,"96 4월물량표";#N/A,#N/A,FALSE,"96 5월물량표"}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hidden="1">{"'Sheet1'!$A$1:$H$36"}</definedName>
    <definedName name="pppp" hidden="1">{#N/A,#N/A,FALSE,"UNIT";#N/A,#N/A,FALSE,"UNIT";#N/A,#N/A,FALSE,"계정"}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LIM_TM" hidden="1">#REF!</definedName>
    <definedName name="PremiumPaidSUmmary" hidden="1">{#N/A,#N/A,FALSE,"Projections";#N/A,#N/A,FALSE,"Multiples Valuation";#N/A,#N/A,FALSE,"LBO";#N/A,#N/A,FALSE,"Multiples_Sensitivity";#N/A,#N/A,FALSE,"Summary"}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Titles" hidden="1">#REF!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{"'毛利比较'!$A$4:$P$26"}</definedName>
    <definedName name="PUB_FileID" hidden="1">"L10003649.xls"</definedName>
    <definedName name="PUB_UserID" hidden="1">"MAYERX"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hidden="1">{"'毛利比较'!$A$4:$P$26"}</definedName>
    <definedName name="q" hidden="1">#REF!</definedName>
    <definedName name="ｑ." hidden="1">#REF!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hidden="1">{#N/A,#N/A,FALSE,"Aging Summary";#N/A,#N/A,FALSE,"Ratio Analysis";#N/A,#N/A,FALSE,"Test 120 Day Accts";#N/A,#N/A,FALSE,"Tickmarks"}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hidden="1">{#N/A,#N/A,FALSE,"COVER1.XLS ";#N/A,#N/A,FALSE,"RACT1.XLS";#N/A,#N/A,FALSE,"RACT2.XLS";#N/A,#N/A,FALSE,"ECCMP";#N/A,#N/A,FALSE,"WELDER.XLS"}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{"'SUMMATION'!$B$2:$I$2"}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hidden="1">{#N/A,#N/A,TRUE,"營業收入及成本類";#N/A,#N/A,TRUE,"資產類"}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hidden="1">{#N/A,#N/A,TRUE,"營業收入及成本類";#N/A,#N/A,TRUE,"營業費用";#N/A,#N/A,TRUE,"營業外收支";#N/A,#N/A,TRUE,"資產類";#N/A,#N/A,TRUE,"負債及淨值類"}</definedName>
    <definedName name="qqqqqqqqqqqq" hidden="1">{#N/A,#N/A,FALSE,"17MAY";#N/A,#N/A,FALSE,"24MAY"}</definedName>
    <definedName name="qqqqqqqqqqqqq" hidden="1">#REF!</definedName>
    <definedName name="qqqqqqqqqqqqqq" hidden="1">{#N/A,#N/A,FALSE,"COVER.XLS";#N/A,#N/A,FALSE,"RACT1.XLS";#N/A,#N/A,FALSE,"RACT2.XLS";#N/A,#N/A,FALSE,"ECCMP";#N/A,#N/A,FALSE,"WELDER.XLS"}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hidden="1">{#N/A,#N/A,TRUE,"COVER";#N/A,#N/A,TRUE,"DIR";#N/A,#N/A,TRUE,"AUDIT"}</definedName>
    <definedName name="qty_1" hidden="1">{#N/A,#N/A,TRUE,"COVER";#N/A,#N/A,TRUE,"DIR";#N/A,#N/A,TRUE,"AUDIT"}</definedName>
    <definedName name="quant" hidden="1">{#N/A,#N/A,TRUE,"Str.";#N/A,#N/A,TRUE,"Steel &amp; Roof";#N/A,#N/A,TRUE,"Arc.";#N/A,#N/A,TRUE,"Preliminary";#N/A,#N/A,TRUE,"Sum_Prelim"}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hidden="1">{#N/A,#N/A,FALSE,"TAXC.INDEX";#N/A,#N/A,FALSE,"Schedule I";#N/A,#N/A,FALSE,"Schedule  II";#N/A,#N/A,FALSE,"Schedule III"}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hidden="1">{#N/A,#N/A,FALSE,"Aging Summary";#N/A,#N/A,FALSE,"Ratio Analysis";#N/A,#N/A,FALSE,"Test 120 Day Accts";#N/A,#N/A,FALSE,"Tickmarks"}</definedName>
    <definedName name="qwqwqwww" hidden="1">{#N/A,#N/A,FALSE,"UNIT";#N/A,#N/A,FALSE,"UNIT";#N/A,#N/A,FALSE,"계정"}</definedName>
    <definedName name="qwqwwww" hidden="1">{#N/A,#N/A,FALSE,"UNIT";#N/A,#N/A,FALSE,"UNIT";#N/A,#N/A,FALSE,"계정"}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hidden="1">{#N/A,#N/A,FALSE,"UNIT";#N/A,#N/A,FALSE,"UNIT";#N/A,#N/A,FALSE,"계정"}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{"FB Assumptions",#N/A,FALSE,"Asu";"FB Cashflow 1",#N/A,FALSE,"F&amp;B";"FB Cashflow 2",#N/A,FALSE,"F&amp;B"}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hidden="1">{#N/A,#N/A,FALSE,"UK Healthcare"}</definedName>
    <definedName name="rename.2nd" hidden="1">{#N/A,#N/A,FALSE,"UK Healthcare"}</definedName>
    <definedName name="rename.3rd" hidden="1">{#N/A,#N/A,FALSE,"UK Healthcare"}</definedName>
    <definedName name="reo" hidden="1">{#N/A,#N/A,FALSE,"COVER.XLS";#N/A,#N/A,FALSE,"RACT1.XLS";#N/A,#N/A,FALSE,"RACT2.XLS";#N/A,#N/A,FALSE,"ECCMP";#N/A,#N/A,FALSE,"WELDER.XLS"}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hidden="1">{"'毛利比较'!$A$4:$P$26"}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hidden="1">{"'毛利比较'!$A$4:$P$26"}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hidden="1">{"'毛利比较'!$A$4:$P$26"}</definedName>
    <definedName name="rew" hidden="1">{"'毛利比较'!$A$4:$P$26"}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hidden="1">{#N/A,#N/A,FALSE,"이력서&amp;자기소개서"}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dkd" hidden="1">{#N/A,#N/A,FALSE,"2~8번"}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hidden="1">{#N/A,#N/A,FALSE,"Aging Summary";#N/A,#N/A,FALSE,"Ratio Analysis";#N/A,#N/A,FALSE,"Test 120 Day Accts";#N/A,#N/A,FALSE,"Tickmarks"}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hidden="1">{#N/A,#N/A,FALSE,"COVER1.XLS ";#N/A,#N/A,FALSE,"RACT1.XLS";#N/A,#N/A,FALSE,"RACT2.XLS";#N/A,#N/A,FALSE,"ECCMP";#N/A,#N/A,FALSE,"WELDER.XLS"}</definedName>
    <definedName name="rory" hidden="1">{#N/A,"Base Case",FALSE,"Revenue";#N/A,"£6.25 Fee",FALSE,"Revenue"}</definedName>
    <definedName name="rory2" hidden="1">{#N/A,"Base Case",FALSE,"Revenue";#N/A,"£6.25 Fee",FALSE,"Revenue"}</definedName>
    <definedName name="Rose" hidden="1">{#N/A,#N/A,FALSE,"L&amp;M Performance";#N/A,#N/A,FALSE,"Brand Performance";#N/A,#N/A,FALSE,"Marlboro Performance"}</definedName>
    <definedName name="RPB" hidden="1">#REF!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{#N/A,#N/A,FALSE,"Aging Summary";#N/A,#N/A,FALSE,"Ratio Analysis";#N/A,#N/A,FALSE,"Test 120 Day Accts";#N/A,#N/A,FALSE,"Tickmarks"}</definedName>
    <definedName name="ｒｒ" hidden="1">{"'VQ ENG'!$A$1:$K$50"}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hidden="1">{"'VQ ENG'!$A$1:$K$50"}</definedName>
    <definedName name="rrr" hidden="1">{#N/A,#N/A,FALSE,"UNIT";#N/A,#N/A,FALSE,"UNIT";#N/A,#N/A,FALSE,"계정"}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tt" hidden="1">{#N/A,#N/A,FALSE,"COVER1.XLS ";#N/A,#N/A,FALSE,"RACT1.XLS";#N/A,#N/A,FALSE,"RACT2.XLS";#N/A,#N/A,FALSE,"ECCMP";#N/A,#N/A,FALSE,"WELDER.XLS"}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y" hidden="1">{#N/A,#N/A,FALSE,"UNIT";#N/A,#N/A,FALSE,"UNIT";#N/A,#N/A,FALSE,"계정"}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hidden="1">{"'Page 2-4'!$A$1:$O$47","'Page 2-2'!$A$1:$P$58"}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hidden="1">{"hilight1",#N/A,FALSE,"HILIGHT1"}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hidden="1">{#N/A,#N/A,FALSE,"Aging Summary";#N/A,#N/A,FALSE,"Ratio Analysis";#N/A,#N/A,FALSE,"Test 120 Day Accts";#N/A,#N/A,FALSE,"Tickmarks"}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hidden="1">{#N/A,#N/A,FALSE,"COVER.XLS";#N/A,#N/A,FALSE,"RACT1.XLS";#N/A,#N/A,FALSE,"RACT2.XLS";#N/A,#N/A,FALSE,"ECCMP";#N/A,#N/A,FALSE,"WELDER.XLS"}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hidden="1">{"MonthlyRentRoll",#N/A,FALSE,"RentRoll"}</definedName>
    <definedName name="saddd" hidden="1">{"AnnualRentRoll",#N/A,FALSE,"RentRoll"}</definedName>
    <definedName name="saddddd" hidden="1">{"AnnualRentRoll",#N/A,FALSE,"RentRoll"}</definedName>
    <definedName name="sadddddddd" hidden="1">{#N/A,#N/A,FALSE,"ExitStratigy"}</definedName>
    <definedName name="sadddddddddd" hidden="1">{#N/A,#N/A,FALSE,"LoanAssumptions"}</definedName>
    <definedName name="saddddddddddddd" hidden="1">{#N/A,#N/A,FALSE,"OperatingAssumptions"}</definedName>
    <definedName name="SADFEAFRERR" hidden="1">#REF!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hidden="1">{#N/A,#N/A,FALSE,"COVER1.XLS ";#N/A,#N/A,FALSE,"RACT1.XLS";#N/A,#N/A,FALSE,"RACT2.XLS";#N/A,#N/A,FALSE,"ECCMP";#N/A,#N/A,FALSE,"WELDER.XLS"}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hidden="1">Main.SAPF4Help()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hidden="1">{#N/A,#N/A,FALSE,"COVER.XLS";#N/A,#N/A,FALSE,"RACT1.XLS";#N/A,#N/A,FALSE,"RACT2.XLS";#N/A,#N/A,FALSE,"ECCMP";#N/A,#N/A,FALSE,"WELDER.XLS"}</definedName>
    <definedName name="scsacas" hidden="1">{#N/A,#N/A,FALSE,"Sheet1";#N/A,#N/A,FALSE,"Sheet1";#N/A,#N/A,FALSE,"Sheet1"}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hidden="1">{#N/A,#N/A,FALSE,"IPO";#N/A,#N/A,FALSE,"DCF";#N/A,#N/A,FALSE,"LBO";#N/A,#N/A,FALSE,"MULT_VAL";#N/A,#N/A,FALSE,"Status Quo";#N/A,#N/A,FALSE,"Recap"}</definedName>
    <definedName name="sdaA" hidden="1">{#N/A,#N/A,FALSE,"TAXC.INDEX";#N/A,#N/A,FALSE,"Schedule I";#N/A,#N/A,FALSE,"Schedule  II";#N/A,#N/A,FALSE,"Schedule III"}</definedName>
    <definedName name="sdad" hidden="1">{#N/A,#N/A,FALSE,"COVER.XLS";#N/A,#N/A,FALSE,"RACT1.XLS";#N/A,#N/A,FALSE,"RACT2.XLS";#N/A,#N/A,FALSE,"ECCMP";#N/A,#N/A,FALSE,"WELDER.XLS"}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hidden="1">{"'SUMMATION'!$B$2:$I$2"}</definedName>
    <definedName name="sddffffffffff" hidden="1">{"'Sheet1'!$A$1:$H$36"}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hidden="1">{"'Sheet1'!$A$1:$H$36"}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hidden="1">{"Book Income",#N/A,FALSE,"B&amp;T";"Taxable Income",#N/A,FALSE,"B&amp;T"}</definedName>
    <definedName name="sdfdsfdsf" hidden="1">#REF!</definedName>
    <definedName name="sdfg" hidden="1">{#N/A,#N/A,FALSE,"Aging Summary";#N/A,#N/A,FALSE,"Ratio Analysis";#N/A,#N/A,FALSE,"Test 120 Day Accts";#N/A,#N/A,FALSE,"Tickmarks"}</definedName>
    <definedName name="sdfkj" hidden="1">{#N/A,#N/A,FALSE,"INPUTS";#N/A,#N/A,FALSE,"PROFORMA BSHEET";#N/A,#N/A,FALSE,"COMBINED";#N/A,#N/A,FALSE,"HIGH YIELD";#N/A,#N/A,FALSE,"COMB_GRAPHS"}</definedName>
    <definedName name="sdflkj" hidden="1">{#N/A,#N/A,FALSE,"Contribution Analysis"}</definedName>
    <definedName name="sdfsdf" hidden="1">{#N/A,#N/A,FALSE,"17MAY";#N/A,#N/A,FALSE,"24MAY"}</definedName>
    <definedName name="sdfsds" hidden="1">{"'Sheet1'!$A$1:$H$36"}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hidden="1">{"'Sheet1'!$A$1:$H$36"}</definedName>
    <definedName name="sdle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hidden="1">{#N/A,#N/A,FALSE,"COVER.XLS";#N/A,#N/A,FALSE,"RACT1.XLS";#N/A,#N/A,FALSE,"RACT2.XLS";#N/A,#N/A,FALSE,"ECCMP";#N/A,#N/A,FALSE,"WELDER.XLS"}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hidden="1">{"'毛利比较'!$A$4:$P$26"}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hidden="1">{"'Sheet1'!$A$1:$H$36"}</definedName>
    <definedName name="sels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hidden="1">{#N/A,#N/A,FALSE,"지침";#N/A,#N/A,FALSE,"환경분석";#N/A,#N/A,FALSE,"Sheet16"}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hidden="1">{#N/A,#N/A,FALSE,"COVER1.XLS ";#N/A,#N/A,FALSE,"RACT1.XLS";#N/A,#N/A,FALSE,"RACT2.XLS";#N/A,#N/A,FALSE,"ECCMP";#N/A,#N/A,FALSE,"WELDER.XLS"}</definedName>
    <definedName name="setols" hidden="1">{#N/A,#N/A,TRUE,"COVER";#N/A,#N/A,TRUE,"DIR";#N/A,#N/A,TRUE,"AUDIT"}</definedName>
    <definedName name="setols_1" hidden="1">{#N/A,#N/A,TRUE,"COVER";#N/A,#N/A,TRUE,"DIR";#N/A,#N/A,TRUE,"AUDIT"}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hidden="1">{"'Sheet1'!$A$1:$H$36"}</definedName>
    <definedName name="sfde" hidden="1">{"'Sheet1'!$A$1:$H$36"}</definedName>
    <definedName name="sfees" hidden="1">{"'Sheet1'!$A$1:$H$36"}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hidden="1">{"'Sheet1'!$A$1:$H$36"}</definedName>
    <definedName name="sh" hidden="1">{#N/A,#N/A,FALSE,"17MAY";#N/A,#N/A,FALSE,"24MAY"}</definedName>
    <definedName name="sheet" hidden="1">{#N/A,#N/A,FALSE,"UNIT";#N/A,#N/A,FALSE,"UNIT";#N/A,#N/A,FALSE,"계정"}</definedName>
    <definedName name="sheet1" hidden="1">#REF!</definedName>
    <definedName name="SHEET111" hidden="1">{"O",#N/A,FALSE,"91.04開發申請"}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hidden="1">{#N/A,#N/A,FALSE,"COVER1.XLS ";#N/A,#N/A,FALSE,"RACT1.XLS";#N/A,#N/A,FALSE,"RACT2.XLS";#N/A,#N/A,FALSE,"ECCMP";#N/A,#N/A,FALSE,"WELDER.XLS"}</definedName>
    <definedName name="sjedo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e_1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hidden="1">{"'Sheet1'!$A$1:$H$36"}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hidden="1">{#N/A,#N/A,FALSE,"AD_Purchase";#N/A,#N/A,FALSE,"Credit";#N/A,#N/A,FALSE,"PF Acquisition";#N/A,#N/A,FALSE,"PF Offering"}</definedName>
    <definedName name="SNS" hidden="1">{#N/A,#N/A,FALSE,"FAB VENDORS";"BUD SUM",#N/A,FALSE,"BUD SUM WO TEX"}</definedName>
    <definedName name="so" hidden="1">{#N/A,#N/A,FALSE,"COVER1.XLS ";#N/A,#N/A,FALSE,"RACT1.XLS";#N/A,#N/A,FALSE,"RACT2.XLS";#N/A,#N/A,FALSE,"ECCMP";#N/A,#N/A,FALSE,"WELDER.XLS"}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hidden="1">{#N/A,#N/A,FALSE,"TAXC.INDEX";#N/A,#N/A,FALSE,"Schedule I";#N/A,#N/A,FALSE,"Schedule  II";#N/A,#N/A,FALSE,"Schedule III"}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hidden="1">{"'Page 2-4'!$A$1:$O$47","'Page 2-2'!$A$1:$P$58"}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hidden="1">{"'毛利比较'!$A$4:$P$26"}</definedName>
    <definedName name="sqw" hidden="1">{"'毛利比较'!$A$4:$P$26"}</definedName>
    <definedName name="srdfg" hidden="1">{#N/A,#N/A,FALSE,"Aging Summary";#N/A,#N/A,FALSE,"Ratio Analysis";#N/A,#N/A,FALSE,"Test 120 Day Accts";#N/A,#N/A,FALSE,"Tickmarks"}</definedName>
    <definedName name="sri" hidden="1">{#N/A,#N/A,FALSE,"17MAY";#N/A,#N/A,FALSE,"24MAY"}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hidden="1">{"'Sheet1'!$A$1:$H$36"}</definedName>
    <definedName name="ssklsl" hidden="1">{"'Sheet1'!$A$1:$H$36"}</definedName>
    <definedName name="sss" hidden="1">{"Summary Schedule",#N/A,FALSE,"Sheet1";"Divisional Support",#N/A,FALSE,"Sheet2";"Corporate Support",#N/A,FALSE,"Sheet3"}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hidden="1">{"Golf Assumptions",#N/A,FALSE,"Asu";"Golf PF1",#N/A,FALSE,"Golf";"Golf PF2",#N/A,FALSE,"Golf";"Golf Dep1",#N/A,FALSE,"Golf";"Golf Dep2",#N/A,FALSE,"Golf"}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hidden="1">{#N/A,#N/A,TRUE,"營業收入及成本類";#N/A,#N/A,TRUE,"營業費用";#N/A,#N/A,TRUE,"營業外收支";#N/A,#N/A,TRUE,"資產類";#N/A,#N/A,TRUE,"負債及淨值類"}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hidden="1">{#N/A,#N/A,FALSE,"지침";#N/A,#N/A,FALSE,"환경분석";#N/A,#N/A,FALSE,"Sheet16"}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hidden="1">{#N/A,#N/A,FALSE,"Aging Summary";#N/A,#N/A,FALSE,"Ratio Analysis";#N/A,#N/A,FALSE,"Test 120 Day Accts";#N/A,#N/A,FALSE,"Tickmarks"}</definedName>
    <definedName name="Steven" hidden="1">{#N/A,#N/A,FALSE,"Sheet6"}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hidden="1">{#N/A,#N/A,FALSE,"COVER1.XLS ";#N/A,#N/A,FALSE,"RACT1.XLS";#N/A,#N/A,FALSE,"RACT2.XLS";#N/A,#N/A,FALSE,"ECCMP";#N/A,#N/A,FALSE,"WELDER.XLS"}</definedName>
    <definedName name="SUMARY" hidden="1">{#N/A,#N/A,FALSE,"지침";#N/A,#N/A,FALSE,"환경분석";#N/A,#N/A,FALSE,"Sheet16"}</definedName>
    <definedName name="Summary2" hidden="1">{#N/A,#N/A,FALSE,"FACTSHEETS";#N/A,#N/A,FALSE,"pump";#N/A,#N/A,FALSE,"filter"}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hidden="1">{#N/A,#N/A,TRUE,"Str.";#N/A,#N/A,TRUE,"Steel &amp; Roof";#N/A,#N/A,TRUE,"Arc.";#N/A,#N/A,TRUE,"Preliminary";#N/A,#N/A,TRUE,"Sum_Prelim"}</definedName>
    <definedName name="svdsdv" hidden="1">{#N/A,#N/A,FALSE,"COVER1.XLS ";#N/A,#N/A,FALSE,"RACT1.XLS";#N/A,#N/A,FALSE,"RACT2.XLS";#N/A,#N/A,FALSE,"ECCMP";#N/A,#N/A,FALSE,"WELDER.XLS"}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hidden="1">#REF!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hidden="1">{"'Model'!$A$1:$N$53"}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hidden="1">{#N/A,#N/A,FALSE,"Aging Summary";#N/A,#N/A,FALSE,"Ratio Analysis";#N/A,#N/A,FALSE,"Test 120 Day Accts";#N/A,#N/A,FALSE,"Tickmarks"}</definedName>
    <definedName name="tack" hidden="1">{#N/A,#N/A,FALSE,"COVER1.XLS ";#N/A,#N/A,FALSE,"RACT1.XLS";#N/A,#N/A,FALSE,"RACT2.XLS";#N/A,#N/A,FALSE,"ECCMP";#N/A,#N/A,FALSE,"WELDER.XLS"}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hidden="1">{#N/A,#N/A,FALSE,"Aging Summary";#N/A,#N/A,FALSE,"Ratio Analysis";#N/A,#N/A,FALSE,"Test 120 Day Accts";#N/A,#N/A,FALSE,"Tickmarks"}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hidden="1">{"'毛利比较'!$A$4:$P$26"}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hidden="1">{#N/A,#N/A,FALSE,"17MAY";#N/A,#N/A,FALSE,"24MAY"}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hidden="1">{#N/A,#N/A,FALSE,"COVER.XLS";#N/A,#N/A,FALSE,"RACT1.XLS";#N/A,#N/A,FALSE,"RACT2.XLS";#N/A,#N/A,FALSE,"ECCMP";#N/A,#N/A,FALSE,"WELDER.XLS"}</definedName>
    <definedName name="TI" hidden="1">{"'VQ ENG'!$A$1:$K$50"}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hidden="1">{#N/A,#N/A,FALSE,"COVER.XLS";#N/A,#N/A,FALSE,"RACT1.XLS";#N/A,#N/A,FALSE,"RACT2.XLS";#N/A,#N/A,FALSE,"ECCMP";#N/A,#N/A,FALSE,"WELDER.XLS"}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TKTK" hidden="1">{"'미착금액'!$A$4:$G$14"}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hidden="1">{#N/A,#N/A,TRUE,"營業收入及成本類";#N/A,#N/A,TRUE,"資產類"}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hidden="1">{#N/A,#N/A,FALSE,"COVER.XLS";#N/A,#N/A,FALSE,"RACT1.XLS";#N/A,#N/A,FALSE,"RACT2.XLS";#N/A,#N/A,FALSE,"ECCMP";#N/A,#N/A,FALSE,"WELDER.XLS"}</definedName>
    <definedName name="totcap" hidden="1">#REF!,#REF!,#REF!,#REF!</definedName>
    <definedName name="TOTOTO" hidden="1">{"'VQ ENG'!$A$1:$K$50"}</definedName>
    <definedName name="TOTOTOTO" hidden="1">{"'VQ ENG'!$A$1:$K$50"}</definedName>
    <definedName name="TOUGOU" hidden="1">{"'VQ ENG'!$A$1:$K$50"}</definedName>
    <definedName name="TP3当月PA" hidden="1">20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hidden="1">{#N/A,#N/A,FALSE,"17MAY";#N/A,#N/A,FALSE,"24MAY"}</definedName>
    <definedName name="tsllo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hidden="1">{#N/A,#N/A,FALSE,"COVER1.XLS ";#N/A,#N/A,FALSE,"RACT1.XLS";#N/A,#N/A,FALSE,"RACT2.XLS";#N/A,#N/A,FALSE,"ECCMP";#N/A,#N/A,FALSE,"WELDER.XLS"}</definedName>
    <definedName name="tt" hidden="1">{#N/A,#N/A,FALSE,"AD_Purchase";#N/A,#N/A,FALSE,"Credit";#N/A,#N/A,FALSE,"PF Acquisition";#N/A,#N/A,FALSE,"PF Offering"}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hidden="1">{#N/A,#N/A,FALSE,"COVER1.XLS ";#N/A,#N/A,FALSE,"RACT1.XLS";#N/A,#N/A,FALSE,"RACT2.XLS";#N/A,#N/A,FALSE,"ECCMP";#N/A,#N/A,FALSE,"WELDER.XLS"}</definedName>
    <definedName name="TTJA_LINK" hidden="1">{"'VQ ENG'!$A$1:$K$50"}</definedName>
    <definedName name="TTJA_TV" hidden="1">{"'VQ ENG'!$A$1:$K$50"}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hidden="1">{"FB Assumptions",#N/A,FALSE,"Asu";"FB Cashflow 1",#N/A,FALSE,"F&amp;B";"FB Cashflow 2",#N/A,FALSE,"F&amp;B"}</definedName>
    <definedName name="ttttt" hidden="1">{#N/A,#N/A,FALSE,"지침";#N/A,#N/A,FALSE,"환경분석";#N/A,#N/A,FALSE,"Sheet16"}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hidden="1">{"'VQ ENG'!$A$1:$K$50"}</definedName>
    <definedName name="TV_link_component" hidden="1">{"'VQ ENG'!$A$1:$K$50"}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itk" hidden="1">{#N/A,#N/A,FALSE,"17MAY";#N/A,#N/A,FALSE,"24MAY"}</definedName>
    <definedName name="TYJUYTUY" hidden="1">#REF!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hidden="1">{"'毛利比较'!$A$4:$P$26"}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hidden="1">{#N/A,#N/A,FALSE,"Aging Summary";#N/A,#N/A,FALSE,"Ratio Analysis";#N/A,#N/A,FALSE,"Test 120 Day Accts";#N/A,#N/A,FALSE,"Tickmarks"}</definedName>
    <definedName name="u_1" hidden="1">{"'Model'!$A$1:$N$53"}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hidden="1">{#N/A,#N/A,FALSE,"단가표지"}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hidden="1">{"documentation1",#N/A,FALSE,"Documentation";"documentation2",#N/A,FALSE,"Documentation"}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hidden="1">{#N/A,#N/A,FALSE,"지침";#N/A,#N/A,FALSE,"환경분석";#N/A,#N/A,FALSE,"Sheet16"}</definedName>
    <definedName name="UPDATESUMMARY" hidden="1">{#N/A,#N/A,FALSE,"FACTSHEETS";#N/A,#N/A,FALSE,"pump";#N/A,#N/A,FALSE,"filter"}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hidden="1">{#N/A,#N/A,TRUE,"營業收入及成本類";#N/A,#N/A,TRUE,"資產類"}</definedName>
    <definedName name="uuu_1" hidden="1">{#N/A,#N/A,TRUE,"COVER";#N/A,#N/A,TRUE,"DIR";#N/A,#N/A,TRUE,"AUDIT"}</definedName>
    <definedName name="uuuu" hidden="1">{#N/A,#N/A,FALSE,"단가표지"}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hidden="1">{#N/A,#N/A,TRUE,"營業收入及成本類";#N/A,#N/A,TRUE,"資產類"}</definedName>
    <definedName name="VA006Q2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hidden="1">{#N/A,#N/A,TRUE,"COVER";#N/A,#N/A,TRUE,"DIR";#N/A,#N/A,TRUE,"AUDIT"}</definedName>
    <definedName name="vay_1" hidden="1">{#N/A,#N/A,TRUE,"COVER";#N/A,#N/A,TRUE,"DIR";#N/A,#N/A,TRUE,"AUDIT"}</definedName>
    <definedName name="vb" hidden="1">{"'毛利比较'!$A$4:$P$26"}</definedName>
    <definedName name="vc" hidden="1">#REF!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hidden="1">{"'毛利比较'!$A$4:$P$26"}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{"'毛利比较'!$A$4:$P$26"}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hidden="1">{#N/A,#N/A,FALSE,"Sheet1";#N/A,#N/A,FALSE,"Sheet1";#N/A,#N/A,FALSE,"Sheet1"}</definedName>
    <definedName name="vffddd" hidden="1">{#N/A,#N/A,FALSE,"COVER1.XLS ";#N/A,#N/A,FALSE,"RACT1.XLS";#N/A,#N/A,FALSE,"RACT2.XLS";#N/A,#N/A,FALSE,"ECCMP";#N/A,#N/A,FALSE,"WELDER.XLS"}</definedName>
    <definedName name="vffsfs" hidden="1">{#N/A,#N/A,TRUE,"Basic";#N/A,#N/A,TRUE,"EXT-TABLE";#N/A,#N/A,TRUE,"STEEL";#N/A,#N/A,TRUE,"INT-Table";#N/A,#N/A,TRUE,"STEEL";#N/A,#N/A,TRUE,"Door"}</definedName>
    <definedName name="vg" hidden="1">{"'毛利比较'!$A$4:$P$26"}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hidden="1">{#N/A,#N/A,FALSE,"首頁";#N/A,#N/A,FALSE,"美國格式 ";#N/A,#N/A,FALSE,"市  調  案  例";#N/A,#N/A,FALSE,"鑑定表";#N/A,#N/A,FALSE,"建物鑑定表"}</definedName>
    <definedName name="vj" hidden="1">{#N/A,#N/A,TRUE,"COVER";#N/A,#N/A,TRUE,"DIR";#N/A,#N/A,TRUE,"AUDIT"}</definedName>
    <definedName name="vj_1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hidden="1">{#N/A,#N/A,FALSE,"COVER.XLS";#N/A,#N/A,FALSE,"RACT1.XLS";#N/A,#N/A,FALSE,"RACT2.XLS";#N/A,#N/A,FALSE,"ECCMP";#N/A,#N/A,FALSE,"WELDER.XLS"}</definedName>
    <definedName name="vq" hidden="1">{"'毛利比较'!$A$4:$P$26"}</definedName>
    <definedName name="vr" hidden="1">{"'毛利比较'!$A$4:$P$26"}</definedName>
    <definedName name="VREGTRETRE" hidden="1">#REF!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hidden="1">{#N/A,#N/A,FALSE,"COVER1.XLS ";#N/A,#N/A,FALSE,"RACT1.XLS";#N/A,#N/A,FALSE,"RACT2.XLS";#N/A,#N/A,FALSE,"ECCMP";#N/A,#N/A,FALSE,"WELDER.XLS"}</definedName>
    <definedName name="vs_budget" hidden="1">{#N/A,#N/A,FALSE,"BalCash"}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" hidden="1">{"'毛利比较'!$A$4:$P$26"}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hidden="1">{#N/A,#N/A,FALSE,"Aging Summary";#N/A,#N/A,FALSE,"Ratio Analysis";#N/A,#N/A,FALSE,"Test 120 Day Accts";#N/A,#N/A,FALSE,"Tickmarks"}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hidden="1">{"Assumptions",#N/A,TRUE,"Assumptions";"Income",#N/A,TRUE,"Income";"Balance",#N/A,TRUE,"Balance"}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hidden="1">{#N/A,#N/A,FALSE,"Projections";#N/A,#N/A,FALSE,"Multiples Valuation";#N/A,#N/A,FALSE,"LBO";#N/A,#N/A,FALSE,"Multiples_Sensitivity";#N/A,#N/A,FALSE,"Summary"}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hidden="1">{#N/A,#N/A,FALSE,"COVER1.XLS ";#N/A,#N/A,FALSE,"RACT1.XLS";#N/A,#N/A,FALSE,"RACT2.XLS";#N/A,#N/A,FALSE,"ECCMP";#N/A,#N/A,FALSE,"WELDER.XLS"}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hidden="1">{"FIXVARIANCE",#N/A,FALSE,"COSTPHSE";"SOURCING",#N/A,FALSE,"COSTPHSE"}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resd" hidden="1">{#N/A,#N/A,FALSE,"Aging Summary";#N/A,#N/A,FALSE,"Ratio Analysis";#N/A,#N/A,FALSE,"Test 120 Day Accts";#N/A,#N/A,FALSE,"Tickmarks"}</definedName>
    <definedName name="wat" hidden="1">{#N/A,#N/A,FALSE,"COVER1.XLS ";#N/A,#N/A,FALSE,"RACT1.XLS";#N/A,#N/A,FALSE,"RACT2.XLS";#N/A,#N/A,FALSE,"ECCMP";#N/A,#N/A,FALSE,"WELDER.XLS"}</definedName>
    <definedName name="Waterfall" hidden="1">{"'vert'!$A$1:$T$117"}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hidden="1">{#N/A,#N/A,FALSE,"Aging Summary";#N/A,#N/A,FALSE,"Ratio Analysis";#N/A,#N/A,FALSE,"Test 120 Day Accts";#N/A,#N/A,FALSE,"Tickmarks"}</definedName>
    <definedName name="wd" hidden="1">{"BS_YEARLY",#N/A,FALSE,"BS";"BS_Y1",#N/A,FALSE,"BS";"BS_Y2",#N/A,FALSE,"BS";"BS_Y3",#N/A,FALSE,"BS";"BS_Y4",#N/A,FALSE,"BS";"BS_Y5",#N/A,FALSE,"BS";"BS_Y6",#N/A,FALSE,"BS"}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fefewef" hidden="1">{#N/A,#N/A,FALSE,"Sheet1";#N/A,#N/A,FALSE,"Sheet1";#N/A,#N/A,FALSE,"Sheet1"}</definedName>
    <definedName name="WEGEWRG" hidden="1">{"'7-2지역별'!$A$1:$R$44"}</definedName>
    <definedName name="wels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hidden="1">{#N/A,#N/A,FALSE,"운반시간"}</definedName>
    <definedName name="werewr" hidden="1">{#N/A,#N/A,FALSE,"골재소요량";#N/A,#N/A,FALSE,"골재소요량"}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hidden="1">{#N/A,#N/A,FALSE,"UNIT";#N/A,#N/A,FALSE,"UNIT";#N/A,#N/A,FALSE,"계정"}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hidden="1">{#N/A,#N/A,FALSE,"Aging Summary";#N/A,#N/A,FALSE,"Ratio Analysis";#N/A,#N/A,FALSE,"Test 120 Day Accts";#N/A,#N/A,FALSE,"Tickmarks"}</definedName>
    <definedName name="wewewew" hidden="1">{#N/A,#N/A,FALSE,"UNIT";#N/A,#N/A,FALSE,"UNIT";#N/A,#N/A,FALSE,"계정"}</definedName>
    <definedName name="wewewewewwww" hidden="1">{#N/A,#N/A,FALSE,"UNIT";#N/A,#N/A,FALSE,"UNIT";#N/A,#N/A,FALSE,"계정"}</definedName>
    <definedName name="wewewewwwww" hidden="1">{#N/A,#N/A,FALSE,"UNIT";#N/A,#N/A,FALSE,"UNIT";#N/A,#N/A,FALSE,"계정"}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hidden="1">{#N/A,#N/A,FALSE,"IPO";#N/A,#N/A,FALSE,"DCF";#N/A,#N/A,FALSE,"LBO";#N/A,#N/A,FALSE,"MULT_VAL";#N/A,#N/A,FALSE,"Status Quo";#N/A,#N/A,FALSE,"Recap"}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hidden="1">{"REV 1 YR LIT",#N/A,FALSE,"Rev 1 yr";"REV 1 YR COMM SERV",#N/A,FALSE,"Rev 1 yr";"REV 1 YR HC",#N/A,FALSE,"Rev 1 yr";"REV 1 YR INVEST SERV",#N/A,FALSE,"Rev 1 yr"}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hidden="1">{#N/A,#N/A,FALSE,"지침";#N/A,#N/A,FALSE,"환경분석";#N/A,#N/A,FALSE,"Sheet16"}</definedName>
    <definedName name="wjkej" hidden="1">{#N/A,#N/A,FALSE,"COVER.XLS";#N/A,#N/A,FALSE,"RACT1.XLS";#N/A,#N/A,FALSE,"RACT2.XLS";#N/A,#N/A,FALSE,"ECCMP";#N/A,#N/A,FALSE,"WELDER.XLS"}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hidden="1">{#N/A,#N/A,FALSE,"Aging Summary";#N/A,#N/A,FALSE,"Ratio Analysis";#N/A,#N/A,FALSE,"Test 120 Day Accts";#N/A,#N/A,FALSE,"Tickmarks"}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hidden="1">{#N/A,#N/A,FALSE,"2월입도";#N/A,#N/A,FALSE,"1월입도";#N/A,#N/A,FALSE,"3월입도"}</definedName>
    <definedName name="wm.조골재1" hidden="1">{#N/A,#N/A,FALSE,"조골재"}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hidden="1">{#N/A,#N/A,FALSE,"COVER.XLS";#N/A,#N/A,FALSE,"RACT1.XLS";#N/A,#N/A,FALSE,"RACT2.XLS";#N/A,#N/A,FALSE,"ECCMP";#N/A,#N/A,FALSE,"WELDER.XLS"}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hidden="1">{"'Sheet1'!$A$1:$H$36"}</definedName>
    <definedName name="wnn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hidden="1">{#N/A,#N/A,FALSE,"지침";#N/A,#N/A,FALSE,"환경분석";#N/A,#N/A,FALSE,"Sheet16"}</definedName>
    <definedName name="WORKSHOP" hidden="1">{#N/A,#N/A,TRUE,"Basic";#N/A,#N/A,TRUE,"EXT-TABLE";#N/A,#N/A,TRUE,"STEEL";#N/A,#N/A,TRUE,"INT-Table";#N/A,#N/A,TRUE,"STEEL";#N/A,#N/A,TRUE,"Door"}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hidden="1">{#N/A,#N/A,FALSE,"銀行資料袋";#N/A,#N/A,FALSE,"往來銀行業務承辦人員"}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st._.Quarter." hidden="1">{#N/A,#N/A,FALSE,"UK Healthcare"}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hidden="1">{#N/A,#N/A,FALSE,"往來銀行業務承辦人員";#N/A,#N/A,FALSE,"銀行資料袋"}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hidden="1">{#N/A,#N/A,FALSE,"UK Healthcare"}</definedName>
    <definedName name="wrn.2번." hidden="1">{#N/A,#N/A,FALSE,"2~8번"}</definedName>
    <definedName name="wrn.345." hidden="1">{#N/A,#N/A,FALSE,"96 3월물량표";#N/A,#N/A,FALSE,"96 4월물량표";#N/A,#N/A,FALSE,"96 5월물량표"}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hidden="1">{#N/A,#N/A,FALSE,"지침";#N/A,#N/A,FALSE,"환경분석";#N/A,#N/A,FALSE,"Sheet16"}</definedName>
    <definedName name="wrn.97._.PFIS._.Life._.IPO." hidden="1">{"PF Income Statement 97 Life",#N/A,FALSE,"PF Income Statement"}</definedName>
    <definedName name="wrn.97년._.9월._.임차현황." hidden="1">{#N/A,#N/A,FALSE,"동부"}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hidden="1">{#N/A,#N/A,FALSE,"UNIT";#N/A,#N/A,FALSE,"UNIT";#N/A,#N/A,FALSE,"계정"}</definedName>
    <definedName name="wrn.account._.summarys." hidden="1">{#N/A,#N/A,TRUE,"Quarterly Summary";#N/A,#N/A,TRUE,"Foreign Sub Sum";#N/A,#N/A,TRUE,"B-S recon";#N/A,#N/A,TRUE,"Tax exp Recon"}</definedName>
    <definedName name="wrn.Accounts." hidden="1">{"turnover",#N/A,FALSE;"profits",#N/A,FALSE;"cash",#N/A,FALSE}</definedName>
    <definedName name="wrn.Accounts._.Receivable._.Aging._.Sc" hidden="1">{#N/A,#N/A,TRUE,"PPD";#N/A,#N/A,TRUE,"CSD &amp; TSD"}</definedName>
    <definedName name="wrn.Accounts._.Receivable._.Aging._.Schedule." hidden="1">{#N/A,#N/A,TRUE,"PPD";#N/A,#N/A,TRUE,"CSD &amp; TSD"}</definedName>
    <definedName name="wrn.Accr_Dil." hidden="1">{#N/A,#N/A,FALSE,"Debt Accr";#N/A,#N/A,FALSE,"Stock Accr";#N/A,#N/A,FALSE,"Debt Stock Accr"}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2" hidden="1">{"Acq_matrix",#N/A,FALSE,"Acquisition Matrix"}</definedName>
    <definedName name="wrn.Acquisition_matrix_from_DBAB_2" hidden="1">{"Acq_matrix",#N/A,FALSE,"Acquisition Matrix"}</definedName>
    <definedName name="wrn.Acquisition_matrix_from_DBAB_3" hidden="1">{"Acq_matrix",#N/A,FALSE,"Acquisition Matrix"}</definedName>
    <definedName name="wrn.Acquisition_matrix_from_DBAB_4" hidden="1">{"Acq_matrix",#N/A,FALSE,"Acquisition Matrix"}</definedName>
    <definedName name="wrn.Acquisition_matrix_from_DBAB_5" hidden="1">{"Acq_matrix",#N/A,FALSE,"Acquisition Matrix"}</definedName>
    <definedName name="wrn.ActiveWorkbook." hidden="1">{#N/A,#N/A,TRUE,"Overview";#N/A,#N/A,TRUE,"New Gen"}</definedName>
    <definedName name="wrn.ActiveWorkbook2" hidden="1">{#N/A,#N/A,TRUE,"Overview";#N/A,#N/A,TRUE,"New Gen"}</definedName>
    <definedName name="wrn.ACUMULADOS." hidden="1">{"CTO ACUMULADO",#N/A,FALSE,"BASE ANEXOS";"VAR ACUMULADAS",#N/A,FALSE,"BASE ANEXOS"}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hidden="1">{"adj95mult",#N/A,FALSE,"COMPCO";"adj95est",#N/A,FALSE,"COMPCO"}</definedName>
    <definedName name="wrn.adj95._from_DBAB_2" hidden="1">{"adj95mult",#N/A,FALSE,"COMPCO";"adj95est",#N/A,FALSE,"COMPCO"}</definedName>
    <definedName name="wrn.adj95._from_DBAB_3" hidden="1">{"adj95mult",#N/A,FALSE,"COMPCO";"adj95est",#N/A,FALSE,"COMPCO"}</definedName>
    <definedName name="wrn.adj95._from_DBAB_4" hidden="1">{"adj95mult",#N/A,FALSE,"COMPCO";"adj95est",#N/A,FALSE,"COMPCO"}</definedName>
    <definedName name="wrn.adj95._from_DBAB_5" hidden="1">{"adj95mult",#N/A,FALSE,"COMPCO";"adj95est",#N/A,FALSE,"COMPCO"}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hidden="1">{#N/A,#N/A,FALSE,"IH-Diagramm"}</definedName>
    <definedName name="wrn.AktuellesDiagramm._1" hidden="1">{#N/A,#N/A,FALSE,"IH-Diagramm"}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hidden="1">{"IPO Impact 1",#N/A,FALSE,"IPO Impact 1";"AVM 1",#N/A,FALSE,"IPO Impact 1"}</definedName>
    <definedName name="wrn.All._.IPO._.Impact._.2." hidden="1">{"IPO Impact 2",#N/A,FALSE,"IPO Impact 2";"AVM 2",#N/A,FALSE,"IPO Impact 2"}</definedName>
    <definedName name="wrn.ALL._.METRICS." hidden="1">{#N/A,#N/A,TRUE,"contents";#N/A,#N/A,TRUE,"production";#N/A,#N/A,TRUE,"svcg";#N/A,#N/A,TRUE,"cent_offices";#N/A,#N/A,TRUE,"subs"}</definedName>
    <definedName name="wrn.ALL._.PAGES." hidden="1">{#N/A,#N/A,FALSE,"puboff";#N/A,#N/A,FALSE,"financials";#N/A,#N/A,FALSE,"valuation";#N/A,#N/A,FALSE,"split"}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MORTIZATION." hidden="1">{"amortization",#N/A,FALSE,"Amort-Dep"}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hidden="1">{"AnnualRentRoll",#N/A,FALSE,"RentRoll"}</definedName>
    <definedName name="wrn.AnnualRentRoll." hidden="1">{"AnnualRentRoll",#N/A,FALSE,"RentRoll"}</definedName>
    <definedName name="wrn.aol_contract." hidden="1">{#N/A,#N/A,FALSE,"contract valuation";#N/A,#N/A,FALSE,"NTA calculation"}</definedName>
    <definedName name="wrn.APPROPRIATION." hidden="1">{"appropriation",#N/A,FALSE,"APPROP"}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hidden="1">{#N/A,#N/A,FALSE,"MGMT_P&amp;L";#N/A,#N/A,FALSE,"MGMT_COGS";#N/A,#N/A,FALSE,"EXP_RPT"}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hidden="1">{"B10-2000",#N/A,FALSE,"BL2000"}</definedName>
    <definedName name="wrn.BALANCE." hidden="1">{"balance",#N/A,FALSE,"BALANCE"}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hidden="1">{#N/A,#N/A,FALSE,"Adj2BS";#N/A,#N/A,FALSE,"AdjBS";#N/A,#N/A,FALSE,"AdjBS_CS"}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sheet",#N/A,FALSE,"Bal. Sht.- Work Cap"}</definedName>
    <definedName name="wrn.BALANCE._.SHEET._.WW." hidden="1">{"balance sheet ww",#N/A,FALSE,"Bal. Sht.- Work Cap"}</definedName>
    <definedName name="wrn.balsheet." hidden="1">{#N/A,#N/A,FALSE,"BalCash"}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L." hidden="1">{"BL2000",#N/A,FALSE,"BL2000"}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hidden="1">{#N/A,#N/A,TRUE,"Basic";#N/A,#N/A,TRUE,"EXT-TABLE";#N/A,#N/A,TRUE,"STEEL";#N/A,#N/A,TRUE,"INT-Table";#N/A,#N/A,TRUE,"STEEL";#N/A,#N/A,TRUE,"Door"}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hidden="1">{"budget1",#N/A,FALSE,"BUDG.XLS";"budget2",#N/A,FALSE,"BUDG.XLS"}</definedName>
    <definedName name="wrn.bullshit1." hidden="1">{#N/A,#N/A,FALSE,"Sheet1";#N/A,#N/A,FALSE,"Summary";#N/A,#N/A,FALSE,"proj1";#N/A,#N/A,FALSE,"proj2"}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hidden="1">{#N/A,#N/A,FALSE,"Sheet5"}</definedName>
    <definedName name="wrn.CASH._.FLOW._.ALL." hidden="1">{"cash flow ww",#N/A,FALSE,"Cash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flow",#N/A,FALSE,"Cash Flow"}</definedName>
    <definedName name="wrn.CASH._.FLOW._.WW." hidden="1">{"cash flow ww",#N/A,FALSE,"Cash Flow"}</definedName>
    <definedName name="wrn.Cash._.Products." hidden="1">{"Cash - Products",#N/A,FALSE,"SUB BS Flux"}</definedName>
    <definedName name="wrn.Cashflow." hidden="1">{"cashflow",#N/A,FALSE,"cash flow"}</definedName>
    <definedName name="wrn.CASTAT." hidden="1">{"CASTAT1",#N/A,FALSE,"SUIVI CA";"CASTAT2",#N/A,FALSE,"SUIVI CA"}</definedName>
    <definedName name="wrn.Check_2003." hidden="1">{#N/A,#N/A,FALSE,"Output";#N/A,#N/A,FALSE,"Start"}</definedName>
    <definedName name="wrn.chi._.tiÆt." hidden="1">{#N/A,#N/A,FALSE,"Chi tiÆt"}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hidden="1">{#N/A,#N/A,FALSE,"FAB VENDORS";"BUD SUM",#N/A,FALSE,"BUD SUM WO TEX"}</definedName>
    <definedName name="WRN.CM1" hidden="1">{#N/A,#N/A,FALSE,"FAB VENDORS";"BUD SUM",#N/A,FALSE,"BUD SUM WO TEX"}</definedName>
    <definedName name="wrn.Cochanges." hidden="1">{"valn",#N/A,FALSE,"COVER SHEET";"Interims",#N/A,FALSE,"News_Notes_Interims";"notesNews",#N/A,FALSE,"News_Notes_Interims"}</definedName>
    <definedName name="wrn.COMBINED." hidden="1">{#N/A,#N/A,FALSE,"INPUTS";#N/A,#N/A,FALSE,"PROFORMA BSHEET";#N/A,#N/A,FALSE,"COMBINED";#N/A,#N/A,FALSE,"HIGH YIELD";#N/A,#N/A,FALSE,"COMB_GRAPHS"}</definedName>
    <definedName name="wrn.COMMISSION." hidden="1">{"FORM17",#N/A,FALSE,"Commission1";"FORM17.1",#N/A,FALSE,"Commission2"}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hidden="1">{"COMNUS2000",#N/A,FALSE,"BL2000"}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hidden="1">{"COMPARISON",#N/A,FALSE,"Sheet1"}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hidden="1">{"EBT 1 Yr Cons",#N/A,FALSE,"EBT 1 yr"}</definedName>
    <definedName name="wrn.Cons._.Rev._.1._.Yr." hidden="1">{"REV 1 Yr Cons",#N/A,FALSE,"Rev 1 yr"}</definedName>
    <definedName name="wrn.conso." hidden="1">{"conso",#N/A,FALSE,"cash flow"}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hidden="1">{"cogs",#N/A,FALSE,"Cost Of Goods Sold"}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hidden="1">{"Costo1",#N/A,FALSE,"Costo Estimado";"Costo2",#N/A,FALSE,"Costo Estimado";"Costos3",#N/A,FALSE,"Costo Estimado";"Costo4",#N/A,FALSE,"Costo Estimado"}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hidden="1">{"Output",#N/A,FALSE,"Output"}</definedName>
    <definedName name="wrn.csc2." hidden="1">{#N/A,#N/A,FALSE,"ORIX CSC"}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hidden="1">{"cover",#N/A,FALSE,"COVER SHEET";#N/A,#N/A,FALSE,"TARGET PRICE";#N/A,#N/A,FALSE,"DFCF"}</definedName>
    <definedName name="wrn.CW." hidden="1">{#N/A,#N/A,FALSE,"FAB VENDORS";"BUD SUM",#N/A,FALSE,"BUD SUM WO TEX"}</definedName>
    <definedName name="wrn.Dalmatian._.Data." hidden="1">{"Standard",#N/A,FALSE,"Dal H Inc Stmt";"Standard",#N/A,FALSE,"Dal H Bal Sht";"Standard",#N/A,FALSE,"Dal H CFs"}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hidden="1">{"DCF1",#N/A,FALSE,"SIERRA DCF";"MATRIX1",#N/A,FALSE,"SIERRA DCF"}</definedName>
    <definedName name="wrn.DCF._from_DBAB_2" hidden="1">{"DCF1",#N/A,FALSE,"SIERRA DCF";"MATRIX1",#N/A,FALSE,"SIERRA DCF"}</definedName>
    <definedName name="wrn.DCF._from_DBAB_3" hidden="1">{"DCF1",#N/A,FALSE,"SIERRA DCF";"MATRIX1",#N/A,FALSE,"SIERRA DCF"}</definedName>
    <definedName name="wrn.DCF._from_DBAB_4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hidden="1">{"summary",#N/A,FALSE,"WCTREND";"invrcvbl",#N/A,FALSE,"WCTREND";"sectdol",#N/A,FALSE,"WCTREND";"sectmsu",#N/A,FALSE,"WCTREND"}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hidden="1">{"documentation1",#N/A,FALSE,"Documentation";"documentation2",#N/A,FALSE,"Documentation"}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hidden="1">{"exec sum us",#N/A,FALSE,"Exec Sum";"exec sum ex",#N/A,FALSE,"Exec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{"executive summary",#N/A,FALSE,"Exec Sum"}</definedName>
    <definedName name="wrn.EXEC._.SUMM._.WW." hidden="1">{"exec sum ww",#N/A,FALSE,"Exec Sum"}</definedName>
    <definedName name="wrn.Executive." hidden="1">{"summary",#N/A,FALSE,"WCTREND";"invrcvbl",#N/A,FALSE,"WCTREND"}</definedName>
    <definedName name="wrn.executive1" hidden="1">{"summary",#N/A,FALSE,"WCTREND";"invrcvbl",#N/A,FALSE,"WCTREND"}</definedName>
    <definedName name="wrn.executive2" hidden="1">{"summary",#N/A,FALSE,"WCTREND";"invrcvbl",#N/A,FALSE,"WCTREND"}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F.S.." hidden="1">{#N/A,#N/A,TRUE,"COVER";#N/A,#N/A,TRUE,"DIR";#N/A,#N/A,TRUE,"AUDIT"}</definedName>
    <definedName name="wrn.F.S.._1" hidden="1">{#N/A,#N/A,TRUE,"COVER";#N/A,#N/A,TRUE,"DIR";#N/A,#N/A,TRUE,"AUDIT"}</definedName>
    <definedName name="wrn.f.s.2" hidden="1">{#N/A,#N/A,TRUE,"COVER";#N/A,#N/A,TRUE,"DIR";#N/A,#N/A,TRUE,"AUDIT"}</definedName>
    <definedName name="wrn.f.s.2_1" hidden="1">{#N/A,#N/A,TRUE,"COVER";#N/A,#N/A,TRUE,"DIR";#N/A,#N/A,TRUE,"AUDIT"}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B." hidden="1">{"FCB_ALL",#N/A,FALSE,"FCB"}</definedName>
    <definedName name="wrn.fcb2" hidden="1">{"FCB_ALL",#N/A,FALSE,"FCB"}</definedName>
    <definedName name="wrn.FCRP." hidden="1">{#N/A,#N/A,FALSE,"FCRP EQUITY BAL BY PROJECT";#N/A,#N/A,FALSE,"TB Variance (2)"}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hidden="1">{#N/A,#N/A,FALSE,"D_NC4";#N/A,#N/A,FALSE,"Dram";#N/A,#N/A,FALSE,"Output";#N/A,#N/A,FALSE,"Start"}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{"financial summary",#N/A,FALSE,"Financial Summ"}</definedName>
    <definedName name="wrn.FINANCIAL._.SUMMARY._.WW." hidden="1">{"fin sum ww",#N/A,FALSE,"Financial Summ"}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rst5000." hidden="1">{#N/A,#N/A,FALSE,"sum-don";#N/A,#N/A,FALSE,"inc-don"}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hidden="1">{#N/A,#N/A,TRUE,"FOC_Product_Assumptions"}</definedName>
    <definedName name="wrn.Full._.Report." hidden="1">{"Assumptions",#N/A,FALSE,"Sheet1";"Main Report",#N/A,FALSE,"Sheet1";"Results",#N/A,FALSE,"Sheet1";"Advances",#N/A,FALSE,"Sheet1"}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hidden="1">{#N/A,#N/A,FALSE,"funnel";#N/A,#N/A,FALSE,"AE Summary";#N/A,#N/A,FALSE,"Product Summary"}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hidden="1">{"gcicash",#N/A,FALSE,"GCIINC";"gciinc",#N/A,FALSE,"GCIINC";"gciexclusa",#N/A,FALSE,"GCIINC";"usatdy",#N/A,FALSE,"GCIINC"}</definedName>
    <definedName name="wrn.GENERAL._.INPUT._.SCREEN." hidden="1">{"General Input",#N/A,FALSE,"General Input"}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hidden="1">{#N/A,#N/A,FALSE,"CR ";#N/A,#N/A,FALSE,"GL "}</definedName>
    <definedName name="wrn.HEAT." hidden="1">{#N/A,#N/A,FALSE,"Heat";#N/A,#N/A,FALSE,"DCF";#N/A,#N/A,FALSE,"LBO";#N/A,#N/A,FALSE,"A";#N/A,#N/A,FALSE,"C";#N/A,#N/A,FALSE,"impd";#N/A,#N/A,FALSE,"Accr-Dilu"}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hidden="1">{"HRT",#N/A,FALSE,"HRT"}</definedName>
    <definedName name="wrn.HS_USA." hidden="1">{"HS_USA",#N/A,FALSE,"Base"}</definedName>
    <definedName name="wrn.Hutchison._.Max." hidden="1">{#N/A,#N/A,FALSE,"Cellular"}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come._.Statement." hidden="1">{#N/A,#N/A,FALSE,"Report Print"}</definedName>
    <definedName name="wrn.INCPRE." hidden="1">{"INCPRE2000",#N/A,FALSE,"BL2000"}</definedName>
    <definedName name="wrn.index." hidden="1">{"index",#N/A,FALSE,"INDEX"}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hidden="1">{"Intermediate Calc.",#N/A,FALSE,"Merger Plan"}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._.DETAIL._.ALL." hidden="1">{"is detail ww",#N/A,FALSE,"IS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detail",#N/A,FALSE,"IS DETAIL"}</definedName>
    <definedName name="wrn.IS._.DETAIL._.WW." hidden="1">{"is detail ww",#N/A,FALSE,"IS DETAIL"}</definedName>
    <definedName name="wrn.is._.Sumary._.usv1." hidden="1">{"is sum",#N/A,FALSE,"IS SUM"}</definedName>
    <definedName name="wrn.IS._.SUMMARY._.ALL." hidden="1">{"is sum ww",#N/A,FALSE,"IS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sum",#N/A,FALSE,"IS SUM"}</definedName>
    <definedName name="wrn.IS._.SUMMARY._.WW." hidden="1">{"is sum ww",#N/A,FALSE,"IS SUM"}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hidden="1">{#N/A,#N/A,TRUE,"Acquirer_Cases_Input";#N/A,#N/A,TRUE,"Acquirer_Input";#N/A,#N/A,TRUE,"Acquirer"}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hidden="1">{#N/A,#N/A,FALSE,"AD_Purchase";#N/A,#N/A,FALSE,"Credit";#N/A,#N/A,FALSE,"PF Acquisition";#N/A,#N/A,FALSE,"PF Offering"}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hidden="1">{"kricash",#N/A,FALSE,"INC";"kriinc",#N/A,FALSE,"INC";"krimiami",#N/A,FALSE,"INC";"kriother",#N/A,FALSE,"INC";"kripapers",#N/A,FALSE,"INC"}</definedName>
    <definedName name="wrn.LC_A1." hidden="1">{"LC_A1",#N/A,FALSE,"FINAL FORM";"LC_A1",#N/A,FALSE,"FINAL FORM"}</definedName>
    <definedName name="wrn.LC_A10." hidden="1">{"LC_A10",#N/A,FALSE,"FINAL FORM"}</definedName>
    <definedName name="wrn.LC_A11." hidden="1">{"LC_A11",#N/A,FALSE,"FINAL FORM"}</definedName>
    <definedName name="wrn.LC_A12." hidden="1">{"LC_A12",#N/A,FALSE,"FINAL FORM";"LC_A12",#N/A,FALSE,"FINAL FORM"}</definedName>
    <definedName name="wrn.LC_A13." hidden="1">{"LC_A13",#N/A,FALSE,"FINAL FORM"}</definedName>
    <definedName name="wrn.LC_A14." hidden="1">{"LC_A14",#N/A,FALSE,"FINAL FORM"}</definedName>
    <definedName name="wrn.LC_A2." hidden="1">{"LC_A2",#N/A,FALSE,"FINAL FORM"}</definedName>
    <definedName name="wrn.LC_A23." hidden="1">{"LC_A23",#N/A,FALSE,"FINAL FORM"}</definedName>
    <definedName name="wrn.LC_A3_A4." hidden="1">{"LC_A3_A4",#N/A,FALSE,"FINAL FORM"}</definedName>
    <definedName name="wrn.LC_A5." hidden="1">{"LC_A5",#N/A,FALSE,"FINAL FORM";"LC_A5",#N/A,FALSE,"FINAL FORM"}</definedName>
    <definedName name="wrn.LC_MEMO." hidden="1">{"LC_MEMO",#N/A,FALSE,"FINAL FORM";"LC_MEMO",#N/A,FALSE,"FINAL FORM"}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hidden="1">{#N/A,#N/A,FALSE,"LoanAssumptions"}</definedName>
    <definedName name="wrn.LOB." hidden="1">{#N/A,#N/A,FALSE,"Line of Business";#N/A,#N/A,FALSE,"Line of Business YTD";#N/A,#N/A,FALSE,"Line of Business Forecast"}</definedName>
    <definedName name="wrn.lodging." hidden="1">{"p",#N/A,FALSE,"Sheet1";"p 2",#N/A,FALSE,"Sheet1";"p 3",#N/A,FALSE,"Sheet1"}</definedName>
    <definedName name="wrn.M.GOH." hidden="1">{"M.GOH",#N/A,FALSE}</definedName>
    <definedName name="wrn.M14HYP." hidden="1">{"M14HYP",#N/A,FALSE,"HK detail"}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hidden="1">{#N/A,#N/A,TRUE,"營業收入及成本類";#N/A,#N/A,TRUE,"資產類"}</definedName>
    <definedName name="wrn.MARKETING._.SUMMARY." hidden="1">{"Marketing Summary",#N/A,FALSE,"Marketing Spending"}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hidden="1">{#N/A,#N/A,TRUE,"Quarterly";"Inc_Y",#N/A,TRUE,"Consol_A";"Percent",#N/A,TRUE,"Consol_A"}</definedName>
    <definedName name="wrn.MENSUALES." hidden="1">{"CTO MES ACTUAL",#N/A,FALSE,"BASE ANEXOS";"VAR MES ACT",#N/A,FALSE,"BASE ANEXOS"}</definedName>
    <definedName name="wrn.merge.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hidden="1">{"Merger Inputs",#N/A,FALSE,"Merger Plan"}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hidden="1">{"MODEL",#N/A,FALSE}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hidden="1">{"mono",#N/A,FALSE,"Mono-therapy"}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hidden="1">{"MonthlyRentRoll",#N/A,FALSE,"RentRoll"}</definedName>
    <definedName name="wrn.MonthPages." hidden="1">{"monthpage1",#N/A,FALSE,"Month";"monthpage2",#N/A,FALSE,"Month";"monthpage3",#N/A,FALSE,"Month";"monthpage4",#N/A,FALSE,"Month"}</definedName>
    <definedName name="wrn.MonthSummaryOnly." hidden="1">{"monthsum",#N/A,FALSE,"Month"}</definedName>
    <definedName name="wrn.MTHLYCOMMENTS." hidden="1">{#N/A,#N/A,FALSE,"YTDBUDGETS";#N/A,#N/A,FALSE,"MTHBUDGETS";#N/A,#N/A,FALSE,"YTDPRIORYR"}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hidden="1">{"Net trade Sales",#N/A,FALSE,"Net Trade Sales"}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hidden="1">{#N/A,#N/A,TRUE,"TS";#N/A,#N/A,TRUE,"Combo";#N/A,#N/A,TRUE,"FAIR";#N/A,#N/A,TRUE,"RBC";#N/A,#N/A,TRUE,"xxxx"}</definedName>
    <definedName name="wrn.no.1." hidden="1">{#N/A,#N/A,FALSE,"Const";#N/A,#N/A,FALSE,"P&amp;L";#N/A,#N/A,FALSE,"Sale"}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hidden="1">{#N/A,#N/A,FALSE,"OperatingAssumptions"}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hidden="1">{#N/A,#N/A,FALSE,"Summary Info"}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hidden="1">{"payback",#N/A,FALSE,"TV_Payback"}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hidden="1">{"PF Analysis",#N/A,FALSE,"Merger Plan"}</definedName>
    <definedName name="wrn.PF._.Balance._.Sheet._.Sens." hidden="1">{"PF Balance Sheet Sens",#N/A,FALSE,"PF Balance Sheet Sens";"PF Balance Sheet Sens Inputs",#N/A,FALSE,"PF Balance Sheet Sens"}</definedName>
    <definedName name="wrn.PF._.Merger._.Plans." hidden="1">{"PF Merger Plans",#N/A,FALSE,"Merger Plan"}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{"PL",#N/A,FALSE,"TEMPLT3"}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2." hidden="1">{#N/A,#N/A,FALSE,"YR w PHSS &amp; Rest"}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hidden="1">{"PF Balance Sheet",#N/A,FALSE,"PF Balance Sheet";"PF Balance Sheet Inputs",#N/A,FALSE,"PF Balance Sheet"}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hidden="1">{"DONC CONS RPT",#N/A,TRUE,"Doncaster"}</definedName>
    <definedName name="wrn.print._.graphs." hidden="1">{"cap_structure",#N/A,FALSE,"Graph-Mkt Cap";"price",#N/A,FALSE,"Graph-Price";"ebit",#N/A,FALSE,"Graph-EBITDA";"ebitda",#N/A,FALSE,"Graph-EBITDA"}</definedName>
    <definedName name="wrn.Print._.Output." hidden="1">{#N/A,#N/A,FALSE,"OUTPUT SHEET 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hidden="1">{"inputs raw data",#N/A,TRUE,"INPUT"}</definedName>
    <definedName name="wrn.Print._.Sketches." hidden="1">{#N/A,#N/A,FALSE,"Sketch1";#N/A,#N/A,FALSE,"Sketch2";#N/A,#N/A,FALSE,"Sketch3"}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hidden="1">{"output","fiftysix",FALSE,"mergerplans";"inputs",#N/A,FALSE,"mergerplans";"output","sixtyfive",FALSE,"mergerplans";"output","seventy",FALSE,"mergerplans"}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SPLIT." hidden="1">{"Profit Split",#N/A,FALSE,"Profit Split"}</definedName>
    <definedName name="wrn.PropertyInformation." hidden="1">{#N/A,#N/A,FALSE,"PropertyInfo"}</definedName>
    <definedName name="wrn.Provision." hidden="1">{"Provision",#N/A,FALSE,"ForeignPBT"}</definedName>
    <definedName name="wrn.PT." hidden="1">{"PT2000",#N/A,FALSE,"BL2000"}</definedName>
    <definedName name="wrn.Published._.Page." hidden="1">{"Published Page",#N/A,FALSE,"Forecast"}</definedName>
    <definedName name="wrn.Published._.Pages." hidden="1">{"Page1",#N/A,FALSE,"YTD";"Page2",#N/A,FALSE,"YTD";"page3",#N/A,FALSE,"YTD";"page4",#N/A,FALSE,"YTD";"page5",#N/A,FALSE,"YTD"}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hidden="1">{"qtdpage1",#N/A,FALSE,"QTD";"qtdpage2",#N/A,FALSE,"QTD";"qtdpage3",#N/A,FALSE,"QTD";"qtdpage4",#N/A,FALSE,"QTD"}</definedName>
    <definedName name="wrn.Qtr._.1." hidden="1">{"Show Qtr 1",#N/A,FALSE,"Compiled Expenses"}</definedName>
    <definedName name="wrn.Qtr._.2." hidden="1">{"Show Qtr 2",#N/A,FALSE,"Compiled Expenses"}</definedName>
    <definedName name="wrn.Qtr._.3." hidden="1">{"Show Qtr 3",#N/A,FALSE,"Compiled Expenses"}</definedName>
    <definedName name="wrn.Qtr._.4." hidden="1">{"Show Qtr 4",#N/A,FALSE,"Compiled Expenses"}</definedName>
    <definedName name="wrn.QTRSummaryOnly." hidden="1">{"quartersum",#N/A,FALSE,"Quarter"}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hidden="1">{"OKT4ARA",#N/A,FALSE,"OKT-4 RA"}</definedName>
    <definedName name="wrn.Rapport." hidden="1">{"P&amp;L Synthese",#N/A,FALSE,"COUNTRY A";"Sales Detail",#N/A,FALSE,"COUNTRY A"}</definedName>
    <definedName name="wrn.ratios._.only." hidden="1">{"ratios2",#N/A,FALSE,"Ratios"}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hidden="1">{#N/A,#N/A,FALSE,"AD_Purch";#N/A,#N/A,FALSE,"Projections";#N/A,#N/A,FALSE,"DCF";#N/A,#N/A,FALSE,"Mkt Val"}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hidden="1">{"Research and Development",#N/A,FALSE,"Research and Development"}</definedName>
    <definedName name="wrn.RESERVE._.SCHEDULE." hidden="1">{#N/A,#N/A,FALSE,"Sheet8";#N/A,#N/A,FALSE,"Sheet7"}</definedName>
    <definedName name="wrn.RESERVE._.SCHEDULEV1." hidden="1">{#N/A,#N/A,FALSE,"Sheet8";#N/A,#N/A,FALSE,"Sheet7"}</definedName>
    <definedName name="wrn.RESUMENES." hidden="1">{"RESUMEN",#N/A,FALSE,"BASE ANEXOS";"ANEXO 1",#N/A,FALSE,"BASE ANEXOS";"ANEXO 2",#N/A,FALSE,"BASE ANEXOS"}</definedName>
    <definedName name="wrn.Return._.on._.Capital." hidden="1">{"Summary Schedule",#N/A,FALSE,"Sheet1";"Divisional Support",#N/A,FALSE,"Sheet2";"Corporate Support",#N/A,FALSE,"Sheet3"}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hidden="1">{"revsale",#N/A,FALSE,"REV-ยุพดี"}</definedName>
    <definedName name="wrn.REV1." hidden="1">{"FORM1",#N/A,FALSE,"Revenue";"FORMTR",#N/A,FALSE,"Revenue";"FORM3.1",#N/A,FALSE,"Revenue"}</definedName>
    <definedName name="wrn.revable." hidden="1">{"revable",#N/A,FALSE,"REVABLE"}</definedName>
    <definedName name="wrn.REVENUE." hidden="1">{"FORM1",#N/A,TRUE,"Revenue";"FORM1.1",#N/A,TRUE,"Revenue";"FORM1.2",#N/A,TRUE,"Revenue";"FORM2",#N/A,TRUE,"Revenue";"FORM2.1",#N/A,TRUE,"Revenue"}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ISED." hidden="1">{"REVISED",#N/A,FALSE,"Sheet1"}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Computations";"Royalties",#N/A,FALSE,"Royalty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hidden="1">{"Vw_Store_Data",#N/A,FALSE,"Store Data"}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hidden="1">{#N/A,#N/A,TRUE,"COMPAR"}</definedName>
    <definedName name="wrn.sales._.report." hidden="1">{"sales",#N/A,FALSE,"SALES"}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hidden="1">{#N/A,"Base Case",FALSE,"Revenue";#N/A,"£6.25 Fee",FALSE,"Revenue"}</definedName>
    <definedName name="wrn.SELLING._.CALCULATION." hidden="1">{"Sellling",#N/A,FALSE,"Selling Expense"}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hidden="1">{"SP Model",#N/A,FALSE,"S&amp;P Model";"Adjustments",#N/A,FALSE,"S&amp;P Model"}</definedName>
    <definedName name="wrn.SP._.Model._.Life." hidden="1">{"SP Model Life",#N/A,FALSE,"S&amp;P Model Life";"Adjustments Life",#N/A,FALSE,"S&amp;P Model Life"}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hidden="1">{"FCB_ALL",#N/A,FALSE,"FCB";"GREY_ALL",#N/A,FALSE,"GREY"}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hidden="1">{#N/A,#N/A,FALSE,"Store Data"}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hidden="1">{"STOCKSMONDIAUX",#N/A,FALSE,"STOCK MONDE";"STOCKSJDB",#N/A,FALSE,"STOCK SJDB";"STOCKFILIALES",#N/A,FALSE,"FILIALES STOCK"}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schedules." hidden="1">{"summary1",#N/A,FALSE,"Summary of Values";"summary2",#N/A,FALSE,"Summary of Values"}</definedName>
    <definedName name="wrn.summaryANDbackup." hidden="1">{#N/A,#N/A,FALSE,"Prem_Sum";#N/A,#N/A,FALSE,"Prem"}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hidden="1">{"ytdsum",#N/A,FALSE,"YTD";"MonthSum",#N/A,FALSE,"Month"}</definedName>
    <definedName name="wrn.SummaryRPTwithQuarter." hidden="1">{"ytdsum",#N/A,FALSE,"YTD";"MonthSum",#N/A,FALSE,"Month";"QuarterSum",#N/A,FALSE,"Quarter"}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hidden="1">{"Sumnpv",#N/A,FALSE,"List"}</definedName>
    <definedName name="wrn.T._.and._.E._.Report." hidden="1">{#N/A,#N/A,TRUE,"T&amp;E";#N/A,#N/A,TRUE,"BUS. ENT. DET."}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hidden="1">{#N/A,#N/A,FALSE,"TAXCALC";#N/A,#N/A,FALSE,"TAXCALC"}</definedName>
    <definedName name="wrn.TAXES." hidden="1">{"Taxes",#N/A,FALSE,"Taxes"}</definedName>
    <definedName name="wrn.taxesv1" hidden="1">{"Taxes",#N/A,FALSE,"Taxes"}</definedName>
    <definedName name="wrn.tcs2." hidden="1">{"tcs1",#N/A,FALSE,"Contra Patch"}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hidden="1">{"terminal value",#N/A,FALSE,"TV_Payback"}</definedName>
    <definedName name="wrn.test" hidden="1">{#N/A,#N/A,FALSE,"EOC";#N/A,#N/A,FALSE,"Distributor";#N/A,#N/A,FALSE,"Manufacturing";#N/A,#N/A,FALSE,"Service"}</definedName>
    <definedName name="wrn.test." hidden="1">{"test2",#N/A,TRUE,"Prices"}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hidden="1">{"tmccash",#N/A,FALSE,"INCX";"tmcinc",#N/A,FALSE,"INCX";"tmcpretx",#N/A,FALSE,"INCX";"tmcadrev",#N/A,FALSE,"INCX";"tmcbooks",#N/A,FALSE,"INCX"}</definedName>
    <definedName name="wrn.tobacco_charts." hidden="1">{#N/A,#N/A,FALSE,"L&amp;M Performance";#N/A,#N/A,FALSE,"Brand Performance";#N/A,#N/A,FALSE,"Marlboro Performance"}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hidden="1">{"trademark1",#N/A,FALSE,"Trademark(s) and Trade Name(s)"}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hidden="1">{#N/A,#N/A,TRUE,"TransPrcd 1";#N/A,#N/A,TRUE,"TransPrcd 2";#N/A,#N/A,TRUE,"TransPrcd 3"}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hidden="1">{#N/A,#N/A,FALSE,"A&amp;E";#N/A,#N/A,FALSE,"HighTop";#N/A,#N/A,FALSE,"JG";#N/A,#N/A,FALSE,"RI";#N/A,#N/A,FALSE,"woHT";#N/A,#N/A,FALSE,"woHT&amp;JG"}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hidden="1">{"typical",#N/A,FALSE,"Typical Absence"}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hidden="1">{#N/A,#N/A,FALSE,"Consolidated Financials";#N/A,#N/A,FALSE,"US Mkt";#N/A,#N/A,FALSE,"Eur Mkt"}</definedName>
    <definedName name="wrn.US_A1." hidden="1">{"US_A1",#N/A,FALSE,"FINAL FORM"}</definedName>
    <definedName name="wrn.US_A23." hidden="1">{"US_A23",#N/A,FALSE,"FINAL FORM"}</definedName>
    <definedName name="wrn.US_DOLLAR." hidden="1">{"US_DOLLAR",#N/A,FALSE,"FINAL FORM"}</definedName>
    <definedName name="wrn.US_MEMO." hidden="1">{"US_MEMO",#N/A,FALSE,"FINAL FORM";"US_MEMO",#N/A,FALSE,"FINAL FORM"}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hidden="1">{#N/A,#N/A,FALSE,"Pooling";#N/A,#N/A,FALSE,"income";#N/A,#N/A,FALSE,"valuation"}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hidden="1">{#N/A,#N/A,FALSE,"FACTSHEETS";#N/A,#N/A,FALSE,"pump";#N/A,#N/A,FALSE,"filter"}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{"working capital",#N/A,FALSE,"Bal. Sht.- Work Cap"}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hidden="1">{"YTD Spend",#N/A,FALSE,"Compiled Expenses"}</definedName>
    <definedName name="wrn.YTDPages." hidden="1">{"ytdpage1",#N/A,FALSE,"YTD";"ytdpage2",#N/A,FALSE,"YTD";"ytdpage3",#N/A,FALSE,"YTD";"ytdpage4",#N/A,FALSE,"YTD"}</definedName>
    <definedName name="wrn.YTDSummaryOnly." hidden="1">{"ytdsum",#N/A,FALSE,"YTD"}</definedName>
    <definedName name="wrn.YUH33400." hidden="1">{#N/A,#N/A,FALSE,"2000";#N/A,#N/A,FALSE,"1999_1998"}</definedName>
    <definedName name="wrn.Y차._.종합." hidden="1">{#N/A,#N/A,TRUE,"Y생산";#N/A,#N/A,TRUE,"Y판매";#N/A,#N/A,TRUE,"Y총물량";#N/A,#N/A,TRUE,"Y능력";#N/A,#N/A,TRUE,"YKD"}</definedName>
    <definedName name="wrn.ㄐ." hidden="1">{"O",#N/A,FALSE,"91.04開發申請"}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골재소요량." hidden="1">{#N/A,#N/A,FALSE,"골재소요량";#N/A,#N/A,FALSE,"골재소요량"}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hidden="1">{#N/A,#N/A,FALSE,"Sheet1"}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대차._.대조표." hidden="1">{#N/A,#N/A,TRUE,"대 차 대 조 표"}</definedName>
    <definedName name="wrn.배수1." hidden="1">{#N/A,#N/A,FALSE,"배수1"}</definedName>
    <definedName name="wrn.배수2." hidden="1">{#N/A,#N/A,FALSE,"배수2"}</definedName>
    <definedName name="wrn.보고서." hidden="1">{#N/A,#N/A,FALSE,"Sheet1";#N/A,#N/A,FALSE,"기평9607"}</definedName>
    <definedName name="wrn.부대1." hidden="1">{#N/A,#N/A,FALSE,"부대1"}</definedName>
    <definedName name="wrn.부대2." hidden="1">{#N/A,#N/A,FALSE,"부대2"}</definedName>
    <definedName name="wrn.부문손익." hidden="1">{#N/A,#N/A,FALSE,"매출이익"}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hidden="1">{#N/A,#N/A,FALSE,"운반시간"}</definedName>
    <definedName name="wrn.이력서._.자기소개서." hidden="1">{#N/A,#N/A,FALSE,"이력서&amp;자기소개서"}</definedName>
    <definedName name="wrn.이정표." hidden="1">{#N/A,#N/A,FALSE,"이정표"}</definedName>
    <definedName name="wrn.입도조정.XLS." hidden="1">{#N/A,#N/A,FALSE,"2월입도";#N/A,#N/A,FALSE,"1월입도";#N/A,#N/A,FALSE,"3월입도"}</definedName>
    <definedName name="wrn.전라남도._.나주시._.신일아파트._.수지분석." hidden="1">{#N/A,#N/A,FALSE,"수지분석";#N/A,#N/A,FALSE,"수지분석"}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hidden="1">{#N/A,#N/A,FALSE,"조골재"}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hidden="1">{#N/A,#N/A,FALSE,"채권채무";#N/A,#N/A,FALSE,"control sheet"}</definedName>
    <definedName name="wrn.토공1." hidden="1">{#N/A,#N/A,FALSE,"구조1"}</definedName>
    <definedName name="wrn.토공2." hidden="1">{#N/A,#N/A,FALSE,"토공2"}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플랜트조직변경에따른인원변동." hidden="1">{#N/A,#N/A,FALSE,"Sheet1";#N/A,#N/A,FALSE,"Sheet1";#N/A,#N/A,FALSE,"Sheet1"}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hidden="1">{#N/A,#N/A,FALSE,"혼합골재"}</definedName>
    <definedName name="wrn.회선임차현황." hidden="1">{#N/A,#N/A,FALSE,"회선임차현황"}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hidden="1">{"P",#N/A,FALSE,"91.04開發申請"}</definedName>
    <definedName name="wrn.製造成本表." hidden="1">{#N/A,#N/A,FALSE,"Sheet6"}</definedName>
    <definedName name="wrn.農銀." hidden="1">{#N/A,#N/A,TRUE,"農銀#70188"}</definedName>
    <definedName name="wrn.開發表全部." hidden="1">{"開發表全部",#N/A,TRUE,"土開法"}</definedName>
    <definedName name="wrn1.account._.summarys." hidden="1">{#N/A,#N/A,TRUE,"Quarterly Summary";#N/A,#N/A,TRUE,"Foreign Sub Sum";#N/A,#N/A,TRUE,"B-S recon";#N/A,#N/A,TRUE,"Tax exp Recon"}</definedName>
    <definedName name="wrn1.comparison" hidden="1">{"COMPARISON",#N/A,FALSE,"Sheet1"}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hidden="1">{#N/A,#N/A,FALSE,"17MAY";#N/A,#N/A,FALSE,"24MAY"}</definedName>
    <definedName name="wrnall" hidden="1">{"Intermediate Calc.",#N/A,FALSE,"Merger Plan";"Merger Inputs",#N/A,FALSE,"Merger Plan";"PF Analysis",#N/A,FALSE,"Merger Plan"}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hidden="1">{#N/A,#N/A,FALSE,"지침";#N/A,#N/A,FALSE,"환경분석";#N/A,#N/A,FALSE,"Sheet16"}</definedName>
    <definedName name="WTI" hidden="1">"joel.lou@eia.doe.gov"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hidden="1">{#N/A,#N/A,FALSE,"UNIT";#N/A,#N/A,FALSE,"UNIT";#N/A,#N/A,FALSE,"계정"}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hidden="1">{#N/A,#N/A,FALSE,"UNIT";#N/A,#N/A,FALSE,"UNIT";#N/A,#N/A,FALSE,"계정"}</definedName>
    <definedName name="wwewewewe" hidden="1">{#N/A,#N/A,TRUE,"Summary";#N/A,#N/A,TRUE,"IS";#N/A,#N/A,TRUE,"Adj";#N/A,#N/A,TRUE,"BS";#N/A,#N/A,TRUE,"CF";#N/A,#N/A,TRUE,"Debt";#N/A,#N/A,TRUE,"IRR"}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hidden="1">{"'Chemical Lab Exhaust외 설치건'!$J$1"}</definedName>
    <definedName name="www" hidden="1">{#N/A,#N/A,FALSE,"UNIT";#N/A,#N/A,FALSE,"UNIT";#N/A,#N/A,FALSE,"계정"}</definedName>
    <definedName name="www_1" hidden="1">{#N/A,#N/A,FALSE,"TAXC.INDEX";#N/A,#N/A,FALSE,"Schedule I";#N/A,#N/A,FALSE,"Schedule  II";#N/A,#N/A,FALSE,"Schedule III"}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hidden="1">{#N/A,#N/A,FALSE,"UNIT";#N/A,#N/A,FALSE,"UNIT";#N/A,#N/A,FALSE,"계정"}</definedName>
    <definedName name="wwwwww" hidden="1">{#N/A,#N/A,FALSE,"UNIT";#N/A,#N/A,FALSE,"UNIT";#N/A,#N/A,FALSE,"계정"}</definedName>
    <definedName name="wwwwwww" hidden="1">{#N/A,#N/A,FALSE,"UNIT";#N/A,#N/A,FALSE,"UNIT";#N/A,#N/A,FALSE,"계정"}</definedName>
    <definedName name="wwwwwwww" hidden="1">{#N/A,#N/A,FALSE,"UNIT";#N/A,#N/A,FALSE,"UNIT";#N/A,#N/A,FALSE,"계정"}</definedName>
    <definedName name="wwwwwwwwdw" hidden="1">{#N/A,#N/A,FALSE,"UNIT";#N/A,#N/A,FALSE,"UNIT";#N/A,#N/A,FALSE,"계정"}</definedName>
    <definedName name="wwwwwwwww" hidden="1">{#N/A,#N/A,FALSE,"UNIT";#N/A,#N/A,FALSE,"UNIT";#N/A,#N/A,FALSE,"계정"}</definedName>
    <definedName name="wwwwwwwwww" hidden="1">{"PL2000",#N/A,FALSE,"BL2000"}</definedName>
    <definedName name="wwwwwwwwwwww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x" hidden="1">{"'SUMMATION'!$B$2:$I$2"}</definedName>
    <definedName name="Ｘ" hidden="1">#REF!</definedName>
    <definedName name="x_1" hidden="1">{#N/A,#N/A,FALSE,"TAXC.INDEX";#N/A,#N/A,FALSE,"Schedule I";#N/A,#N/A,FALSE,"Schedule  II";#N/A,#N/A,FALSE,"Schedule III"}</definedName>
    <definedName name="xa" hidden="1">{"'毛利比较'!$A$4:$P$26"}</definedName>
    <definedName name="XAXSAXSWDWQDE" hidden="1">#REF!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hidden="1">{#N/A,#N/A,TRUE,"COVER";#N/A,#N/A,TRUE,"DIR";#N/A,#N/A,TRUE,"AUDIT"}</definedName>
    <definedName name="xc_1" hidden="1">{#N/A,#N/A,TRUE,"COVER";#N/A,#N/A,TRUE,"DIR";#N/A,#N/A,TRUE,"AUDIT"}</definedName>
    <definedName name="xcd" hidden="1">{#N/A,#N/A,FALSE,"Sheet1";#N/A,#N/A,FALSE,"Sheet2";#N/A,#N/A,FALSE,"Sheet3";#N/A,#N/A,FALSE,"Sheet4";#N/A,#N/A,FALSE,"Sheet5";#N/A,#N/A,FALSE,"Sheet6"}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hidden="1">{#N/A,#N/A,FALSE,"AD_Purchase";#N/A,#N/A,FALSE,"Credit";#N/A,#N/A,FALSE,"PF Acquisition";#N/A,#N/A,FALSE,"PF Offering"}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{"'毛利比较'!$A$4:$P$26"}</definedName>
    <definedName name="xdcxcx" hidden="1">#REF!</definedName>
    <definedName name="xdertcfvu" hidden="1">{#N/A,#N/A,FALSE,"COVER1.XLS ";#N/A,#N/A,FALSE,"RACT1.XLS";#N/A,#N/A,FALSE,"RACT2.XLS";#N/A,#N/A,FALSE,"ECCMP";#N/A,#N/A,FALSE,"WELDER.XLS"}</definedName>
    <definedName name="xeas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hidden="1">{#N/A,#N/A,FALSE,"17MAY";#N/A,#N/A,FALSE,"24MAY"}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hidden="1">{#N/A,#N/A,FALSE,"ORIX CSC"}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[7]Test!#REF!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6</definedName>
    <definedName name="XRefCopy1" hidden="1">[7]Test!#REF!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[7]Test!#REF!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hidden="1">[8]XREF!#REF!</definedName>
    <definedName name="XRefCopy3" hidden="1">[7]Test!#REF!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hidden="1">#REF!</definedName>
    <definedName name="XRefCopy4" hidden="1">[7]Test!#REF!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hidden="1">[7]Test!#REF!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hidden="1">#REF!</definedName>
    <definedName name="XRefCopy6" hidden="1">[7]Test!#REF!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hidden="1">#REF!</definedName>
    <definedName name="XRefCopy7" hidden="1">[7]Test!#REF!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hidden="1">[7]Test!#REF!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[7]Test!#REF!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[7]Test!#REF!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[7]Test!#REF!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hidden="1">{"'毛利比较'!$A$4:$P$26"}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hidden="1">{"'毛利比较'!$A$4:$P$26"}</definedName>
    <definedName name="xx" hidden="1">{#N/A,#N/A,FALSE,"Const";#N/A,#N/A,FALSE,"P&amp;L";#N/A,#N/A,FALSE,"Sale"}</definedName>
    <definedName name="xx_1" hidden="1">{#N/A,#N/A,FALSE,"TAXC.INDEX";#N/A,#N/A,FALSE,"Schedule I";#N/A,#N/A,FALSE,"Schedule  II";#N/A,#N/A,FALSE,"Schedule III"}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hidden="1">{#N/A,#N/A,FALSE,"Sheet1";#N/A,#N/A,FALSE,"Sheet2";#N/A,#N/A,FALSE,"Sheet3";#N/A,#N/A,FALSE,"Sheet4";#N/A,#N/A,FALSE,"Sheet5";#N/A,#N/A,FALSE,"Sheet6"}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hidden="1">{"K3Cash",#N/A,FALSE,"Ann";"K3Income",#N/A,FALSE,"Ann";"K3Educ",#N/A,FALSE,"Ann";"K3media",#N/A,FALSE,"Ann";"K3Info",#N/A,FALSE,"Ann";"K3Valuation",#N/A,FALSE,"Ann"}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y" hidden="1">{"'Page 2-4'!$A$1:$O$47","'Page 2-2'!$A$1:$P$58"}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hidden="1">{#N/A,#N/A,FALSE,"COVER.XLS";#N/A,#N/A,FALSE,"RACT1.XLS";#N/A,#N/A,FALSE,"RACT2.XLS";#N/A,#N/A,FALSE,"ECCMP";#N/A,#N/A,FALSE,"WELDER.XLS"}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hidden="1">{#N/A,#N/A,FALSE,"Aging Summary";#N/A,#N/A,FALSE,"Ratio Analysis";#N/A,#N/A,FALSE,"Test 120 Day Accts";#N/A,#N/A,FALSE,"Tickmarks"}</definedName>
    <definedName name="yat" hidden="1">{"'VQ ENG'!$A$1:$K$50"}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hidden="1">{#N/A,#N/A,TRUE,"COVER";#N/A,#N/A,TRUE,"DIR";#N/A,#N/A,TRUE,"AUDIT"}</definedName>
    <definedName name="ye_1" hidden="1">{#N/A,#N/A,TRUE,"COVER";#N/A,#N/A,TRUE,"DIR";#N/A,#N/A,TRUE,"AUDIT"}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hidden="1">{#N/A,#N/A,FALSE,"Aging Summary";#N/A,#N/A,FALSE,"Ratio Analysis";#N/A,#N/A,FALSE,"Test 120 Day Accts";#N/A,#N/A,FALSE,"Tickmarks"}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hidden="1">{#N/A,#N/A,TRUE,"Basic";#N/A,#N/A,TRUE,"EXT-TABLE";#N/A,#N/A,TRUE,"STEEL";#N/A,#N/A,TRUE,"INT-Table";#N/A,#N/A,TRUE,"STEEL";#N/A,#N/A,TRUE,"Door"}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hidden="1">{#N/A,#N/A,FALSE,"Aging Summary";#N/A,#N/A,FALSE,"Ratio Analysis";#N/A,#N/A,FALSE,"Test 120 Day Accts";#N/A,#N/A,FALSE,"Tickmarks"}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hidden="1">{#N/A,#N/A,FALSE,"COVER1.XLS ";#N/A,#N/A,FALSE,"RACT1.XLS";#N/A,#N/A,FALSE,"RACT2.XLS";#N/A,#N/A,FALSE,"ECCMP";#N/A,#N/A,FALSE,"WELDER.XLS"}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hidden="1">{#N/A,#N/A,FALSE,"COVER1.XLS ";#N/A,#N/A,FALSE,"RACT1.XLS";#N/A,#N/A,FALSE,"RACT2.XLS";#N/A,#N/A,FALSE,"ECCMP";#N/A,#N/A,FALSE,"WELDER.XLS"}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{"'毛利比较'!$A$4:$P$26"}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hidden="1">{"'毛利比较'!$A$4:$P$26"}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hidden="1">{#N/A,#N/A,FALSE,"17MAY";#N/A,#N/A,FALSE,"24MAY"}</definedName>
    <definedName name="yyyy" hidden="1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'2-4 '!$A$1:$L$155</definedName>
    <definedName name="Z_0CCEA51C_6B5A_492A_905D_2F185A7C043A_.wvu.PrintArea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'2-4 '!$A$1:$L$155</definedName>
    <definedName name="Z_276A3DA7_3D8F_11D6_98ED_0060B03511B3_.wvu.Cols" hidden="1">#REF!,#REF!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'2-4 '!$A$1:$L$155</definedName>
    <definedName name="Z_A23FAAEB_1BB4_4194_881D_176B38EA551B_.wvu.PrintArea" localSheetId="0" hidden="1">'2-4 '!$A$1:$L$155</definedName>
    <definedName name="Z_AB004A4F_858A_4AC9_ADF0_FD624C01378E_.wvu.PrintArea" hidden="1">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hidden="1">#REF!,#REF!,#REF!,#REF!</definedName>
    <definedName name="Z_F2A16C02_FC24_4170_A375_859826BD5134_.wvu.PrintArea" localSheetId="0" hidden="1">'2-4 '!$A$1:$L$155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hidden="1">{#N/A,#N/A,FALSE,"AD_Purchase";#N/A,#N/A,FALSE,"Credit";#N/A,#N/A,FALSE,"PF Acquisition";#N/A,#N/A,FALSE,"PF Offering"}</definedName>
    <definedName name="zcvzaa" hidden="1">{#N/A,#N/A,FALSE,"Debt Accr";#N/A,#N/A,FALSE,"Stock Accr";#N/A,#N/A,FALSE,"Debt Stock Accr"}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hidden="1">{#N/A,#N/A,FALSE,"Pooling";#N/A,#N/A,FALSE,"income";#N/A,#N/A,FALSE,"valuation"}</definedName>
    <definedName name="zw" hidden="1">#REF!</definedName>
    <definedName name="zx" hidden="1">{#N/A,#N/A,FALSE,"AD_Purchase";#N/A,#N/A,FALSE,"Credit";#N/A,#N/A,FALSE,"PF Acquisition";#N/A,#N/A,FALSE,"PF Offering"}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hidden="1">{#N/A,#N/A,FALSE,"Aging Summary";#N/A,#N/A,FALSE,"Ratio Analysis";#N/A,#N/A,FALSE,"Test 120 Day Accts";#N/A,#N/A,FALSE,"Tickmarks"}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hidden="1">{#N/A,#N/A,TRUE,"營業收入及成本類";#N/A,#N/A,TRUE,"資產類"}</definedName>
    <definedName name="zzzzz" hidden="1">{#N/A,#N/A,TRUE,"營業收入及成本類";#N/A,#N/A,TRUE,"營業費用";#N/A,#N/A,TRUE,"營業外收支";#N/A,#N/A,TRUE,"資產類";#N/A,#N/A,TRUE,"負債及淨值類"}</definedName>
    <definedName name="zzzzzz" hidden="1">{#N/A,#N/A,TRUE,"營業收入及成本類";#N/A,#N/A,TRUE,"資產類"}</definedName>
    <definedName name="zzzzzzz" hidden="1">{#N/A,#N/A,TRUE,"營業收入及成本類";#N/A,#N/A,TRUE,"資產類"}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hidden="1">{"'部署一覧'!$A$1359:$H$1462"}</definedName>
    <definedName name="いいい" hidden="1">{"'VQ ENG'!$A$1:$K$50"}</definedName>
    <definedName name="え" hidden="1">#REF!</definedName>
    <definedName name="えええ" hidden="1">{"'VQ ENG'!$A$1:$K$50"}</definedName>
    <definedName name="おおおおお" hidden="1">{"'VQ ENG'!$A$1:$K$50"}</definedName>
    <definedName name="ｶｸ9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hidden="1">{"'VQ ENG'!$A$1:$K$50"}</definedName>
    <definedName name="ちこそ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hidden="1">{#N/A,#N/A,FALSE,"COVER1.XLS ";#N/A,#N/A,FALSE,"RACT1.XLS";#N/A,#N/A,FALSE,"RACT2.XLS";#N/A,#N/A,FALSE,"ECCMP";#N/A,#N/A,FALSE,"WELDER.XLS"}</definedName>
    <definedName name="ก้กดเก" hidden="1">{#N/A,#N/A,FALSE,"17MAY";#N/A,#N/A,FALSE,"24MAY"}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hidden="1">{"'SUMMATION'!$B$2:$I$2"}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hidden="1">{"'Model'!$A$1:$N$53"}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{"'Page 2-4'!$A$1:$O$47","'Page 2-2'!$A$1:$P$58"}</definedName>
    <definedName name="หไ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hidden="1">{#N/A,#N/A,FALSE,"UNIT";#N/A,#N/A,FALSE,"UNIT";#N/A,#N/A,FALSE,"계정"}</definedName>
    <definedName name="ㄱㄱㄱ" hidden="1">{#N/A,#N/A,FALSE,"UNIT";#N/A,#N/A,FALSE,"UNIT";#N/A,#N/A,FALSE,"계정"}</definedName>
    <definedName name="ㄱㄱㄱㄱ" hidden="1">{#N/A,#N/A,FALSE,"지침";#N/A,#N/A,FALSE,"환경분석";#N/A,#N/A,FALSE,"Sheet16"}</definedName>
    <definedName name="ㄱㄱㄱㄱㄱ" hidden="1">{#N/A,#N/A,FALSE,"UNIT";#N/A,#N/A,FALSE,"UNIT";#N/A,#N/A,FALSE,"계정"}</definedName>
    <definedName name="ㄱㄷㅅ히ㅏ" hidden="1">{#N/A,#N/A,FALSE,"지침";#N/A,#N/A,FALSE,"환경분석";#N/A,#N/A,FALSE,"Sheet16"}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hidden="1">{#N/A,#N/A,FALSE,"Sheet5"}</definedName>
    <definedName name="가격산출" hidden="1">#REF!</definedName>
    <definedName name="가격자료1" hidden="1">#REF!</definedName>
    <definedName name="가결산" hidden="1">{#N/A,#N/A,TRUE,"Summary";#N/A,#N/A,TRUE,"IS";#N/A,#N/A,TRUE,"Adj";#N/A,#N/A,TRUE,"BS";#N/A,#N/A,TRUE,"CF";#N/A,#N/A,TRUE,"Debt";#N/A,#N/A,TRUE,"IRR"}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hidden="1">{"'미착금액'!$A$4:$G$14"}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hidden="1">{#N/A,#N/A,FALSE,"Sheet1";#N/A,#N/A,FALSE,"Sheet1";#N/A,#N/A,FALSE,"Sheet1"}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hidden="1">{#N/A,#N/A,FALSE,"Sheet1";#N/A,#N/A,FALSE,"Sheet1";#N/A,#N/A,FALSE,"Sheet1"}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hidden="1">{"'9월'!$F$38"}</definedName>
    <definedName name="감가이력2" hidden="1">{"'9월'!$F$38"}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hidden="1">{#N/A,#N/A,FALSE,"포장2"}</definedName>
    <definedName name="강구조물" hidden="1">{#N/A,#N/A,FALSE,"포장1";#N/A,#N/A,FALSE,"포장1"}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hidden="1">{"'손익현황'!$A$1:$J$29"}</definedName>
    <definedName name="건축3" hidden="1">{"'표지'!$B$1:$H$20","'표지'!$B$7:$D$10"}</definedName>
    <definedName name="건축4" hidden="1">{"'표지'!$B$1:$H$20","'표지'!$B$7:$D$10"}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hidden="1">{#N/A,#N/A,TRUE,"Basic";#N/A,#N/A,TRUE,"EXT-TABLE";#N/A,#N/A,TRUE,"STEEL";#N/A,#N/A,TRUE,"INT-Table";#N/A,#N/A,TRUE,"STEEL";#N/A,#N/A,TRUE,"Door"}</definedName>
    <definedName name="견적대비" hidden="1">{#N/A,#N/A,FALSE,"포장2"}</definedName>
    <definedName name="결" hidden="1">{#N/A,#N/A,FALSE,"포장2"}</definedName>
    <definedName name="결과" hidden="1">{#N/A,#N/A,FALSE,"포장2"}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hidden="1">{#N/A,#N/A,FALSE,"Aging Summary";#N/A,#N/A,FALSE,"Ratio Analysis";#N/A,#N/A,FALSE,"Test 120 Day Accts";#N/A,#N/A,FALSE,"Tickmarks"}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hidden="1">{#N/A,#N/A,FALSE,"지침";#N/A,#N/A,FALSE,"환경분석";#N/A,#N/A,FALSE,"Sheet16"}</definedName>
    <definedName name="계정명세서" hidden="1">{#N/A,#N/A,FALSE,"Sheet5"}</definedName>
    <definedName name="계획" hidden="1">{#N/A,#N/A,FALSE,"UNIT";#N/A,#N/A,FALSE,"UNIT";#N/A,#N/A,FALSE,"계정"}</definedName>
    <definedName name="계획2" hidden="1">{#N/A,#N/A,FALSE,"UNIT";#N/A,#N/A,FALSE,"UNIT";#N/A,#N/A,FALSE,"계정"}</definedName>
    <definedName name="고" hidden="1">{#N/A,#N/A,FALSE,"조골재"}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hidden="1">{"'손익현황'!$A$1:$J$29"}</definedName>
    <definedName name="공간" hidden="1">5</definedName>
    <definedName name="공구" hidden="1">{"'손익현황'!$A$1:$J$29"}</definedName>
    <definedName name="공구기구" hidden="1">{"'손익현황'!$A$1:$J$29"}</definedName>
    <definedName name="공기bu한계이익" hidden="1">{#N/A,#N/A,FALSE,"지침";#N/A,#N/A,FALSE,"환경분석";#N/A,#N/A,FALSE,"Sheet16"}</definedName>
    <definedName name="공장" hidden="1">{"'표지'!$B$1:$H$20","'표지'!$B$7:$D$10"}</definedName>
    <definedName name="공장동A3" hidden="1">{"'표지'!$B$1:$H$20","'표지'!$B$7:$D$10"}</definedName>
    <definedName name="공장동A4" hidden="1">{"'표지'!$B$1:$H$20","'표지'!$B$7:$D$10"}</definedName>
    <definedName name="곽윤식" hidden="1">{#N/A,#N/A,FALSE,"Sheet5"}</definedName>
    <definedName name="관리" hidden="1">{#N/A,#N/A,FALSE,"포장2"}</definedName>
    <definedName name="관리비작성기준" hidden="1">#REF!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hidden="1">{#N/A,#N/A,FALSE,"포장2"}</definedName>
    <definedName name="구" hidden="1">{"'손익현황'!$A$1:$J$29"}</definedName>
    <definedName name="구매부품TOT" hidden="1">{#N/A,#N/A,FALSE,"Aging Summary";#N/A,#N/A,FALSE,"Ratio Analysis";#N/A,#N/A,FALSE,"Test 120 Day Accts";#N/A,#N/A,FALSE,"Tickmarks"}</definedName>
    <definedName name="구축물임" hidden="1">{"'손익현황'!$A$1:$J$29"}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hidden="1">{"'보고양식'!$A$58:$K$111"}</definedName>
    <definedName name="국순당" hidden="1">{#N/A,#N/A,FALSE,"Aging Summary";#N/A,#N/A,FALSE,"Ratio Analysis";#N/A,#N/A,FALSE,"Test 120 Day Accts";#N/A,#N/A,FALSE,"Tickmarks"}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hidden="1">{#N/A,#N/A,FALSE,"포장2"}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hidden="1">{"'표지'!$B$1:$H$20","'표지'!$B$7:$D$10"}</definedName>
    <definedName name="기술" hidden="1">{#N/A,#N/A,FALSE,"부대1"}</definedName>
    <definedName name="기술사명단" hidden="1">{"'자격급추가지급자'!$A$1:$M$13"}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hidden="1">{#N/A,#N/A,FALSE,"Sheet1"}</definedName>
    <definedName name="기안지" hidden="1">{#N/A,#N/A,FALSE,"Sheet1"}</definedName>
    <definedName name="기안지1" hidden="1">{#N/A,#N/A,FALSE,"Sheet1"}</definedName>
    <definedName name="기준일" hidden="1">{#N/A,#N/A,FALSE,"지침";#N/A,#N/A,FALSE,"환경분석";#N/A,#N/A,FALSE,"Sheet16"}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hidden="1">{#N/A,#N/A,FALSE,"Sheet5"}</definedName>
    <definedName name="김도형" hidden="1">{#N/A,#N/A,FALSE,"Sheet5"}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hidden="1">{#N/A,#N/A,FALSE,"Sheet5"}</definedName>
    <definedName name="김현영" hidden="1">{#N/A,#N/A,FALSE,"Sheet5"}</definedName>
    <definedName name="김황" hidden="1">#REF!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hidden="1">{#N/A,#N/A,FALSE,"회선임차현황"}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hidden="1">{#N/A,#N/A,FALSE,"UNIT";#N/A,#N/A,FALSE,"UNIT";#N/A,#N/A,FALSE,"계정"}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hidden="1">{#N/A,#N/A,FALSE,"Sheet1";#N/A,#N/A,FALSE,"Sheet1";#N/A,#N/A,FALSE,"Sheet1"}</definedName>
    <definedName name="ㄴㅇ" hidden="1">{#N/A,#N/A,FALSE,"동부"}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hidden="1">{#N/A,#N/A,FALSE,"Sheet5"}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hidden="1">{#N/A,#N/A,FALSE,"2월입도";#N/A,#N/A,FALSE,"1월입도";#N/A,#N/A,FALSE,"3월입도"}</definedName>
    <definedName name="년말감액예상" hidden="1">{"'Sheet1'!$A$1:$H$36"}</definedName>
    <definedName name="노재현" hidden="1">{#N/A,#N/A,FALSE,"Sheet5"}</definedName>
    <definedName name="닣" hidden="1">#REF!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{#N/A,#N/A,FALSE,"BS";#N/A,#N/A,FALSE,"PL";#N/A,#N/A,FALSE,"처분";#N/A,#N/A,FALSE,"현금";#N/A,#N/A,FALSE,"매출";#N/A,#N/A,FALSE,"원가";#N/A,#N/A,FALSE,"경영"}</definedName>
    <definedName name="ㄷㄷㄷ" hidden="1">{#N/A,#N/A,FALSE,"UNIT";#N/A,#N/A,FALSE,"UNIT";#N/A,#N/A,FALSE,"계정"}</definedName>
    <definedName name="ㄷㄷㄷㄷㄷ" hidden="1">{#N/A,#N/A,FALSE,"동부"}</definedName>
    <definedName name="ㄷㄹ햐" hidden="1">{#N/A,#N/A,FALSE,"지침";#N/A,#N/A,FALSE,"환경분석";#N/A,#N/A,FALSE,"Sheet16"}</definedName>
    <definedName name="ㄷㅂㅈㄷ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hidden="1">{#N/A,#N/A,FALSE,"표지목차"}</definedName>
    <definedName name="단기금융상품" hidden="1">{"'손익현황'!$A$1:$J$29"}</definedName>
    <definedName name="단기차입금1" hidden="1">#REF!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hidden="1">{#N/A,#N/A,FALSE,"지침";#N/A,#N/A,FALSE,"환경분석";#N/A,#N/A,FALSE,"Sheet16"}</definedName>
    <definedName name="당좌" hidden="1">#REF!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hidden="1">{#N/A,#N/A,TRUE,"대 차 대 조 표"}</definedName>
    <definedName name="대구200203빌딩별임차현황" hidden="1">{#N/A,#N/A,FALSE,"동부"}</definedName>
    <definedName name="대구200207" hidden="1">{#N/A,#N/A,FALSE,"동부"}</definedName>
    <definedName name="대구대구" hidden="1">{#N/A,#N/A,FALSE,"동부"}</definedName>
    <definedName name="대련" hidden="1">{#N/A,#N/A,FALSE,"UNIT";#N/A,#N/A,FALSE,"UNIT";#N/A,#N/A,FALSE,"계정"}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hidden="1">{#N/A,#N/A,TRUE,"대 차 대 조 표"}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hidden="1">{"'보고양식'!$A$58:$K$111"}</definedName>
    <definedName name="딤채실파매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hidden="1">{#N/A,#N/A,FALSE,"지침";#N/A,#N/A,FALSE,"환경분석";#N/A,#N/A,FALSE,"Sheet16"}</definedName>
    <definedName name="ㄹㄷ" hidden="1">{#N/A,#N/A,FALSE,"2000";#N/A,#N/A,FALSE,"1999_1998"}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hidden="1">{"'9월'!$F$38"}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hidden="1">{#N/A,#N/A,FALSE,"지침";#N/A,#N/A,FALSE,"환경분석";#N/A,#N/A,FALSE,"Sheet16"}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hidden="1">{"'보고양식'!$A$58:$K$111"}</definedName>
    <definedName name="ㄺ" hidden="1">{#N/A,#N/A,FALSE,"Aging Summary";#N/A,#N/A,FALSE,"Ratio Analysis";#N/A,#N/A,FALSE,"Test 120 Day Accts";#N/A,#N/A,FALSE,"Tickmarks"}</definedName>
    <definedName name="ㄺㄹ" hidden="1">{#N/A,#N/A,FALSE,"UNIT";#N/A,#N/A,FALSE,"UNIT";#N/A,#N/A,FALSE,"계정"}</definedName>
    <definedName name="ㄻㄹ" hidden="1">#REF!</definedName>
    <definedName name="ㅁ" hidden="1">{#N/A,#N/A,FALSE,"UNIT";#N/A,#N/A,FALSE,"UNIT";#N/A,#N/A,FALSE,"계정"}</definedName>
    <definedName name="ㅁㄴ" hidden="1">{#N/A,#N/A,FALSE,"UNIT";#N/A,#N/A,FALSE,"UNIT";#N/A,#N/A,FALSE,"계정"}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hidden="1">{#N/A,#N/A,FALSE,"Sheet1";#N/A,#N/A,FALSE,"Sheet1";#N/A,#N/A,FALSE,"Sheet1"}</definedName>
    <definedName name="ㅁㄴㅇㅀ" hidden="1">{#N/A,#N/A,FALSE,"Sheet5"}</definedName>
    <definedName name="ㅁㄴㅇㅎㅎ" hidden="1">#REF!</definedName>
    <definedName name="ㅁㅁ" hidden="1">#REF!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hidden="1">{#N/A,#N/A,FALSE,"Sheet1"}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hidden="1">{#N/A,#N/A,FALSE,"Sheet5"}</definedName>
    <definedName name="마감" hidden="1">{#N/A,#N/A,TRUE,"Y생산";#N/A,#N/A,TRUE,"Y판매";#N/A,#N/A,TRUE,"Y총물량";#N/A,#N/A,TRUE,"Y능력";#N/A,#N/A,TRUE,"YKD"}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{#N/A,#N/A,FALSE,"지침";#N/A,#N/A,FALSE,"환경분석";#N/A,#N/A,FALSE,"Sheet16"}</definedName>
    <definedName name="매출1" hidden="1">#REF!</definedName>
    <definedName name="매출3" hidden="1">{#N/A,#N/A,FALSE,"지침";#N/A,#N/A,FALSE,"환경분석";#N/A,#N/A,FALSE,"Sheet16"}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hidden="1">{#N/A,#N/A,FALSE,"UNIT";#N/A,#N/A,FALSE,"UNIT";#N/A,#N/A,FALSE,"계정"}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hidden="1">{#N/A,#N/A,FALSE,"Aging Summary";#N/A,#N/A,FALSE,"Ratio Analysis";#N/A,#N/A,FALSE,"Test 120 Day Accts";#N/A,#N/A,FALSE,"Tickmarks"}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hidden="1">{#N/A,#N/A,FALSE,"속도"}</definedName>
    <definedName name="모" hidden="1">{#N/A,#N/A,FALSE,"Aging Summary";#N/A,#N/A,FALSE,"Ratio Analysis";#N/A,#N/A,FALSE,"Test 120 Day Accts";#N/A,#N/A,FALSE,"Tickmarks"}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hidden="1">{#N/A,#N/A,FALSE,"표지목차"}</definedName>
    <definedName name="무고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hidden="1">{#N/A,#N/A,FALSE,"BS";#N/A,#N/A,FALSE,"PL";#N/A,#N/A,FALSE,"처분";#N/A,#N/A,FALSE,"현금";#N/A,#N/A,FALSE,"매출";#N/A,#N/A,FALSE,"원가";#N/A,#N/A,FALSE,"경영"}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hidden="1">{#N/A,#N/A,TRUE,"Y생산";#N/A,#N/A,TRUE,"Y판매";#N/A,#N/A,TRUE,"Y총물량";#N/A,#N/A,TRUE,"Y능력";#N/A,#N/A,TRUE,"YKD"}</definedName>
    <definedName name="미수" hidden="1">{#N/A,#N/A,FALSE,"BS";#N/A,#N/A,FALSE,"PL";#N/A,#N/A,FALSE,"처분";#N/A,#N/A,FALSE,"현금";#N/A,#N/A,FALSE,"매출";#N/A,#N/A,FALSE,"원가";#N/A,#N/A,FALSE,"경영"}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hidden="1">{"'9월'!$F$38"}</definedName>
    <definedName name="미완성주택" hidden="1">#REF!</definedName>
    <definedName name="미지" hidden="1">{#N/A,#N/A,FALSE,"UNIT";#N/A,#N/A,FALSE,"UNIT";#N/A,#N/A,FALSE,"계정"}</definedName>
    <definedName name="미지급" hidden="1">#REF!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hidden="1">{#N/A,#N/A,FALSE,"이력서&amp;자기소개서"}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hidden="1">{#N/A,#N/A,FALSE,"지침";#N/A,#N/A,FALSE,"환경분석";#N/A,#N/A,FALSE,"Sheet16"}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hidden="1">{#N/A,#N/A,FALSE,"UNIT";#N/A,#N/A,FALSE,"UNIT";#N/A,#N/A,FALSE,"계정"}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hidden="1">{"'미착금액'!$A$4:$G$14"}</definedName>
    <definedName name="배부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hidden="1">{#N/A,#N/A,FALSE,"UNIT";#N/A,#N/A,FALSE,"UNIT";#N/A,#N/A,FALSE,"계정"}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hidden="1">{#N/A,#N/A,FALSE,"Aging Summary";#N/A,#N/A,FALSE,"Ratio Analysis";#N/A,#N/A,FALSE,"Test 120 Day Accts";#N/A,#N/A,FALSE,"Tickmarks"}</definedName>
    <definedName name="보고" hidden="1">{#N/A,#N/A,FALSE,"UNIT";#N/A,#N/A,FALSE,"UNIT";#N/A,#N/A,FALSE,"계정"}</definedName>
    <definedName name="보고기준" hidden="1">{#N/A,#N/A,FALSE,"UNIT";#N/A,#N/A,FALSE,"UNIT";#N/A,#N/A,FALSE,"계정"}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hidden="1">{#N/A,#N/A,FALSE,"포장2"}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hidden="1">{"'손익현황'!$A$1:$J$29"}</definedName>
    <definedName name="부대구조" hidden="1">{#N/A,#N/A,FALSE,"골재소요량";#N/A,#N/A,FALSE,"골재소요량"}</definedName>
    <definedName name="부대방안" hidden="1">{#N/A,#N/A,FALSE,"단가표지"}</definedName>
    <definedName name="부대원가" hidden="1">{#N/A,#N/A,FALSE,"배수2"}</definedName>
    <definedName name="부속" hidden="1">#REF!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hidden="1">{#N/A,#N/A,FALSE,"Sheet1"}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hidden="1">{#N/A,#N/A,FALSE,"동부"}</definedName>
    <definedName name="빌딩" hidden="1">{#N/A,#N/A,FALSE,"동부"}</definedName>
    <definedName name="빌딩별2" hidden="1">{#N/A,#N/A,FALSE,"동부"}</definedName>
    <definedName name="빌딩별강남" hidden="1">{#N/A,#N/A,FALSE,"동부"}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hidden="1">{#N/A,#N/A,FALSE,"2월입도";#N/A,#N/A,FALSE,"1월입도";#N/A,#N/A,FALSE,"3월입도"}</definedName>
    <definedName name="ㅅㅅㅅ" hidden="1">{"'손익현황'!$A$1:$J$29"}</definedName>
    <definedName name="ㅅㅅㅅㅅ" hidden="1">{#N/A,#N/A,FALSE,"UNIT";#N/A,#N/A,FALSE,"UNIT";#N/A,#N/A,FALSE,"계정"}</definedName>
    <definedName name="ㅅㅅㅅㅅㅅㅅㅅ" hidden="1">{#N/A,#N/A,FALSE,"UNIT";#N/A,#N/A,FALSE,"UNIT";#N/A,#N/A,FALSE,"계정"}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hidden="1">{#N/A,#N/A,FALSE,"지침";#N/A,#N/A,FALSE,"환경분석";#N/A,#N/A,FALSE,"Sheet16"}</definedName>
    <definedName name="사급" hidden="1">{#N/A,#N/A,FALSE,"배수2"}</definedName>
    <definedName name="사사진" hidden="1">#REF!</definedName>
    <definedName name="사업활성" hidden="1">{#N/A,#N/A,FALSE,"UNIT";#N/A,#N/A,FALSE,"UNIT";#N/A,#N/A,FALSE,"계정"}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hidden="1">{#N/A,#N/A,FALSE,"배수2"}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hidden="1">{"'7'!$B$15:$D$32"}</definedName>
    <definedName name="상품" hidden="1">#REF!</definedName>
    <definedName name="상품수불" hidden="1">{#N/A,#N/A,FALSE,"Sheet5"}</definedName>
    <definedName name="상품원가" hidden="1">{#N/A,#N/A,FALSE,"Sheet5"}</definedName>
    <definedName name="새로운미지급" hidden="1">{#N/A,#N/A,FALSE,"Aging Summary";#N/A,#N/A,FALSE,"Ratio Analysis";#N/A,#N/A,FALSE,"Test 120 Day Accts";#N/A,#N/A,FALSE,"Tickmarks"}</definedName>
    <definedName name="새로운이름" hidden="1">{#N/A,#N/A,FALSE,"UNIT";#N/A,#N/A,FALSE,"UNIT";#N/A,#N/A,FALSE,"계정"}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hidden="1">{#N/A,#N/A,TRUE,"대 차 대 조 표"}</definedName>
    <definedName name="서초해동" hidden="1">{#N/A,#N/A,TRUE,"대 차 대 조 표"}</definedName>
    <definedName name="선급금" hidden="1">#REF!</definedName>
    <definedName name="선급비용보험료" hidden="1">{"'보고양식'!$A$58:$K$111"}</definedName>
    <definedName name="선입선출법" hidden="1">#REF!</definedName>
    <definedName name="선택" hidden="1">{#N/A,#N/A,FALSE,"지침";#N/A,#N/A,FALSE,"환경분석";#N/A,#N/A,FALSE,"Sheet16"}</definedName>
    <definedName name="설계2팀" hidden="1">{#N/A,#N/A,FALSE,"UNIT";#N/A,#N/A,FALSE,"UNIT";#N/A,#N/A,FALSE,"계정"}</definedName>
    <definedName name="설명서" hidden="1">{#N/A,#N/A,FALSE,"포장1";#N/A,#N/A,FALSE,"포장1"}</definedName>
    <definedName name="성" hidden="1">{#N/A,#N/A,FALSE,"UNIT";#N/A,#N/A,FALSE,"UNIT";#N/A,#N/A,FALSE,"계정"}</definedName>
    <definedName name="성우" hidden="1">{#N/A,#N/A,FALSE,"Sheet1";#N/A,#N/A,FALSE,"Sheet1";#N/A,#N/A,FALSE,"Sheet1"}</definedName>
    <definedName name="세전익익" hidden="1">{#N/A,#N/A,FALSE,"지침";#N/A,#N/A,FALSE,"환경분석";#N/A,#N/A,FALSE,"Sheet16"}</definedName>
    <definedName name="소" hidden="1">{#N/A,#N/A,FALSE,"Sheet1";#N/A,#N/A,FALSE,"Sheet1";#N/A,#N/A,FALSE,"Sheet1"}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plan" hidden="1">{#N/A,#N/A,FALSE,"회선임차현황"}</definedName>
    <definedName name="손익R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hidden="1">{#N/A,#N/A,FALSE,"회선임차현황"}</definedName>
    <definedName name="손익예상" hidden="1">{#N/A,#N/A,FALSE,"UNIT";#N/A,#N/A,FALSE,"UNIT";#N/A,#N/A,FALSE,"계정"}</definedName>
    <definedName name="손익정산" hidden="1">{#N/A,#N/A,FALSE,"Aging Summary";#N/A,#N/A,FALSE,"Ratio Analysis";#N/A,#N/A,FALSE,"Test 120 Day Accts";#N/A,#N/A,FALSE,"Tickmarks"}</definedName>
    <definedName name="송ㅇㅇㅇ" hidden="1">{#N/A,#N/A,FALSE,"Sheet1";#N/A,#N/A,FALSE,"Sheet1";#N/A,#N/A,FALSE,"Sheet1"}</definedName>
    <definedName name="송창기" hidden="1">{#N/A,#N/A,TRUE,"Y생산";#N/A,#N/A,TRUE,"Y판매";#N/A,#N/A,TRUE,"Y총물량";#N/A,#N/A,TRUE,"Y능력";#N/A,#N/A,TRUE,"YKD"}</definedName>
    <definedName name="수" hidden="1">{#N/A,#N/A,TRUE,"Basic";#N/A,#N/A,TRUE,"EXT-TABLE";#N/A,#N/A,TRUE,"STEEL";#N/A,#N/A,TRUE,"INT-Table";#N/A,#N/A,TRUE,"STEEL";#N/A,#N/A,TRUE,"Door"}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hidden="1">{#N/A,#N/A,FALSE,"Sheet1";#N/A,#N/A,FALSE,"Sheet1";#N/A,#N/A,FALSE,"Sheet1"}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hidden="1">{#N/A,#N/A,FALSE,"Sheet5"}</definedName>
    <definedName name="시공사" hidden="1">{#N/A,#N/A,FALSE,"수지분석";#N/A,#N/A,FALSE,"수지분석"}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hidden="1">{#N/A,#N/A,TRUE,"대 차 대 조 표"}</definedName>
    <definedName name="ㅇ" hidden="1">{#N/A,#N/A,FALSE,"BS";#N/A,#N/A,FALSE,"PL";#N/A,#N/A,FALSE,"처분";#N/A,#N/A,FALSE,"현금";#N/A,#N/A,FALSE,"매출";#N/A,#N/A,FALSE,"원가";#N/A,#N/A,FALSE,"경영"}</definedName>
    <definedName name="ㅇ2" hidden="1">{#N/A,#N/A,FALSE,"2월입도";#N/A,#N/A,FALSE,"1월입도";#N/A,#N/A,FALSE,"3월입도"}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hidden="1">{#N/A,#N/A,FALSE,"2월입도";#N/A,#N/A,FALSE,"1월입도";#N/A,#N/A,FALSE,"3월입도"}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hidden="1">{#N/A,#N/A,FALSE,"이력서&amp;자기소개서"}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hidden="1">{"'손익현황'!$A$1:$J$29"}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hidden="1">{#N/A,#N/A,FALSE,"2월입도";#N/A,#N/A,FALSE,"1월입도";#N/A,#N/A,FALSE,"3월입도"}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hidden="1">{#N/A,#N/A,FALSE,"지침";#N/A,#N/A,FALSE,"환경분석";#N/A,#N/A,FALSE,"Sheet16"}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hidden="1">{#N/A,#N/A,FALSE,"BS";#N/A,#N/A,FALSE,"PL";#N/A,#N/A,FALSE,"처분";#N/A,#N/A,FALSE,"현금";#N/A,#N/A,FALSE,"매출";#N/A,#N/A,FALSE,"원가";#N/A,#N/A,FALSE,"경영"}</definedName>
    <definedName name="아무" hidden="1">{#N/A,#N/A,FALSE,"배수2"}</definedName>
    <definedName name="아무거나" hidden="1">{#N/A,#N/A,FALSE,"배수2"}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hidden="1">{#N/A,#N/A,FALSE,"UNIT";#N/A,#N/A,FALSE,"UNIT";#N/A,#N/A,FALSE,"계정"}</definedName>
    <definedName name="아크리스빌딩" hidden="1">{#N/A,#N/A,FALSE,"동부"}</definedName>
    <definedName name="아ㅏ아아아아아" hidden="1">{#N/A,#N/A,FALSE,"UNIT";#N/A,#N/A,FALSE,"UNIT";#N/A,#N/A,FALSE,"계정"}</definedName>
    <definedName name="아ㅓ림" hidden="1">{#N/A,#N/A,FALSE,"포장1";#N/A,#N/A,FALSE,"포장1"}</definedName>
    <definedName name="안" hidden="1">#REF!</definedName>
    <definedName name="암사" hidden="1">{#N/A,#N/A,TRUE,"대 차 대 조 표"}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hidden="1">{#N/A,#N/A,FALSE,"지침";#N/A,#N/A,FALSE,"환경분석";#N/A,#N/A,FALSE,"Sheet16"}</definedName>
    <definedName name="어랑" hidden="1">{#N/A,#N/A,FALSE,"BS";#N/A,#N/A,FALSE,"PL";#N/A,#N/A,FALSE,"처분";#N/A,#N/A,FALSE,"현금";#N/A,#N/A,FALSE,"매출";#N/A,#N/A,FALSE,"원가";#N/A,#N/A,FALSE,"경영"}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hidden="1">{#N/A,#N/A,FALSE,"Aging Summary";#N/A,#N/A,FALSE,"Ratio Analysis";#N/A,#N/A,FALSE,"Test 120 Day Accts";#N/A,#N/A,FALSE,"Tickmarks"}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순위" hidden="1">{#N/A,#N/A,FALSE,"배수2"}</definedName>
    <definedName name="없음" hidden="1">{#N/A,#N/A,FALSE,"96 3월물량표";#N/A,#N/A,FALSE,"96 4월물량표";#N/A,#N/A,FALSE,"96 5월물량표"}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hidden="1">{#N/A,#N/A,FALSE,"UNIT";#N/A,#N/A,FALSE,"UNIT";#N/A,#N/A,FALSE,"계정"}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hidden="1">{"'표지'!$B$1:$H$20","'표지'!$B$7:$D$10"}</definedName>
    <definedName name="연구소동" hidden="1">{"'표지'!$B$1:$H$20","'표지'!$B$7:$D$10"}</definedName>
    <definedName name="연말손익" hidden="1">{#N/A,#N/A,FALSE,"UNIT";#N/A,#N/A,FALSE,"UNIT";#N/A,#N/A,FALSE,"계정"}</definedName>
    <definedName name="연습용" hidden="1">{#N/A,#N/A,FALSE,"Sheet1";#N/A,#N/A,FALSE,"Sheet1";#N/A,#N/A,FALSE,"Sheet1"}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hidden="1">{"'9월'!$F$38"}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hidden="1">{#N/A,#N/A,FALSE,"포장2"}</definedName>
    <definedName name="오" hidden="1">{#N/A,#N/A,FALSE,"UNIT";#N/A,#N/A,FALSE,"UNIT";#N/A,#N/A,FALSE,"계정"}</definedName>
    <definedName name="오.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hidden="1">{#N/A,#N/A,FALSE,"포장2"}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hidden="1">{"'7'!$B$15:$D$32"}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hidden="1">{#N/A,#N/A,FALSE,"포장2"}</definedName>
    <definedName name="용지매출" hidden="1">#REF!</definedName>
    <definedName name="우들스" hidden="1">{"'9월'!$F$38"}</definedName>
    <definedName name="우들스1" hidden="1">{"'9월'!$F$38"}</definedName>
    <definedName name="우들스예산2" hidden="1">{"'9월'!$F$38"}</definedName>
    <definedName name="우들스예산TV" hidden="1">{"'9월'!$F$38"}</definedName>
    <definedName name="우들스예싼" hidden="1">{"'9월'!$F$38"}</definedName>
    <definedName name="우리나라" hidden="1">{#N/A,#N/A,FALSE,"Sheet1";#N/A,#N/A,FALSE,"Sheet1";#N/A,#N/A,FALSE,"Sheet1"}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hidden="1">{#N/A,#N/A,FALSE,"지침";#N/A,#N/A,FALSE,"환경분석";#N/A,#N/A,FALSE,"Sheet16"}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hidden="1">{"'9월'!$F$38"}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hidden="1">{#N/A,#N/A,FALSE,"채권채무";#N/A,#N/A,FALSE,"control sheet"}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hidden="1">{#N/A,#N/A,FALSE,"운반시간"}</definedName>
    <definedName name="의류외주계획" hidden="1">{"'9월'!$F$38"}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hidden="1">{#N/A,#N/A,FALSE,"Sheet5"}</definedName>
    <definedName name="이동복" hidden="1">{#N/A,#N/A,FALSE,"지침";#N/A,#N/A,FALSE,"환경분석";#N/A,#N/A,FALSE,"Sheet16"}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hidden="1">{#N/A,#N/A,FALSE,"UNIT";#N/A,#N/A,FALSE,"UNIT";#N/A,#N/A,FALSE,"계정"}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hidden="1">{#N/A,#N/A,FALSE,"BS";#N/A,#N/A,FALSE,"PL";#N/A,#N/A,FALSE,"처분";#N/A,#N/A,FALSE,"현금";#N/A,#N/A,FALSE,"매출";#N/A,#N/A,FALSE,"원가";#N/A,#N/A,FALSE,"경영"}</definedName>
    <definedName name="이슈" hidden="1">{#N/A,#N/A,FALSE,"지침";#N/A,#N/A,FALSE,"환경분석";#N/A,#N/A,FALSE,"Sheet16"}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hidden="1">{#N/A,#N/A,FALSE,"Sheet5"}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hidden="1">{#N/A,#N/A,FALSE,"Sheet5"}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hidden="1">{#N/A,#N/A,FALSE,"UNIT";#N/A,#N/A,FALSE,"UNIT";#N/A,#N/A,FALSE,"계정"}</definedName>
    <definedName name="자." hidden="1">{#N/A,#N/A,FALSE,"UNIT";#N/A,#N/A,FALSE,"UNIT";#N/A,#N/A,FALSE,"계정"}</definedName>
    <definedName name="자.." hidden="1">{#N/A,#N/A,FALSE,"UNIT";#N/A,#N/A,FALSE,"UNIT";#N/A,#N/A,FALSE,"계정"}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hidden="1">{#N/A,#N/A,FALSE,"UNIT";#N/A,#N/A,FALSE,"UNIT";#N/A,#N/A,FALSE,"계정"}</definedName>
    <definedName name="장기차입2000" hidden="1">#REF!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hidden="1">{#N/A,#N/A,FALSE,"UNIT";#N/A,#N/A,FALSE,"UNIT";#N/A,#N/A,FALSE,"계정"}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hidden="1">{"'미착금액'!$A$4:$G$14"}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hidden="1">{"'Sheet1'!$A$1:$H$36"}</definedName>
    <definedName name="전세권설정국사" hidden="1">{"'보고양식'!$A$58:$K$111"}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hidden="1">{#N/A,#N/A,FALSE,"UNIT";#N/A,#N/A,FALSE,"UNIT";#N/A,#N/A,FALSE,"계정"}</definedName>
    <definedName name="정문" hidden="1">{#N/A,#N/A,FALSE,"UNIT";#N/A,#N/A,FALSE,"UNIT";#N/A,#N/A,FALSE,"계정"}</definedName>
    <definedName name="정문식" hidden="1">{#N/A,#N/A,FALSE,"UNIT";#N/A,#N/A,FALSE,"UNIT";#N/A,#N/A,FALSE,"계정"}</definedName>
    <definedName name="정산손익" hidden="1">{#N/A,#N/A,FALSE,"Aging Summary";#N/A,#N/A,FALSE,"Ratio Analysis";#N/A,#N/A,FALSE,"Test 120 Day Accts";#N/A,#N/A,FALSE,"Tickmarks"}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hidden="1">{"'Sheet1'!$A$1:$H$36"}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hidden="1">{#N/A,#N/A,FALSE,"Sheet5"}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hidden="1">{#N/A,#N/A,FALSE,"UNIT";#N/A,#N/A,FALSE,"UNIT";#N/A,#N/A,FALSE,"계정"}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hidden="1">{"'보고양식'!$A$58:$K$111"}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hidden="1">{#N/A,#N/A,FALSE,"UNIT";#N/A,#N/A,FALSE,"UNIT";#N/A,#N/A,FALSE,"계정"}</definedName>
    <definedName name="주택분양미" hidden="1">#REF!</definedName>
    <definedName name="준" hidden="1">{#N/A,#N/A,FALSE,"Aging Summary";#N/A,#N/A,FALSE,"Ratio Analysis";#N/A,#N/A,FALSE,"Test 120 Day Accts";#N/A,#N/A,FALSE,"Tickmarks"}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hidden="1">{#N/A,#N/A,FALSE,"UNIT";#N/A,#N/A,FALSE,"UNIT";#N/A,#N/A,FALSE,"계정"}</definedName>
    <definedName name="지분법손" hidden="1">#REF!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hidden="1">{#N/A,#N/A,TRUE,"대 차 대 조 표"}</definedName>
    <definedName name="지지" hidden="1">{#N/A,#N/A,FALSE,"UNIT";#N/A,#N/A,FALSE,"UNIT";#N/A,#N/A,FALSE,"계정"}</definedName>
    <definedName name="지지지" hidden="1">{"'미착금액'!$A$4:$G$14"}</definedName>
    <definedName name="지표" hidden="1">#REF!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hidden="1">{#N/A,#N/A,FALSE,"Sheet5"}</definedName>
    <definedName name="진" hidden="1">{#N/A,#N/A,FALSE,"UNIT";#N/A,#N/A,FALSE,"UNIT";#N/A,#N/A,FALSE,"계정"}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hidden="1">{#N/A,#N/A,FALSE,"UNIT";#N/A,#N/A,FALSE,"UNIT";#N/A,#N/A,FALSE,"계정"}</definedName>
    <definedName name="차량SVC" hidden="1">{#N/A,#N/A,FALSE,"UNIT";#N/A,#N/A,FALSE,"UNIT";#N/A,#N/A,FALSE,"계정"}</definedName>
    <definedName name="참고" hidden="1">{#N/A,#N/A,FALSE,"BS";#N/A,#N/A,FALSE,"PL";#N/A,#N/A,FALSE,"처분";#N/A,#N/A,FALSE,"현금";#N/A,#N/A,FALSE,"매출";#N/A,#N/A,FALSE,"원가";#N/A,#N/A,FALSE,"경영"}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hidden="1">{#N/A,#N/A,FALSE,"채권채무";#N/A,#N/A,FALSE,"control sheet"}</definedName>
    <definedName name="체육관" hidden="1">{#N/A,#N/A,TRUE,"대 차 대 조 표"}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hidden="1">{"'9월'!$F$38"}</definedName>
    <definedName name="최재호" hidden="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hidden="1">{#N/A,#N/A,FALSE,"Aging Summary";#N/A,#N/A,FALSE,"Ratio Analysis";#N/A,#N/A,FALSE,"Test 120 Day Accts";#N/A,#N/A,FALSE,"Tickmarks"}</definedName>
    <definedName name="ㅋㅋ" hidden="1">{"'9월'!$F$38"}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hidden="1">{"'9월'!$F$38"}</definedName>
    <definedName name="투자계획1" hidden="1">{#N/A,#N/A,FALSE,"UNIT";#N/A,#N/A,FALSE,"UNIT";#N/A,#N/A,FALSE,"계정"}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hidden="1">{#N/A,#N/A,FALSE,"UNIT";#N/A,#N/A,FALSE,"UNIT";#N/A,#N/A,FALSE,"계정"}</definedName>
    <definedName name="ㅍ" hidden="1">{#N/A,#N/A,FALSE,"Aging Summary";#N/A,#N/A,FALSE,"Ratio Analysis";#N/A,#N/A,FALSE,"Test 120 Day Accts";#N/A,#N/A,FALSE,"Tickmarks"}</definedName>
    <definedName name="ㅍㅍㅍㅍ" hidden="1">{#N/A,#N/A,FALSE,"UNIT";#N/A,#N/A,FALSE,"UNIT";#N/A,#N/A,FALSE,"계정"}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hidden="1">{#N/A,#N/A,FALSE,"범우구미";#N/A,#N/A,FALSE,"세한케미칼";#N/A,#N/A,FALSE,"세명화학";#N/A,#N/A,FALSE,"신영케미칼";#N/A,#N/A,FALSE,"일석상사"}</definedName>
    <definedName name="포스코" hidden="1">{#N/A,#N/A,TRUE,"대 차 대 조 표"}</definedName>
    <definedName name="표지2" hidden="1">0</definedName>
    <definedName name="풀" hidden="1">{#N/A,#N/A,FALSE,"동부"}</definedName>
    <definedName name="품의" hidden="1">{"'9월'!$F$38"}</definedName>
    <definedName name="ㅎㄱ" hidden="1">#REF!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hidden="1">{"'보고양식'!$A$58:$K$111"}</definedName>
    <definedName name="호" hidden="1">{#N/A,#N/A,FALSE,"UNIT";#N/A,#N/A,FALSE,"UNIT";#N/A,#N/A,FALSE,"계정"}</definedName>
    <definedName name="확대3" hidden="1">{#N/A,#N/A,FALSE,"UNIT";#N/A,#N/A,FALSE,"UNIT";#N/A,#N/A,FALSE,"계정"}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hidden="1">{"'미착금액'!$A$4:$G$14"}</definedName>
    <definedName name="훈" hidden="1">255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hidden="1">{#N/A,#N/A,FALSE,"Aging Summary";#N/A,#N/A,FALSE,"Ratio Analysis";#N/A,#N/A,FALSE,"Test 120 Day Accts";#N/A,#N/A,FALSE,"Tickmarks"}</definedName>
    <definedName name="ㅓㅏ리앙" hidden="1">{#N/A,#N/A,FALSE,"UNIT";#N/A,#N/A,FALSE,"UNIT";#N/A,#N/A,FALSE,"계정"}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hidden="1">{#N/A,#N/A,FALSE,"Aging Summary";#N/A,#N/A,FALSE,"Ratio Analysis";#N/A,#N/A,FALSE,"Test 120 Day Accts";#N/A,#N/A,FALSE,"Tickmarks"}</definedName>
    <definedName name="ㅜ" hidden="1">{"'매출'!$A$1:$I$22"}</definedName>
    <definedName name="ㅡ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hidden="1">{#N/A,#N/A,FALSE,"Aging Summary";#N/A,#N/A,FALSE,"Ratio Analysis";#N/A,#N/A,FALSE,"Test 120 Day Accts";#N/A,#N/A,FALSE,"Tickmarks"}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hidden="1">{#N/A,#N/A,FALSE,"Sheet6"}</definedName>
    <definedName name="一上" hidden="1">#REF!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hidden="1">{#N/A,#N/A,TRUE,"農銀#70188"}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hidden="1">{#N/A,#N/A,FALSE,"首頁";#N/A,#N/A,FALSE,"美國格式 ";#N/A,#N/A,FALSE,"市  調  案  例";#N/A,#N/A,FALSE,"鑑定表";#N/A,#N/A,FALSE,"建物鑑定表"}</definedName>
    <definedName name="优酪乳空瓶" hidden="1">{"'毛利比较'!$A$4:$P$26"}</definedName>
    <definedName name="优酪乳空瓶不良统计" hidden="1">{"'毛利比较'!$A$4:$P$26"}</definedName>
    <definedName name="位置圖" hidden="1">{#N/A,#N/A,FALSE,"首頁";#N/A,#N/A,FALSE,"美國格式 ";#N/A,#N/A,FALSE,"市  調  案  例";#N/A,#N/A,FALSE,"鑑定表";#N/A,#N/A,FALSE,"建物鑑定表"}</definedName>
    <definedName name="佐藤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hidden="1">{#N/A,#N/A,TRUE,"營業收入及成本類";#N/A,#N/A,TRUE,"資產類"}</definedName>
    <definedName name="先进" hidden="1">{"'CEIS比 P3'!$A$1:$U$37","'底稿'!$A$1:$I$156"}</definedName>
    <definedName name="光" hidden="1">{#N/A,#N/A,FALSE,"Sheet6"}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hidden="1">{#N/A,#N/A,FALSE,"Sheet6"}</definedName>
    <definedName name="制造袋面" hidden="1">{"'毛利比较'!$A$4:$P$26"}</definedName>
    <definedName name="劲拉面推广计划直营" hidden="1">#N/A</definedName>
    <definedName name="包材進耗存表" hidden="1">{#N/A,#N/A,FALSE,"Sheet6"}</definedName>
    <definedName name="北陽産業" hidden="1">#REF!</definedName>
    <definedName name="区域市场潜力分析" hidden="1">{"'毛利比较'!$A$4:$P$26"}</definedName>
    <definedName name="区域结构试算" hidden="1">{"'毛利比较'!$A$4:$P$26"}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hidden="1">{"'CEIS比 P3'!$A$1:$U$37","'底稿'!$A$1:$I$156"}</definedName>
    <definedName name="台灣" hidden="1">{#N/A,#N/A,TRUE,"營業收入及成本類";#N/A,#N/A,TRUE,"資產類"}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hidden="1">{#N/A,#N/A,FALSE,"Sheet6"}</definedName>
    <definedName name="商品工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hidden="1">{"'CEIS比 P3'!$A$1:$U$37","'底稿'!$A$1:$I$156"}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hidden="1">{"'VQ ENG'!$A$1:$K$50"}</definedName>
    <definedName name="実施計画書" hidden="1">{"'VQ ENG'!$A$1:$K$50"}</definedName>
    <definedName name="実績" hidden="1">{"'VQ ENG'!$A$1:$K$50"}</definedName>
    <definedName name="家" hidden="1">{"'毛利比较'!$A$4:$P$26"}</definedName>
    <definedName name="富邦" hidden="1">{#N/A,#N/A,TRUE,"農銀#70188"}</definedName>
    <definedName name="富邦TWD" hidden="1">{#N/A,#N/A,TRUE,"農銀#70188"}</definedName>
    <definedName name="屑ERP" hidden="1">{#N/A,#N/A,FALSE,"Sheet6"}</definedName>
    <definedName name="巴" hidden="1">{#N/A,#N/A,TRUE,"農銀#70188"}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hidden="1">{#N/A,#N/A,TRUE,"營業收入及成本類";#N/A,#N/A,TRUE,"資產類"}</definedName>
    <definedName name="成本差" hidden="1">#REF!</definedName>
    <definedName name="成本結構6" hidden="1">{"'CEIS比 P3'!$A$1:$U$37","'底稿'!$A$1:$I$156"}</definedName>
    <definedName name="我" hidden="1">3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hidden="1">{#N/A,#N/A,FALSE,"Sheet6"}</definedName>
    <definedName name="木" hidden="1">#REF!</definedName>
    <definedName name="杂" hidden="1">#REF!</definedName>
    <definedName name="杯面" hidden="1">{"'毛利比较'!$A$4:$P$26"}</definedName>
    <definedName name="枯" hidden="1">#REF!</definedName>
    <definedName name="桶碗" hidden="1">{"'毛利比较'!$A$4:$P$26"}</definedName>
    <definedName name="桶面" hidden="1">#REF!</definedName>
    <definedName name="正确" hidden="1">{"'毛利比较'!$A$4:$P$26"}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hidden="1">{"'VQ ENG'!$A$1:$K$50"}</definedName>
    <definedName name="浙北" hidden="1">{"'毛利比较'!$A$4:$P$26"}</definedName>
    <definedName name="浙北营业部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hidden="1">{#N/A,#N/A,FALSE,"Sheet6"}</definedName>
    <definedName name="營業收入PL01" hidden="1">{#N/A,#N/A,TRUE,"營業收入及成本類";#N/A,#N/A,TRUE,"資產類"}</definedName>
    <definedName name="片区11" hidden="1">"391HRTDB98QD1QBGCU8ZVRO45"</definedName>
    <definedName name="特化原料" hidden="1">{#N/A,#N/A,FALSE,"Sheet6"}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hidden="1">{#N/A,#N/A,FALSE,"Sheet6"}</definedName>
    <definedName name="直接材料明細表2" hidden="1">{#N/A,#N/A,FALSE,"Sheet6"}</definedName>
    <definedName name="研發費用" hidden="1">{#N/A,#N/A,TRUE,"營業收入及成本類";#N/A,#N/A,TRUE,"資產類"}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hidden="1">{"'VQ ENG'!$A$1:$K$50"}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hidden="1">{"'毛利比较'!$A$4:$P$26"}</definedName>
    <definedName name="荷蘭TWD" hidden="1">{#N/A,#N/A,TRUE,"農銀#70188"}</definedName>
    <definedName name="血吸虫" hidden="1">#REF!</definedName>
    <definedName name="表" hidden="1">#REF!</definedName>
    <definedName name="表二投評1" hidden="1">{#N/A,#N/A,FALSE,"首頁";#N/A,#N/A,FALSE,"美國格式 ";#N/A,#N/A,FALSE,"市  調  案  例";#N/A,#N/A,FALSE,"鑑定表";#N/A,#N/A,FALSE,"建物鑑定表"}</definedName>
    <definedName name="表紙1" hidden="1">{"'部署一覧'!$A$1384:$G$1490"}</definedName>
    <definedName name="表紙1_1" hidden="1">{"'部署一覧'!$A$1384:$G$1490"}</definedName>
    <definedName name="袋线M" hidden="1">{"'毛利比较'!$A$4:$P$26"}</definedName>
    <definedName name="製" hidden="1">{#N/A,#N/A,FALSE,"Sheet6"}</definedName>
    <definedName name="製成品" hidden="1">{#N/A,#N/A,FALSE,"Sheet6"}</definedName>
    <definedName name="製成品工繳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hidden="1">{"'VQ ENG'!$A$1:$K$50"}</definedName>
    <definedName name="評価点数比較" hidden="1">{"'VQ ENG'!$A$1:$K$50"}</definedName>
    <definedName name="计划检讨" hidden="1">#N/A</definedName>
    <definedName name="贯一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hidden="1">{"'summary'!$A$1:$L$310"}</definedName>
    <definedName name="通路策略" hidden="1">{"'毛利比较'!$A$4:$P$26"}</definedName>
    <definedName name="進貨3" hidden="1">{#N/A,#N/A,FALSE,"Sheet6"}</definedName>
    <definedName name="部門長" hidden="1">{"'VQ ENG'!$A$1:$K$50"}</definedName>
    <definedName name="部門長　実施計画タイ語版" hidden="1">{"'VQ ENG'!$A$1:$K$50"}</definedName>
    <definedName name="金相" hidden="1">{#N/A,#N/A,FALSE,"Sheet6"}</definedName>
    <definedName name="銷貨收入" hidden="1">{#N/A,#N/A,TRUE,"營業收入及成本類";#N/A,#N/A,TRUE,"資產類"}</definedName>
    <definedName name="铺货率" hidden="1">#REF!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hidden="1">{#N/A,#N/A,TRUE,"營業收入及成本類";#N/A,#N/A,TRUE,"資產類"}</definedName>
    <definedName name="関連表" hidden="1">#REF!</definedName>
    <definedName name="附表一" hidden="1">{#N/A,#N/A,TRUE,"營業收入及成本類";#N/A,#N/A,TRUE,"資產類"}</definedName>
    <definedName name="附表十五" hidden="1">{"'summary'!$A$1:$L$310"}</definedName>
    <definedName name="陷阱" hidden="1">{"'CEIS比 P3'!$A$1:$U$37","'底稿'!$A$1:$I$156"}</definedName>
    <definedName name="零件1" hidden="1">{#N/A,#N/A,FALSE,"Sheet6"}</definedName>
    <definedName name="青岛" hidden="1">#REF!</definedName>
    <definedName name="饿" hidden="1">{"'CEIS比 P3'!$A$1:$U$37","'底稿'!$A$1:$I$156"}</definedName>
    <definedName name="饿饿饿饿额" hidden="1">#REF!</definedName>
    <definedName name="香菇" hidden="1">{"'毛利比较'!$A$4:$P$26"}</definedName>
    <definedName name="骗取" hidden="1">#REF!</definedName>
    <definedName name="點" hidden="1">{#N/A,#N/A,FALSE,"Sheet6"}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0" i="17" l="1"/>
  <c r="N30" i="17"/>
  <c r="J30" i="17"/>
  <c r="J52" i="19" l="1"/>
  <c r="F52" i="19"/>
  <c r="J98" i="18"/>
  <c r="F98" i="18"/>
  <c r="J124" i="18" l="1"/>
  <c r="J118" i="18"/>
  <c r="F118" i="18"/>
  <c r="X36" i="16" l="1"/>
  <c r="Z36" i="16" s="1"/>
  <c r="AD36" i="16" s="1"/>
  <c r="K97" i="9"/>
  <c r="G97" i="9"/>
  <c r="K92" i="9"/>
  <c r="G92" i="9"/>
  <c r="K85" i="9"/>
  <c r="G85" i="9"/>
  <c r="M79" i="9"/>
  <c r="I79" i="9"/>
  <c r="M23" i="9"/>
  <c r="M26" i="9" s="1"/>
  <c r="M37" i="9" s="1"/>
  <c r="K23" i="9"/>
  <c r="K26" i="9" s="1"/>
  <c r="K37" i="9" s="1"/>
  <c r="I23" i="9"/>
  <c r="I26" i="9" s="1"/>
  <c r="I37" i="9" s="1"/>
  <c r="G23" i="9"/>
  <c r="G26" i="9" s="1"/>
  <c r="G37" i="9" s="1"/>
  <c r="J145" i="19"/>
  <c r="F145" i="19"/>
  <c r="F148" i="19" s="1"/>
  <c r="J13" i="18" l="1"/>
  <c r="J41" i="18" s="1"/>
  <c r="J54" i="18" s="1"/>
  <c r="J59" i="18" s="1"/>
  <c r="K40" i="9"/>
  <c r="K79" i="9" s="1"/>
  <c r="G40" i="9"/>
  <c r="G79" i="9" s="1"/>
  <c r="F13" i="18"/>
  <c r="F41" i="18" s="1"/>
  <c r="F54" i="18" s="1"/>
  <c r="F59" i="18" s="1"/>
  <c r="F120" i="18" s="1"/>
  <c r="F124" i="18" s="1"/>
  <c r="J31" i="19"/>
  <c r="J54" i="19" s="1"/>
  <c r="F31" i="19"/>
  <c r="F54" i="19" s="1"/>
  <c r="L32" i="17" l="1"/>
  <c r="R30" i="17"/>
  <c r="J99" i="19" l="1"/>
  <c r="F99" i="19"/>
  <c r="J87" i="19"/>
  <c r="F87" i="19"/>
  <c r="L22" i="17"/>
  <c r="F101" i="19" l="1"/>
  <c r="J101" i="19"/>
  <c r="N41" i="16"/>
  <c r="L41" i="16"/>
  <c r="Z37" i="16"/>
  <c r="AD37" i="16" s="1"/>
  <c r="N27" i="16"/>
  <c r="L27" i="16"/>
  <c r="P27" i="16"/>
  <c r="P41" i="16" s="1"/>
  <c r="J148" i="19"/>
  <c r="F150" i="19" l="1"/>
  <c r="J150" i="19"/>
  <c r="L145" i="19"/>
  <c r="L148" i="19" s="1"/>
  <c r="H145" i="19"/>
  <c r="H148" i="19" s="1"/>
  <c r="P32" i="17" l="1"/>
  <c r="N32" i="17"/>
  <c r="J32" i="17"/>
  <c r="H32" i="17"/>
  <c r="F32" i="17"/>
  <c r="D32" i="17"/>
  <c r="T30" i="17"/>
  <c r="R28" i="17"/>
  <c r="T28" i="17" s="1"/>
  <c r="R25" i="17"/>
  <c r="T25" i="17" s="1"/>
  <c r="X39" i="16"/>
  <c r="Z39" i="16" s="1"/>
  <c r="AD39" i="16" s="1"/>
  <c r="X35" i="16"/>
  <c r="X33" i="16"/>
  <c r="Z33" i="16" s="1"/>
  <c r="AD33" i="16" s="1"/>
  <c r="X25" i="16"/>
  <c r="Z25" i="16" s="1"/>
  <c r="X23" i="16"/>
  <c r="Z23" i="16" s="1"/>
  <c r="X21" i="16"/>
  <c r="Z21" i="16" s="1"/>
  <c r="R20" i="17"/>
  <c r="T20" i="17" s="1"/>
  <c r="R18" i="17"/>
  <c r="T18" i="17" s="1"/>
  <c r="R16" i="17"/>
  <c r="T16" i="17" s="1"/>
  <c r="X18" i="16"/>
  <c r="Z18" i="16" s="1"/>
  <c r="AD18" i="16" s="1"/>
  <c r="A3" i="18"/>
  <c r="A3" i="16"/>
  <c r="A63" i="18"/>
  <c r="A35" i="17"/>
  <c r="A45" i="16"/>
  <c r="Z35" i="16" l="1"/>
  <c r="AD35" i="16" s="1"/>
  <c r="R32" i="17"/>
  <c r="T32" i="17"/>
  <c r="L118" i="18"/>
  <c r="L98" i="18"/>
  <c r="L41" i="18"/>
  <c r="L54" i="18" s="1"/>
  <c r="L59" i="18" s="1"/>
  <c r="H118" i="18"/>
  <c r="H98" i="18"/>
  <c r="H41" i="18"/>
  <c r="H54" i="18" s="1"/>
  <c r="H59" i="18" s="1"/>
  <c r="P22" i="17"/>
  <c r="N22" i="17"/>
  <c r="J22" i="17"/>
  <c r="H22" i="17"/>
  <c r="F22" i="17"/>
  <c r="D22" i="17"/>
  <c r="AB27" i="16"/>
  <c r="V27" i="16"/>
  <c r="V41" i="16" s="1"/>
  <c r="T27" i="16"/>
  <c r="T41" i="16" s="1"/>
  <c r="R27" i="16"/>
  <c r="J27" i="16"/>
  <c r="J41" i="16" s="1"/>
  <c r="H27" i="16"/>
  <c r="H41" i="16" s="1"/>
  <c r="F27" i="16"/>
  <c r="F41" i="16" s="1"/>
  <c r="D27" i="16"/>
  <c r="D41" i="16" s="1"/>
  <c r="AD25" i="16"/>
  <c r="AD23" i="16"/>
  <c r="AD21" i="16"/>
  <c r="A155" i="19"/>
  <c r="A108" i="19"/>
  <c r="L99" i="19"/>
  <c r="H99" i="19"/>
  <c r="L87" i="19"/>
  <c r="H87" i="19"/>
  <c r="A60" i="19"/>
  <c r="A111" i="19" s="1"/>
  <c r="A59" i="19"/>
  <c r="A110" i="19" s="1"/>
  <c r="A58" i="19"/>
  <c r="A109" i="19" s="1"/>
  <c r="L52" i="19"/>
  <c r="H52" i="19"/>
  <c r="L31" i="19"/>
  <c r="H31" i="19"/>
  <c r="R41" i="16" l="1"/>
  <c r="H54" i="19"/>
  <c r="L120" i="18"/>
  <c r="L124" i="18" s="1"/>
  <c r="H120" i="18"/>
  <c r="H124" i="18" s="1"/>
  <c r="L54" i="19"/>
  <c r="H101" i="19"/>
  <c r="H150" i="19" s="1"/>
  <c r="L101" i="19"/>
  <c r="L150" i="19" s="1"/>
  <c r="R22" i="17"/>
  <c r="T22" i="17"/>
  <c r="X27" i="16"/>
  <c r="Z27" i="16"/>
  <c r="AD27" i="16"/>
  <c r="AB41" i="16" l="1"/>
  <c r="X41" i="16"/>
  <c r="A133" i="18"/>
  <c r="A65" i="18"/>
  <c r="A64" i="18"/>
  <c r="A132" i="18"/>
  <c r="A190" i="18" s="1"/>
  <c r="A66" i="18"/>
  <c r="Z41" i="16" l="1"/>
  <c r="AD41" i="16"/>
  <c r="A135" i="18"/>
  <c r="A3" i="17" l="1"/>
</calcChain>
</file>

<file path=xl/sharedStrings.xml><?xml version="1.0" encoding="utf-8"?>
<sst xmlns="http://schemas.openxmlformats.org/spreadsheetml/2006/main" count="566" uniqueCount="315">
  <si>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</si>
  <si>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</si>
  <si>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</si>
  <si>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</si>
  <si>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</si>
  <si>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</si>
  <si>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</si>
  <si>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</si>
  <si>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</si>
  <si>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</si>
  <si>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</si>
  <si>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</si>
  <si>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</si>
  <si>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</si>
  <si>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</si>
  <si>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</si>
  <si>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</si>
  <si>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</si>
  <si>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</si>
  <si>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</si>
  <si>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</si>
  <si>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</si>
  <si>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</si>
  <si>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</si>
  <si>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</si>
  <si>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</si>
  <si>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</si>
  <si>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Trade and other accounts payable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</si>
  <si>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</si>
  <si>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</si>
  <si>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</si>
  <si>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</si>
  <si>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</si>
  <si>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</si>
  <si>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</si>
  <si>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</si>
  <si>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</si>
  <si>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</si>
  <si>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</si>
  <si>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</si>
  <si>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</si>
  <si>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</si>
  <si>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</si>
  <si>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</si>
  <si>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</si>
  <si>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</si>
  <si>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</si>
  <si>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</si>
  <si>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</si>
  <si>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</si>
  <si>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</si>
  <si>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</si>
  <si>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</si>
  <si>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</si>
  <si>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</si>
  <si>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</si>
  <si>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</si>
  <si>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</si>
  <si>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</si>
  <si>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</si>
  <si>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</si>
  <si>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</si>
  <si>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</si>
  <si>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</si>
  <si>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</si>
  <si>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</si>
  <si>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</si>
  <si>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</si>
  <si>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</si>
  <si>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</si>
  <si>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</si>
  <si>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</si>
  <si>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</si>
  <si>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</si>
  <si>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</si>
  <si>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</si>
  <si>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</si>
  <si>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</si>
  <si>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</si>
  <si>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</si>
  <si>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</si>
  <si>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</si>
  <si>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</si>
  <si>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</si>
  <si>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</si>
  <si>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</si>
  <si>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</si>
  <si>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</si>
  <si>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</si>
  <si>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</si>
  <si>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</si>
  <si>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</si>
  <si>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</si>
  <si>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</si>
  <si>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</si>
  <si>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</si>
  <si>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</si>
  <si>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</si>
  <si>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</si>
  <si>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</si>
  <si>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</si>
  <si>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</si>
  <si>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</si>
  <si>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</si>
  <si>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</si>
  <si>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</si>
  <si>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</si>
  <si>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</si>
  <si>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</si>
  <si>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</si>
  <si>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>Trade and other accounts receivable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</si>
  <si>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</si>
  <si>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</si>
  <si>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</si>
  <si>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</si>
  <si>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</si>
  <si>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</si>
  <si>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</si>
  <si>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</si>
  <si>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</si>
  <si>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</si>
  <si>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</si>
  <si>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</si>
  <si>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</si>
  <si>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</si>
  <si>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</si>
  <si>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Non-cash transactions:</t>
  </si>
  <si>
    <t xml:space="preserve">   of Baht 1 each</t>
  </si>
  <si>
    <t xml:space="preserve">Equity attributable to owners </t>
  </si>
  <si>
    <t>of the parent</t>
  </si>
  <si>
    <t>Thonburi Healthcare Group Public Company Limited</t>
  </si>
  <si>
    <t>Retention payable</t>
  </si>
  <si>
    <t xml:space="preserve">Share premium on issue of </t>
  </si>
  <si>
    <t>Other gains (losses)</t>
  </si>
  <si>
    <t>for the period</t>
  </si>
  <si>
    <t xml:space="preserve">Current portions of </t>
  </si>
  <si>
    <t>reclassified to profit or loss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</si>
  <si>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</si>
  <si>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</si>
  <si>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</si>
  <si>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</si>
  <si>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</si>
  <si>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</si>
  <si>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</si>
  <si>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</si>
  <si>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</si>
  <si>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</si>
  <si>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Consolidated financial information (Unaudited) (Baht)</t>
  </si>
  <si>
    <t>short-term loans from financial institutions</t>
  </si>
  <si>
    <t xml:space="preserve">- Share of other comprehensive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</si>
  <si>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</si>
  <si>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</si>
  <si>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</si>
  <si>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</si>
  <si>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</si>
  <si>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</si>
  <si>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</si>
  <si>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 xml:space="preserve">Dividend payable </t>
  </si>
  <si>
    <t>ordinary shares (net)</t>
  </si>
  <si>
    <t>ordinary shares (shares)</t>
  </si>
  <si>
    <t>Cash flows from operating activities</t>
  </si>
  <si>
    <t>- obsolete inventories</t>
  </si>
  <si>
    <r>
      <t xml:space="preserve">Liabilities and equity </t>
    </r>
    <r>
      <rPr>
        <sz val="8"/>
        <rFont val="Arial"/>
        <family val="2"/>
      </rPr>
      <t>(Cont'd)</t>
    </r>
  </si>
  <si>
    <t>Restricted deposits at financial institutions</t>
  </si>
  <si>
    <t>Down payment for land leasehold rights</t>
  </si>
  <si>
    <t>Short-term loans to related companies</t>
  </si>
  <si>
    <t>Proceeds from disposal of property, plant and</t>
  </si>
  <si>
    <t>Cost of condominium unit sold</t>
  </si>
  <si>
    <t xml:space="preserve">Long-term loans from financial institutions </t>
  </si>
  <si>
    <t>Revenue from sales of condominium unit</t>
  </si>
  <si>
    <t>Right-of-use assets (net)</t>
  </si>
  <si>
    <t>- Lease liabilities (net)</t>
  </si>
  <si>
    <t>Lease liabilities (net)</t>
  </si>
  <si>
    <t>plant and equipment during the period</t>
  </si>
  <si>
    <t>Financial assets measured at fair value</t>
  </si>
  <si>
    <t>Short-term loans from related companies</t>
  </si>
  <si>
    <t>Change in liabilities arising from financing activities</t>
  </si>
  <si>
    <t xml:space="preserve">- as at 1 January </t>
  </si>
  <si>
    <t>- cash payments</t>
  </si>
  <si>
    <t>through profit or loss</t>
  </si>
  <si>
    <t>through other comprehensive income</t>
  </si>
  <si>
    <t xml:space="preserve">Item that will not be subsequently </t>
  </si>
  <si>
    <t xml:space="preserve">- Income tax relating to components </t>
  </si>
  <si>
    <t>Realised gain on measurement of financial assets</t>
  </si>
  <si>
    <t>measured at fair value through profit or loss</t>
  </si>
  <si>
    <t>Cash payments for front-end fee</t>
  </si>
  <si>
    <t>- additions during the period</t>
  </si>
  <si>
    <t>Cash and cash equivalents at the beginning of the period</t>
  </si>
  <si>
    <t>Cash and cash equivalents at the end of the period</t>
  </si>
  <si>
    <t>Other non-current assets (net)</t>
  </si>
  <si>
    <t>Investment in subsidiaries - payments</t>
  </si>
  <si>
    <t>- Unrealised gain (loss) on measurement</t>
  </si>
  <si>
    <t>Loss on write-off of intangible assets</t>
  </si>
  <si>
    <t>Lease liabilities payments - principle</t>
  </si>
  <si>
    <t>Receivable from disposals of fixed assets</t>
  </si>
  <si>
    <t>for using the equity method</t>
  </si>
  <si>
    <t>of other comprehensive income</t>
  </si>
  <si>
    <t>- Long-term loans from financial institutions</t>
  </si>
  <si>
    <t>Long-term loans from financial institutions</t>
  </si>
  <si>
    <t>- property, plant and equipment</t>
  </si>
  <si>
    <t xml:space="preserve">- Liabilities from purchase of medical tools </t>
  </si>
  <si>
    <t>and equipment</t>
  </si>
  <si>
    <t>Liabilities from purchase of medical tools</t>
  </si>
  <si>
    <t xml:space="preserve">Dividend receipts from investments in subsidiaries, associates, </t>
  </si>
  <si>
    <t>other companies and investments in equity securities</t>
  </si>
  <si>
    <t>- expected credit loss in trade and other accounts receivable</t>
  </si>
  <si>
    <t>Short-term investments at financial institutions</t>
  </si>
  <si>
    <t>Investments in joint venture (net)</t>
  </si>
  <si>
    <t>Change in fair value of equity investments</t>
  </si>
  <si>
    <t>at fair value through other comprehensive</t>
  </si>
  <si>
    <t xml:space="preserve">income of joint venture accounted </t>
  </si>
  <si>
    <t xml:space="preserve"> joint venture</t>
  </si>
  <si>
    <t>Liabilities from purchase of medical tools and equipment - payments</t>
  </si>
  <si>
    <t xml:space="preserve">Increase in restricted deposits at financial institutions </t>
  </si>
  <si>
    <t>- interest paid</t>
  </si>
  <si>
    <t>Share premium on treasury shares</t>
  </si>
  <si>
    <t>Dividend payment</t>
  </si>
  <si>
    <t xml:space="preserve">847,467,400 ordinary shares </t>
  </si>
  <si>
    <t>Income tax expense</t>
  </si>
  <si>
    <t>Separate financial information (Unaudited) (Baht)</t>
  </si>
  <si>
    <t>cash and cash equivalents</t>
  </si>
  <si>
    <t xml:space="preserve">Cash generated from operating activities  </t>
  </si>
  <si>
    <t xml:space="preserve">Net cash generated from operating activities </t>
  </si>
  <si>
    <t xml:space="preserve">Increase(decrease) in bank overdrafts and </t>
  </si>
  <si>
    <t xml:space="preserve">Changes in operating assets and liabilities </t>
  </si>
  <si>
    <t>(excluding the effects of acquisition and disposal of subsidiaries)</t>
  </si>
  <si>
    <t xml:space="preserve">Gain on disposal of financial assets measured </t>
  </si>
  <si>
    <t>at fair value through profit or loss</t>
  </si>
  <si>
    <t>equipment (net) and intangible assets (net)</t>
  </si>
  <si>
    <t>- termination rental agreements during the period</t>
  </si>
  <si>
    <t>Other long-term investment - payments</t>
  </si>
  <si>
    <t xml:space="preserve">Transfer of advance payment for fixed assets to </t>
  </si>
  <si>
    <t>- Net gains on exchange rate</t>
  </si>
  <si>
    <t>Short-term loans to related parties (net)</t>
  </si>
  <si>
    <t>Financial assets measured at fair value through</t>
  </si>
  <si>
    <t>other comprehensive income</t>
  </si>
  <si>
    <t>Gain on lease modifications and cancellation</t>
  </si>
  <si>
    <t>Short-term loans from related parties</t>
  </si>
  <si>
    <t>Other comprehensive income (expense)</t>
  </si>
  <si>
    <t>2023</t>
  </si>
  <si>
    <t xml:space="preserve">Current portion of long-term loans </t>
  </si>
  <si>
    <t>to related companies</t>
  </si>
  <si>
    <t>Long-term loans to related companies</t>
  </si>
  <si>
    <t>Goodwill</t>
  </si>
  <si>
    <t>Short-term loans from others</t>
  </si>
  <si>
    <t>Opening balance as at 1 January 2023</t>
  </si>
  <si>
    <t>Measurement of</t>
  </si>
  <si>
    <t>equity investments</t>
  </si>
  <si>
    <t>at fair value</t>
  </si>
  <si>
    <t>through other</t>
  </si>
  <si>
    <t>Measurement</t>
  </si>
  <si>
    <t xml:space="preserve"> investments</t>
  </si>
  <si>
    <t xml:space="preserve"> of equity</t>
  </si>
  <si>
    <t xml:space="preserve">    from investment in subsidiary</t>
  </si>
  <si>
    <t xml:space="preserve">    measured at fair value</t>
  </si>
  <si>
    <t>Long-term loans to related companies - proceeds</t>
  </si>
  <si>
    <t xml:space="preserve">Decrease in non-controlling interests </t>
  </si>
  <si>
    <t>Share of profit from investment in joint venture</t>
  </si>
  <si>
    <t>15, 16</t>
  </si>
  <si>
    <t>- impairment of property, plant and equipment</t>
  </si>
  <si>
    <t>Net decrease in cash and cash equivalents</t>
  </si>
  <si>
    <r>
      <rPr>
        <sz val="8.5"/>
        <color theme="0"/>
        <rFont val="Arial"/>
        <family val="2"/>
      </rPr>
      <t>Lease liabilities payments</t>
    </r>
    <r>
      <rPr>
        <sz val="8.5"/>
        <rFont val="Arial"/>
        <family val="2"/>
      </rPr>
      <t xml:space="preserve"> - interest</t>
    </r>
  </si>
  <si>
    <t>Cash proceeds from non-controlling interests</t>
  </si>
  <si>
    <t>from additional investment</t>
  </si>
  <si>
    <t>As at 31 March 2024</t>
  </si>
  <si>
    <t>For the three-month period ended 31 March 2024</t>
  </si>
  <si>
    <t>31 March</t>
  </si>
  <si>
    <t>2024</t>
  </si>
  <si>
    <t>Closing balance as at 31 March 2023</t>
  </si>
  <si>
    <t>Financial assets measured at fair value through profit or loss</t>
  </si>
  <si>
    <t>Opening balance as at 1 January 2024</t>
  </si>
  <si>
    <t>Closing balance as at 31 March 2024</t>
  </si>
  <si>
    <t>Reserve for share-based payment</t>
  </si>
  <si>
    <t xml:space="preserve">Share premium </t>
  </si>
  <si>
    <t xml:space="preserve"> on treasury shares</t>
  </si>
  <si>
    <t>Reserve for</t>
  </si>
  <si>
    <t>sharebase</t>
  </si>
  <si>
    <t>payment</t>
  </si>
  <si>
    <t xml:space="preserve">    from capital increase in subsidiary</t>
  </si>
  <si>
    <t>Trade and other current receivable (net)</t>
  </si>
  <si>
    <t>Trade and other current payable</t>
  </si>
  <si>
    <t>Current corporate income tax</t>
  </si>
  <si>
    <t xml:space="preserve">Realised loss on sale of financial asset
 </t>
  </si>
  <si>
    <t xml:space="preserve">   - as previous report</t>
  </si>
  <si>
    <t xml:space="preserve">   for the period</t>
  </si>
  <si>
    <t xml:space="preserve">Total comprehensive income (expense) </t>
  </si>
  <si>
    <t>Total comprehensive income (expense)</t>
  </si>
  <si>
    <t xml:space="preserve">        -</t>
  </si>
  <si>
    <t>The accompanying notes on pages 12 to 35 form part of this interim financial information.</t>
  </si>
  <si>
    <t>21 c)</t>
  </si>
  <si>
    <t>21 e)</t>
  </si>
  <si>
    <t>21 d)</t>
  </si>
  <si>
    <t>Share-based payment expense</t>
  </si>
  <si>
    <t>- as at 31 March</t>
  </si>
  <si>
    <t>Net cash used in investing activities</t>
  </si>
  <si>
    <t xml:space="preserve">Net (gain) loss on disposal/write-off of property, plant and equipment </t>
  </si>
  <si>
    <t xml:space="preserve">    from change in shareholding in subsidiary</t>
  </si>
  <si>
    <t xml:space="preserve"> Unrealised gain on exchange rate from </t>
  </si>
  <si>
    <t>Cash proceeds from the acquisition of a subsidiary</t>
  </si>
  <si>
    <t>Loss from transfer of investment in subsidiary</t>
  </si>
  <si>
    <t>Profit (loss) attributable to:</t>
  </si>
  <si>
    <t xml:space="preserve">Basic earnings (loss) per share </t>
  </si>
  <si>
    <t xml:space="preserve">Basic earnings (loss) per share attributable </t>
  </si>
  <si>
    <t xml:space="preserve">Unrealised gain (loss) on exchange rate from </t>
  </si>
  <si>
    <t>short-term loans to related parties and interest receivable</t>
  </si>
  <si>
    <t>Dividend paid</t>
  </si>
  <si>
    <t>Net cash received from (used in) financing activities</t>
  </si>
  <si>
    <t>Unrealised gain (loss) on exchange rate from cash and cash equivalents</t>
  </si>
  <si>
    <t>Dividend receivable</t>
  </si>
  <si>
    <t xml:space="preserve">Payable from purchase of property, </t>
  </si>
  <si>
    <t>Payable from purchase of intangible assets during the period</t>
  </si>
  <si>
    <t>Transfer of investment in associates to investment in subsidiary</t>
  </si>
  <si>
    <t>Profit before income tax expense</t>
  </si>
  <si>
    <t>Profit for the period</t>
  </si>
  <si>
    <t>Profit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</si>
</sst>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???\ _)\ ;_(@_)"/>
    <numFmt numFmtId="171" formatCode="_(* #,##0_);_(* \(#,##0\);_(* &quot;-&quot;???\ _);_(@_)"/>
    <numFmt numFmtId="172" formatCode="_(* #,##0.00_);_(* \(#,##0.00\);_(* &quot;-&quot;???\ _);_(@_)"/>
    <numFmt numFmtId="173" formatCode="_(* #,##0.00_);_(* \(#,##0.00\);_(* &quot;-&quot;??_)\ \ \ ;_(@_)"/>
    <numFmt numFmtId="174" formatCode="_(* #,##0_);_(* \(#,##0\);_(* &quot;-&quot;????_);_(@_)"/>
    <numFmt numFmtId="175" formatCode="_(* #,##0_);_(* \(#,##0\);_(* &quot;-&quot;???_)\ ;_(@_)"/>
  </numFmts>
  <fonts count="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name val="Arial"/>
      <family val="2"/>
    </font>
    <font>
      <sz val="12"/>
      <name val="Times New Roman"/>
      <family val="1"/>
    </font>
    <font>
      <sz val="7.5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u/>
      <sz val="8.5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color theme="1"/>
      <name val="Arial"/>
      <family val="2"/>
    </font>
    <font>
      <sz val="8.5"/>
      <color theme="1" tint="4.9989318521683403E-2"/>
      <name val="Arial"/>
      <family val="2"/>
    </font>
    <font>
      <u/>
      <sz val="8.5"/>
      <name val="Arial"/>
      <family val="2"/>
    </font>
    <font>
      <u/>
      <sz val="8.5"/>
      <color theme="1" tint="4.9989318521683403E-2"/>
      <name val="Arial"/>
      <family val="2"/>
    </font>
    <font>
      <sz val="8.5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20">
    <xf numFmtId="0" fontId="0" fillId="0" borderId="0"/>
    <xf numFmtId="166" fontId="6" fillId="0" borderId="0" applyFont="0" applyFill="0" applyBorder="0" applyAlignment="0" applyProtection="0"/>
    <xf numFmtId="0" fontId="8" fillId="0" borderId="0"/>
    <xf numFmtId="0" fontId="17" fillId="0" borderId="0"/>
    <xf numFmtId="0" fontId="11" fillId="0" borderId="0"/>
    <xf numFmtId="0" fontId="7" fillId="0" borderId="0"/>
    <xf numFmtId="0" fontId="12" fillId="0" borderId="0"/>
    <xf numFmtId="37" fontId="15" fillId="0" borderId="0"/>
    <xf numFmtId="43" fontId="13" fillId="0" borderId="0" applyFont="0" applyFill="0" applyBorder="0" applyAlignment="0" applyProtection="0"/>
    <xf numFmtId="0" fontId="13" fillId="0" borderId="0"/>
    <xf numFmtId="0" fontId="6" fillId="0" borderId="0"/>
    <xf numFmtId="166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9" fontId="17" fillId="0" borderId="0" applyFont="0" applyFill="0" applyBorder="0" applyAlignment="0" applyProtection="0"/>
  </cellStyleXfs>
  <cellXfs count="495">
    <xf numFmtId="0" fontId="0" fillId="0" borderId="0" xfId="0"/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4" fontId="8" fillId="0" borderId="0" xfId="0" quotePrefix="1" applyNumberFormat="1" applyFont="1" applyAlignment="1">
      <alignment horizontal="left" vertical="center"/>
    </xf>
    <xf numFmtId="165" fontId="8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9" fillId="0" borderId="0" xfId="0" quotePrefix="1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Continuous" vertical="center"/>
    </xf>
    <xf numFmtId="165" fontId="8" fillId="0" borderId="1" xfId="0" applyNumberFormat="1" applyFont="1" applyBorder="1" applyAlignment="1">
      <alignment horizontal="centerContinuous" vertical="center"/>
    </xf>
    <xf numFmtId="165" fontId="8" fillId="0" borderId="0" xfId="1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vertical="center"/>
    </xf>
    <xf numFmtId="165" fontId="8" fillId="0" borderId="2" xfId="1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vertical="center"/>
    </xf>
    <xf numFmtId="171" fontId="8" fillId="0" borderId="0" xfId="1" applyNumberFormat="1" applyFont="1" applyFill="1" applyBorder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71" fontId="8" fillId="0" borderId="0" xfId="0" applyNumberFormat="1" applyFont="1" applyAlignment="1">
      <alignment vertical="center"/>
    </xf>
    <xf numFmtId="171" fontId="8" fillId="0" borderId="0" xfId="1" applyNumberFormat="1" applyFont="1" applyFill="1" applyBorder="1" applyAlignment="1">
      <alignment horizontal="center" vertical="center"/>
    </xf>
    <xf numFmtId="165" fontId="8" fillId="2" borderId="0" xfId="0" applyNumberFormat="1" applyFont="1" applyFill="1" applyAlignment="1">
      <alignment vertical="center"/>
    </xf>
    <xf numFmtId="164" fontId="8" fillId="2" borderId="0" xfId="0" applyNumberFormat="1" applyFont="1" applyFill="1" applyAlignment="1">
      <alignment vertical="center"/>
    </xf>
    <xf numFmtId="169" fontId="8" fillId="2" borderId="0" xfId="1" applyNumberFormat="1" applyFont="1" applyFill="1" applyAlignment="1">
      <alignment horizontal="right" vertical="center"/>
    </xf>
    <xf numFmtId="169" fontId="8" fillId="2" borderId="0" xfId="1" applyNumberFormat="1" applyFont="1" applyFill="1" applyBorder="1" applyAlignment="1">
      <alignment horizontal="center" vertical="center"/>
    </xf>
    <xf numFmtId="171" fontId="8" fillId="2" borderId="0" xfId="0" applyNumberFormat="1" applyFont="1" applyFill="1" applyAlignment="1">
      <alignment vertical="center"/>
    </xf>
    <xf numFmtId="171" fontId="8" fillId="2" borderId="0" xfId="1" applyNumberFormat="1" applyFont="1" applyFill="1" applyAlignment="1">
      <alignment horizontal="right" vertical="center"/>
    </xf>
    <xf numFmtId="165" fontId="8" fillId="2" borderId="0" xfId="1" applyNumberFormat="1" applyFont="1" applyFill="1" applyBorder="1" applyAlignment="1">
      <alignment horizontal="right" vertical="center"/>
    </xf>
    <xf numFmtId="169" fontId="8" fillId="2" borderId="1" xfId="1" applyNumberFormat="1" applyFont="1" applyFill="1" applyBorder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5" fontId="8" fillId="2" borderId="2" xfId="1" applyNumberFormat="1" applyFont="1" applyFill="1" applyBorder="1" applyAlignment="1">
      <alignment horizontal="right" vertical="center"/>
    </xf>
    <xf numFmtId="169" fontId="8" fillId="2" borderId="0" xfId="1" applyNumberFormat="1" applyFont="1" applyFill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71" fontId="8" fillId="2" borderId="0" xfId="1" applyNumberFormat="1" applyFont="1" applyFill="1" applyAlignment="1">
      <alignment horizontal="center" vertical="center"/>
    </xf>
    <xf numFmtId="171" fontId="8" fillId="0" borderId="0" xfId="1" applyNumberFormat="1" applyFont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164" fontId="8" fillId="0" borderId="0" xfId="0" quotePrefix="1" applyNumberFormat="1" applyFont="1" applyAlignment="1">
      <alignment horizontal="centerContinuous" vertical="center"/>
    </xf>
    <xf numFmtId="168" fontId="8" fillId="0" borderId="0" xfId="1" applyNumberFormat="1" applyFont="1" applyFill="1" applyBorder="1" applyAlignment="1">
      <alignment horizontal="left" vertical="center"/>
    </xf>
    <xf numFmtId="169" fontId="8" fillId="0" borderId="0" xfId="1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71" fontId="8" fillId="0" borderId="0" xfId="1" applyNumberFormat="1" applyFont="1" applyFill="1" applyAlignment="1">
      <alignment horizontal="right" vertical="center"/>
    </xf>
    <xf numFmtId="171" fontId="8" fillId="0" borderId="2" xfId="1" applyNumberFormat="1" applyFont="1" applyFill="1" applyBorder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71" fontId="8" fillId="2" borderId="0" xfId="0" applyNumberFormat="1" applyFont="1" applyFill="1" applyAlignment="1">
      <alignment horizontal="right" vertical="center"/>
    </xf>
    <xf numFmtId="171" fontId="8" fillId="2" borderId="0" xfId="1" applyNumberFormat="1" applyFont="1" applyFill="1" applyBorder="1" applyAlignment="1">
      <alignment horizontal="right" vertical="center"/>
    </xf>
    <xf numFmtId="171" fontId="8" fillId="2" borderId="2" xfId="1" applyNumberFormat="1" applyFont="1" applyFill="1" applyBorder="1" applyAlignment="1">
      <alignment horizontal="right" vertical="center"/>
    </xf>
    <xf numFmtId="171" fontId="8" fillId="0" borderId="0" xfId="11" applyNumberFormat="1" applyFont="1" applyAlignment="1">
      <alignment horizontal="right" vertical="center"/>
    </xf>
    <xf numFmtId="171" fontId="8" fillId="0" borderId="0" xfId="10" applyNumberFormat="1" applyFont="1" applyAlignment="1">
      <alignment horizontal="right" vertical="center"/>
    </xf>
    <xf numFmtId="171" fontId="8" fillId="2" borderId="0" xfId="11" applyNumberFormat="1" applyFont="1" applyFill="1" applyAlignment="1">
      <alignment horizontal="right" vertical="center"/>
    </xf>
    <xf numFmtId="171" fontId="8" fillId="2" borderId="0" xfId="11" applyNumberFormat="1" applyFont="1" applyFill="1" applyAlignment="1">
      <alignment horizontal="center" vertical="center"/>
    </xf>
    <xf numFmtId="171" fontId="8" fillId="0" borderId="0" xfId="11" applyNumberFormat="1" applyFont="1" applyAlignment="1">
      <alignment horizontal="center" vertical="center"/>
    </xf>
    <xf numFmtId="171" fontId="8" fillId="2" borderId="1" xfId="11" applyNumberFormat="1" applyFont="1" applyFill="1" applyBorder="1" applyAlignment="1">
      <alignment horizontal="center" vertical="center"/>
    </xf>
    <xf numFmtId="171" fontId="8" fillId="0" borderId="0" xfId="10" applyNumberFormat="1" applyFont="1" applyAlignment="1">
      <alignment horizontal="center" vertical="center"/>
    </xf>
    <xf numFmtId="171" fontId="14" fillId="0" borderId="0" xfId="10" applyNumberFormat="1" applyFont="1" applyAlignment="1">
      <alignment horizontal="center" vertical="center"/>
    </xf>
    <xf numFmtId="171" fontId="8" fillId="0" borderId="0" xfId="11" applyNumberFormat="1" applyFont="1" applyAlignment="1">
      <alignment vertical="center"/>
    </xf>
    <xf numFmtId="171" fontId="8" fillId="2" borderId="0" xfId="11" applyNumberFormat="1" applyFont="1" applyFill="1" applyAlignment="1">
      <alignment vertical="center"/>
    </xf>
    <xf numFmtId="171" fontId="8" fillId="0" borderId="1" xfId="11" applyNumberFormat="1" applyFont="1" applyBorder="1" applyAlignment="1">
      <alignment vertical="center"/>
    </xf>
    <xf numFmtId="171" fontId="8" fillId="2" borderId="1" xfId="11" applyNumberFormat="1" applyFont="1" applyFill="1" applyBorder="1" applyAlignment="1">
      <alignment vertical="center"/>
    </xf>
    <xf numFmtId="171" fontId="8" fillId="2" borderId="0" xfId="10" applyNumberFormat="1" applyFont="1" applyFill="1" applyAlignment="1">
      <alignment vertical="center"/>
    </xf>
    <xf numFmtId="171" fontId="8" fillId="0" borderId="0" xfId="10" applyNumberFormat="1" applyFont="1" applyAlignment="1">
      <alignment vertical="center"/>
    </xf>
    <xf numFmtId="171" fontId="8" fillId="2" borderId="1" xfId="10" applyNumberFormat="1" applyFont="1" applyFill="1" applyBorder="1" applyAlignment="1">
      <alignment vertical="center"/>
    </xf>
    <xf numFmtId="171" fontId="8" fillId="0" borderId="1" xfId="10" applyNumberFormat="1" applyFont="1" applyBorder="1" applyAlignment="1">
      <alignment vertical="center"/>
    </xf>
    <xf numFmtId="0" fontId="8" fillId="0" borderId="0" xfId="10" applyFont="1" applyAlignment="1">
      <alignment vertical="center"/>
    </xf>
    <xf numFmtId="171" fontId="8" fillId="0" borderId="1" xfId="11" applyNumberFormat="1" applyFont="1" applyBorder="1" applyAlignment="1">
      <alignment horizontal="right" vertical="center"/>
    </xf>
    <xf numFmtId="171" fontId="8" fillId="2" borderId="1" xfId="1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6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5" fillId="0" borderId="1" xfId="0" quotePrefix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1" xfId="6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0" fontId="5" fillId="0" borderId="1" xfId="0" quotePrefix="1" applyFont="1" applyBorder="1" applyAlignment="1">
      <alignment vertical="center"/>
    </xf>
    <xf numFmtId="164" fontId="21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right" vertical="center"/>
    </xf>
    <xf numFmtId="0" fontId="22" fillId="0" borderId="1" xfId="0" applyFont="1" applyBorder="1" applyAlignment="1">
      <alignment horizontal="center" vertical="center"/>
    </xf>
    <xf numFmtId="0" fontId="21" fillId="0" borderId="0" xfId="0" quotePrefix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64" fontId="22" fillId="0" borderId="0" xfId="0" quotePrefix="1" applyNumberFormat="1" applyFont="1" applyAlignment="1">
      <alignment horizontal="left" vertical="center"/>
    </xf>
    <xf numFmtId="165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71" fontId="26" fillId="0" borderId="3" xfId="11" applyNumberFormat="1" applyFont="1" applyFill="1" applyBorder="1" applyAlignment="1">
      <alignment horizontal="right" vertical="center"/>
    </xf>
    <xf numFmtId="171" fontId="26" fillId="0" borderId="0" xfId="10" applyNumberFormat="1" applyFont="1" applyAlignment="1">
      <alignment horizontal="right" vertical="center"/>
    </xf>
    <xf numFmtId="171" fontId="26" fillId="2" borderId="3" xfId="11" applyNumberFormat="1" applyFont="1" applyFill="1" applyBorder="1" applyAlignment="1">
      <alignment horizontal="right" vertical="center"/>
    </xf>
    <xf numFmtId="171" fontId="26" fillId="0" borderId="0" xfId="11" applyNumberFormat="1" applyFont="1" applyFill="1" applyAlignment="1">
      <alignment horizontal="right" vertical="center"/>
    </xf>
    <xf numFmtId="171" fontId="26" fillId="2" borderId="0" xfId="11" applyNumberFormat="1" applyFont="1" applyFill="1" applyAlignment="1">
      <alignment horizontal="right" vertical="center"/>
    </xf>
    <xf numFmtId="171" fontId="26" fillId="2" borderId="0" xfId="10" applyNumberFormat="1" applyFont="1" applyFill="1" applyAlignment="1">
      <alignment horizontal="right" vertical="center"/>
    </xf>
    <xf numFmtId="171" fontId="26" fillId="0" borderId="1" xfId="11" applyNumberFormat="1" applyFont="1" applyFill="1" applyBorder="1" applyAlignment="1">
      <alignment horizontal="right" vertical="center"/>
    </xf>
    <xf numFmtId="171" fontId="26" fillId="2" borderId="3" xfId="11" applyNumberFormat="1" applyFont="1" applyFill="1" applyBorder="1" applyAlignment="1">
      <alignment horizontal="center" vertical="center"/>
    </xf>
    <xf numFmtId="171" fontId="26" fillId="2" borderId="3" xfId="10" applyNumberFormat="1" applyFont="1" applyFill="1" applyBorder="1" applyAlignment="1">
      <alignment horizontal="right" vertical="center"/>
    </xf>
    <xf numFmtId="171" fontId="26" fillId="2" borderId="0" xfId="11" applyNumberFormat="1" applyFont="1" applyFill="1" applyAlignment="1">
      <alignment horizontal="center" vertical="center"/>
    </xf>
    <xf numFmtId="170" fontId="5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70" fontId="5" fillId="0" borderId="1" xfId="0" applyNumberFormat="1" applyFont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170" fontId="16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>
      <alignment vertical="center"/>
    </xf>
    <xf numFmtId="170" fontId="20" fillId="0" borderId="0" xfId="2" applyNumberFormat="1" applyFont="1" applyAlignment="1" applyProtection="1">
      <alignment horizontal="right" vertical="center"/>
      <protection locked="0"/>
    </xf>
    <xf numFmtId="170" fontId="19" fillId="0" borderId="0" xfId="2" applyNumberFormat="1" applyFont="1" applyAlignment="1">
      <alignment horizontal="right" vertical="center"/>
    </xf>
    <xf numFmtId="170" fontId="19" fillId="0" borderId="0" xfId="2" applyNumberFormat="1" applyFont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170" fontId="8" fillId="0" borderId="1" xfId="0" applyNumberFormat="1" applyFont="1" applyBorder="1" applyAlignment="1" applyProtection="1">
      <alignment vertical="center"/>
      <protection locked="0"/>
    </xf>
    <xf numFmtId="170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center"/>
    </xf>
    <xf numFmtId="164" fontId="8" fillId="0" borderId="1" xfId="0" quotePrefix="1" applyNumberFormat="1" applyFont="1" applyBorder="1" applyAlignment="1">
      <alignment horizontal="centerContinuous" vertical="center"/>
    </xf>
    <xf numFmtId="171" fontId="26" fillId="0" borderId="0" xfId="11" applyNumberFormat="1" applyFont="1" applyFill="1" applyAlignment="1">
      <alignment horizontal="center" vertical="center"/>
    </xf>
    <xf numFmtId="171" fontId="26" fillId="2" borderId="1" xfId="11" applyNumberFormat="1" applyFont="1" applyFill="1" applyBorder="1" applyAlignment="1">
      <alignment horizontal="right" vertical="center"/>
    </xf>
    <xf numFmtId="171" fontId="26" fillId="2" borderId="1" xfId="11" applyNumberFormat="1" applyFont="1" applyFill="1" applyBorder="1" applyAlignment="1">
      <alignment horizontal="center" vertical="center"/>
    </xf>
    <xf numFmtId="171" fontId="26" fillId="0" borderId="1" xfId="11" applyNumberFormat="1" applyFont="1" applyFill="1" applyBorder="1" applyAlignment="1">
      <alignment horizontal="center" vertical="center"/>
    </xf>
    <xf numFmtId="171" fontId="26" fillId="2" borderId="1" xfId="10" applyNumberFormat="1" applyFont="1" applyFill="1" applyBorder="1" applyAlignment="1">
      <alignment horizontal="right" vertical="center"/>
    </xf>
    <xf numFmtId="171" fontId="26" fillId="0" borderId="3" xfId="11" applyNumberFormat="1" applyFont="1" applyFill="1" applyBorder="1" applyAlignment="1">
      <alignment horizontal="center" vertical="center"/>
    </xf>
    <xf numFmtId="172" fontId="8" fillId="0" borderId="2" xfId="1" applyNumberFormat="1" applyFont="1" applyFill="1" applyBorder="1" applyAlignment="1">
      <alignment horizontal="right" vertical="center"/>
    </xf>
    <xf numFmtId="0" fontId="19" fillId="0" borderId="0" xfId="2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2" applyFont="1" applyAlignment="1">
      <alignment vertical="center"/>
    </xf>
    <xf numFmtId="171" fontId="19" fillId="2" borderId="0" xfId="11" applyNumberFormat="1" applyFont="1" applyFill="1" applyBorder="1" applyAlignment="1">
      <alignment horizontal="right" vertical="center"/>
    </xf>
    <xf numFmtId="171" fontId="19" fillId="0" borderId="0" xfId="11" applyNumberFormat="1" applyFont="1" applyFill="1" applyBorder="1" applyAlignment="1">
      <alignment horizontal="right" vertical="center"/>
    </xf>
    <xf numFmtId="171" fontId="19" fillId="2" borderId="0" xfId="2" applyNumberFormat="1" applyFont="1" applyFill="1" applyAlignment="1">
      <alignment horizontal="center" vertical="center"/>
    </xf>
    <xf numFmtId="171" fontId="19" fillId="2" borderId="3" xfId="2" applyNumberFormat="1" applyFont="1" applyFill="1" applyBorder="1" applyAlignment="1">
      <alignment horizontal="center" vertical="center"/>
    </xf>
    <xf numFmtId="0" fontId="20" fillId="0" borderId="0" xfId="0" applyFont="1" applyAlignment="1" applyProtection="1">
      <alignment horizontal="left" vertical="center"/>
      <protection locked="0"/>
    </xf>
    <xf numFmtId="170" fontId="20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170" fontId="19" fillId="0" borderId="0" xfId="0" applyNumberFormat="1" applyFont="1" applyAlignment="1" applyProtection="1">
      <alignment horizontal="right" vertical="center"/>
      <protection locked="0"/>
    </xf>
    <xf numFmtId="170" fontId="20" fillId="0" borderId="0" xfId="0" applyNumberFormat="1" applyFont="1" applyAlignment="1" applyProtection="1">
      <alignment horizontal="right" vertical="center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22" fillId="0" borderId="0" xfId="6" applyFont="1" applyAlignment="1">
      <alignment vertical="center"/>
    </xf>
    <xf numFmtId="164" fontId="22" fillId="0" borderId="0" xfId="0" applyNumberFormat="1" applyFont="1" applyAlignment="1">
      <alignment vertical="center"/>
    </xf>
    <xf numFmtId="0" fontId="21" fillId="0" borderId="0" xfId="6" applyFont="1" applyAlignment="1">
      <alignment vertical="center"/>
    </xf>
    <xf numFmtId="171" fontId="21" fillId="2" borderId="0" xfId="8" applyNumberFormat="1" applyFont="1" applyFill="1" applyAlignment="1">
      <alignment horizontal="right" vertical="center"/>
    </xf>
    <xf numFmtId="171" fontId="21" fillId="0" borderId="0" xfId="0" applyNumberFormat="1" applyFont="1" applyAlignment="1">
      <alignment horizontal="right" vertical="center"/>
    </xf>
    <xf numFmtId="171" fontId="27" fillId="0" borderId="0" xfId="8" applyNumberFormat="1" applyFont="1" applyFill="1" applyAlignment="1">
      <alignment horizontal="right" vertical="center"/>
    </xf>
    <xf numFmtId="171" fontId="27" fillId="0" borderId="0" xfId="0" applyNumberFormat="1" applyFont="1" applyAlignment="1">
      <alignment horizontal="right" vertical="center"/>
    </xf>
    <xf numFmtId="171" fontId="27" fillId="2" borderId="0" xfId="8" applyNumberFormat="1" applyFont="1" applyFill="1" applyAlignment="1">
      <alignment horizontal="right" vertical="center"/>
    </xf>
    <xf numFmtId="0" fontId="21" fillId="0" borderId="0" xfId="6" quotePrefix="1" applyFont="1" applyAlignment="1">
      <alignment vertical="center"/>
    </xf>
    <xf numFmtId="0" fontId="21" fillId="0" borderId="0" xfId="6" applyFont="1" applyAlignment="1">
      <alignment horizontal="center" vertical="center"/>
    </xf>
    <xf numFmtId="171" fontId="21" fillId="2" borderId="0" xfId="1" applyNumberFormat="1" applyFont="1" applyFill="1" applyAlignment="1">
      <alignment horizontal="right" vertical="center"/>
    </xf>
    <xf numFmtId="171" fontId="27" fillId="0" borderId="0" xfId="1" applyNumberFormat="1" applyFont="1" applyFill="1" applyAlignment="1">
      <alignment horizontal="right" vertical="center"/>
    </xf>
    <xf numFmtId="171" fontId="27" fillId="2" borderId="0" xfId="1" applyNumberFormat="1" applyFont="1" applyFill="1" applyAlignment="1">
      <alignment horizontal="right" vertical="center"/>
    </xf>
    <xf numFmtId="171" fontId="21" fillId="0" borderId="0" xfId="1" applyNumberFormat="1" applyFont="1" applyFill="1" applyAlignment="1">
      <alignment horizontal="right" vertical="center"/>
    </xf>
    <xf numFmtId="171" fontId="21" fillId="0" borderId="0" xfId="1" applyNumberFormat="1" applyFont="1" applyFill="1" applyAlignment="1">
      <alignment horizontal="center" vertical="center"/>
    </xf>
    <xf numFmtId="171" fontId="21" fillId="0" borderId="0" xfId="0" applyNumberFormat="1" applyFont="1" applyAlignment="1">
      <alignment horizontal="center" vertical="center"/>
    </xf>
    <xf numFmtId="171" fontId="21" fillId="2" borderId="0" xfId="8" applyNumberFormat="1" applyFont="1" applyFill="1" applyBorder="1" applyAlignment="1">
      <alignment horizontal="right" vertical="center"/>
    </xf>
    <xf numFmtId="171" fontId="27" fillId="2" borderId="0" xfId="8" applyNumberFormat="1" applyFont="1" applyFill="1" applyBorder="1" applyAlignment="1">
      <alignment horizontal="right" vertical="center"/>
    </xf>
    <xf numFmtId="171" fontId="21" fillId="2" borderId="0" xfId="1" applyNumberFormat="1" applyFont="1" applyFill="1" applyBorder="1" applyAlignment="1">
      <alignment horizontal="center" vertical="center"/>
    </xf>
    <xf numFmtId="171" fontId="21" fillId="2" borderId="1" xfId="8" applyNumberFormat="1" applyFont="1" applyFill="1" applyBorder="1" applyAlignment="1">
      <alignment horizontal="right" vertical="center"/>
    </xf>
    <xf numFmtId="171" fontId="21" fillId="0" borderId="0" xfId="8" applyNumberFormat="1" applyFont="1" applyFill="1" applyBorder="1" applyAlignment="1">
      <alignment horizontal="right" vertical="center"/>
    </xf>
    <xf numFmtId="171" fontId="21" fillId="2" borderId="0" xfId="1" applyNumberFormat="1" applyFont="1" applyFill="1" applyBorder="1" applyAlignment="1">
      <alignment horizontal="right" vertical="center"/>
    </xf>
    <xf numFmtId="171" fontId="21" fillId="0" borderId="0" xfId="1" applyNumberFormat="1" applyFont="1" applyFill="1" applyBorder="1" applyAlignment="1">
      <alignment horizontal="right" vertical="center"/>
    </xf>
    <xf numFmtId="164" fontId="21" fillId="0" borderId="0" xfId="0" quotePrefix="1" applyNumberFormat="1" applyFont="1" applyAlignment="1">
      <alignment horizontal="left" vertical="center"/>
    </xf>
    <xf numFmtId="171" fontId="21" fillId="0" borderId="1" xfId="8" applyNumberFormat="1" applyFont="1" applyFill="1" applyBorder="1" applyAlignment="1">
      <alignment horizontal="right" vertical="center"/>
    </xf>
    <xf numFmtId="0" fontId="28" fillId="0" borderId="0" xfId="0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37" fontId="21" fillId="0" borderId="0" xfId="7" applyFont="1" applyAlignment="1">
      <alignment vertical="center"/>
    </xf>
    <xf numFmtId="167" fontId="21" fillId="0" borderId="0" xfId="5" applyNumberFormat="1" applyFont="1" applyAlignment="1">
      <alignment vertical="center"/>
    </xf>
    <xf numFmtId="167" fontId="21" fillId="0" borderId="0" xfId="5" quotePrefix="1" applyNumberFormat="1" applyFont="1" applyAlignment="1">
      <alignment vertical="center"/>
    </xf>
    <xf numFmtId="167" fontId="21" fillId="0" borderId="0" xfId="5" quotePrefix="1" applyNumberFormat="1" applyFont="1" applyAlignment="1">
      <alignment horizontal="center" vertical="center"/>
    </xf>
    <xf numFmtId="0" fontId="27" fillId="0" borderId="0" xfId="6" applyFont="1" applyAlignment="1">
      <alignment vertical="center"/>
    </xf>
    <xf numFmtId="167" fontId="22" fillId="0" borderId="0" xfId="5" applyNumberFormat="1" applyFont="1" applyAlignment="1">
      <alignment vertical="center"/>
    </xf>
    <xf numFmtId="37" fontId="22" fillId="0" borderId="0" xfId="7" applyFont="1" applyAlignment="1">
      <alignment vertical="center"/>
    </xf>
    <xf numFmtId="164" fontId="27" fillId="0" borderId="0" xfId="0" applyNumberFormat="1" applyFont="1" applyAlignment="1">
      <alignment vertical="center"/>
    </xf>
    <xf numFmtId="0" fontId="27" fillId="0" borderId="0" xfId="6" quotePrefix="1" applyFont="1" applyAlignment="1">
      <alignment vertical="center"/>
    </xf>
    <xf numFmtId="0" fontId="22" fillId="0" borderId="0" xfId="0" applyFont="1" applyAlignment="1">
      <alignment horizontal="center" vertical="center"/>
    </xf>
    <xf numFmtId="171" fontId="21" fillId="2" borderId="0" xfId="1" applyNumberFormat="1" applyFont="1" applyFill="1" applyAlignment="1">
      <alignment horizontal="center" vertical="center"/>
    </xf>
    <xf numFmtId="171" fontId="8" fillId="0" borderId="0" xfId="0" applyNumberFormat="1" applyFont="1" applyAlignment="1">
      <alignment horizontal="centerContinuous" vertical="center"/>
    </xf>
    <xf numFmtId="171" fontId="8" fillId="0" borderId="1" xfId="0" applyNumberFormat="1" applyFont="1" applyBorder="1" applyAlignment="1">
      <alignment horizontal="centerContinuous" vertical="center"/>
    </xf>
    <xf numFmtId="171" fontId="9" fillId="0" borderId="0" xfId="0" applyNumberFormat="1" applyFont="1" applyAlignment="1">
      <alignment vertical="center"/>
    </xf>
    <xf numFmtId="171" fontId="9" fillId="0" borderId="0" xfId="0" quotePrefix="1" applyNumberFormat="1" applyFont="1" applyAlignment="1">
      <alignment horizontal="right" vertical="center"/>
    </xf>
    <xf numFmtId="171" fontId="10" fillId="0" borderId="0" xfId="0" applyNumberFormat="1" applyFont="1" applyAlignment="1">
      <alignment horizontal="center" vertical="center"/>
    </xf>
    <xf numFmtId="171" fontId="9" fillId="0" borderId="1" xfId="0" applyNumberFormat="1" applyFont="1" applyBorder="1" applyAlignment="1">
      <alignment horizontal="right" vertical="center"/>
    </xf>
    <xf numFmtId="171" fontId="8" fillId="2" borderId="1" xfId="1" applyNumberFormat="1" applyFont="1" applyFill="1" applyBorder="1" applyAlignment="1">
      <alignment horizontal="right" vertical="center"/>
    </xf>
    <xf numFmtId="171" fontId="8" fillId="0" borderId="1" xfId="1" applyNumberFormat="1" applyFont="1" applyFill="1" applyBorder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171" fontId="8" fillId="0" borderId="1" xfId="0" applyNumberFormat="1" applyFont="1" applyBorder="1" applyAlignment="1">
      <alignment vertical="center"/>
    </xf>
    <xf numFmtId="171" fontId="9" fillId="2" borderId="0" xfId="0" applyNumberFormat="1" applyFont="1" applyFill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8" fillId="0" borderId="1" xfId="1" applyNumberFormat="1" applyFont="1" applyFill="1" applyBorder="1" applyAlignment="1">
      <alignment horizontal="center" vertical="center"/>
    </xf>
    <xf numFmtId="171" fontId="8" fillId="0" borderId="1" xfId="0" applyNumberFormat="1" applyFont="1" applyBorder="1" applyAlignment="1">
      <alignment horizontal="right" vertical="center"/>
    </xf>
    <xf numFmtId="171" fontId="10" fillId="2" borderId="0" xfId="0" applyNumberFormat="1" applyFont="1" applyFill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26" fillId="0" borderId="0" xfId="10" applyNumberFormat="1" applyFont="1" applyAlignment="1">
      <alignment vertical="center"/>
    </xf>
    <xf numFmtId="171" fontId="8" fillId="2" borderId="1" xfId="0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8" fillId="0" borderId="0" xfId="1" applyNumberFormat="1" applyFont="1" applyFill="1" applyAlignment="1">
      <alignment horizontal="center" vertical="center"/>
    </xf>
    <xf numFmtId="171" fontId="8" fillId="2" borderId="0" xfId="10" applyNumberFormat="1" applyFont="1" applyFill="1" applyAlignment="1">
      <alignment horizontal="right" vertical="center"/>
    </xf>
    <xf numFmtId="171" fontId="8" fillId="2" borderId="3" xfId="1" applyNumberFormat="1" applyFont="1" applyFill="1" applyBorder="1" applyAlignment="1">
      <alignment horizontal="right" vertical="center"/>
    </xf>
    <xf numFmtId="171" fontId="8" fillId="0" borderId="3" xfId="1" applyNumberFormat="1" applyFont="1" applyFill="1" applyBorder="1" applyAlignment="1">
      <alignment horizontal="right" vertical="center"/>
    </xf>
    <xf numFmtId="171" fontId="8" fillId="2" borderId="4" xfId="0" applyNumberFormat="1" applyFont="1" applyFill="1" applyBorder="1" applyAlignment="1">
      <alignment horizontal="right" vertical="center"/>
    </xf>
    <xf numFmtId="171" fontId="8" fillId="0" borderId="4" xfId="0" applyNumberFormat="1" applyFont="1" applyBorder="1" applyAlignment="1">
      <alignment horizontal="right" vertical="center"/>
    </xf>
    <xf numFmtId="171" fontId="8" fillId="2" borderId="2" xfId="0" applyNumberFormat="1" applyFont="1" applyFill="1" applyBorder="1" applyAlignment="1">
      <alignment horizontal="right" vertical="center"/>
    </xf>
    <xf numFmtId="171" fontId="8" fillId="0" borderId="2" xfId="0" applyNumberFormat="1" applyFont="1" applyBorder="1" applyAlignment="1">
      <alignment horizontal="right" vertical="center"/>
    </xf>
    <xf numFmtId="171" fontId="26" fillId="2" borderId="6" xfId="11" applyNumberFormat="1" applyFont="1" applyFill="1" applyBorder="1" applyAlignment="1">
      <alignment horizontal="right" vertical="center"/>
    </xf>
    <xf numFmtId="172" fontId="8" fillId="0" borderId="0" xfId="0" applyNumberFormat="1" applyFont="1" applyAlignment="1">
      <alignment vertical="center"/>
    </xf>
    <xf numFmtId="171" fontId="5" fillId="0" borderId="0" xfId="0" applyNumberFormat="1" applyFont="1" applyAlignment="1" applyProtection="1">
      <alignment horizontal="right" vertical="center"/>
      <protection locked="0"/>
    </xf>
    <xf numFmtId="171" fontId="5" fillId="0" borderId="0" xfId="0" applyNumberFormat="1" applyFont="1" applyAlignment="1">
      <alignment vertical="center"/>
    </xf>
    <xf numFmtId="171" fontId="5" fillId="0" borderId="1" xfId="0" applyNumberFormat="1" applyFont="1" applyBorder="1" applyAlignment="1" applyProtection="1">
      <alignment horizontal="right" vertical="center"/>
      <protection locked="0"/>
    </xf>
    <xf numFmtId="171" fontId="5" fillId="0" borderId="1" xfId="0" applyNumberFormat="1" applyFont="1" applyBorder="1" applyAlignment="1">
      <alignment vertical="center"/>
    </xf>
    <xf numFmtId="171" fontId="16" fillId="0" borderId="0" xfId="0" applyNumberFormat="1" applyFont="1" applyAlignment="1" applyProtection="1">
      <alignment horizontal="right" vertical="center"/>
      <protection locked="0"/>
    </xf>
    <xf numFmtId="171" fontId="20" fillId="0" borderId="0" xfId="0" applyNumberFormat="1" applyFont="1" applyAlignment="1" applyProtection="1">
      <alignment horizontal="center" vertical="center"/>
      <protection locked="0"/>
    </xf>
    <xf numFmtId="171" fontId="19" fillId="0" borderId="0" xfId="0" applyNumberFormat="1" applyFont="1" applyAlignment="1" applyProtection="1">
      <alignment horizontal="right" vertical="center"/>
      <protection locked="0"/>
    </xf>
    <xf numFmtId="171" fontId="19" fillId="0" borderId="0" xfId="0" applyNumberFormat="1" applyFont="1" applyAlignment="1">
      <alignment vertical="center"/>
    </xf>
    <xf numFmtId="171" fontId="20" fillId="0" borderId="0" xfId="0" applyNumberFormat="1" applyFont="1" applyAlignment="1" applyProtection="1">
      <alignment horizontal="right" vertical="center"/>
      <protection locked="0"/>
    </xf>
    <xf numFmtId="171" fontId="20" fillId="0" borderId="0" xfId="0" applyNumberFormat="1" applyFont="1" applyAlignment="1">
      <alignment horizontal="right" vertical="center"/>
    </xf>
    <xf numFmtId="171" fontId="20" fillId="0" borderId="1" xfId="0" applyNumberFormat="1" applyFont="1" applyBorder="1" applyAlignment="1" applyProtection="1">
      <alignment horizontal="right" vertical="center"/>
      <protection locked="0"/>
    </xf>
    <xf numFmtId="171" fontId="19" fillId="0" borderId="0" xfId="2" applyNumberFormat="1" applyFont="1" applyAlignment="1">
      <alignment horizontal="right" vertical="center"/>
    </xf>
    <xf numFmtId="171" fontId="20" fillId="0" borderId="0" xfId="2" applyNumberFormat="1" applyFont="1" applyAlignment="1" applyProtection="1">
      <alignment horizontal="right" vertical="center"/>
      <protection locked="0"/>
    </xf>
    <xf numFmtId="171" fontId="19" fillId="0" borderId="0" xfId="1" applyNumberFormat="1" applyFont="1" applyFill="1" applyBorder="1" applyAlignment="1">
      <alignment horizontal="right" vertical="center"/>
    </xf>
    <xf numFmtId="171" fontId="19" fillId="0" borderId="0" xfId="1" applyNumberFormat="1" applyFont="1" applyFill="1" applyBorder="1" applyAlignment="1" applyProtection="1">
      <alignment horizontal="center" vertical="center"/>
      <protection locked="0"/>
    </xf>
    <xf numFmtId="171" fontId="19" fillId="0" borderId="0" xfId="2" applyNumberFormat="1" applyFont="1" applyAlignment="1" applyProtection="1">
      <alignment horizontal="right" vertical="center"/>
      <protection locked="0"/>
    </xf>
    <xf numFmtId="171" fontId="19" fillId="0" borderId="0" xfId="1" applyNumberFormat="1" applyFont="1" applyFill="1" applyBorder="1" applyAlignment="1" applyProtection="1">
      <alignment horizontal="right" vertical="center"/>
      <protection locked="0"/>
    </xf>
    <xf numFmtId="171" fontId="19" fillId="0" borderId="0" xfId="1" applyNumberFormat="1" applyFont="1" applyFill="1" applyAlignment="1" applyProtection="1">
      <alignment horizontal="right" vertical="center"/>
      <protection locked="0"/>
    </xf>
    <xf numFmtId="171" fontId="19" fillId="0" borderId="2" xfId="1" applyNumberFormat="1" applyFont="1" applyFill="1" applyBorder="1" applyAlignment="1">
      <alignment horizontal="right" vertical="center"/>
    </xf>
    <xf numFmtId="171" fontId="19" fillId="0" borderId="0" xfId="2" applyNumberFormat="1" applyFont="1" applyAlignment="1">
      <alignment horizontal="center" vertical="center"/>
    </xf>
    <xf numFmtId="171" fontId="19" fillId="2" borderId="0" xfId="0" applyNumberFormat="1" applyFont="1" applyFill="1" applyAlignment="1">
      <alignment horizontal="right" vertical="center"/>
    </xf>
    <xf numFmtId="171" fontId="19" fillId="2" borderId="0" xfId="1" applyNumberFormat="1" applyFont="1" applyFill="1" applyBorder="1" applyAlignment="1" applyProtection="1">
      <alignment horizontal="center" vertical="center"/>
      <protection locked="0"/>
    </xf>
    <xf numFmtId="171" fontId="19" fillId="2" borderId="0" xfId="1" applyNumberFormat="1" applyFont="1" applyFill="1" applyBorder="1" applyAlignment="1">
      <alignment horizontal="right" vertical="center"/>
    </xf>
    <xf numFmtId="171" fontId="19" fillId="2" borderId="0" xfId="2" applyNumberFormat="1" applyFont="1" applyFill="1" applyAlignment="1">
      <alignment horizontal="right" vertical="center"/>
    </xf>
    <xf numFmtId="171" fontId="19" fillId="2" borderId="0" xfId="2" applyNumberFormat="1" applyFont="1" applyFill="1" applyAlignment="1" applyProtection="1">
      <alignment horizontal="center" vertical="center"/>
      <protection locked="0"/>
    </xf>
    <xf numFmtId="171" fontId="19" fillId="0" borderId="0" xfId="10" applyNumberFormat="1" applyFont="1" applyAlignment="1">
      <alignment horizontal="center" vertical="center"/>
    </xf>
    <xf numFmtId="171" fontId="19" fillId="0" borderId="0" xfId="10" applyNumberFormat="1" applyFont="1" applyAlignment="1">
      <alignment vertical="center"/>
    </xf>
    <xf numFmtId="171" fontId="19" fillId="0" borderId="0" xfId="11" applyNumberFormat="1" applyFont="1" applyFill="1" applyAlignment="1">
      <alignment horizontal="right" vertical="center"/>
    </xf>
    <xf numFmtId="171" fontId="19" fillId="0" borderId="0" xfId="11" applyNumberFormat="1" applyFont="1" applyFill="1" applyAlignment="1">
      <alignment horizontal="center" vertical="center"/>
    </xf>
    <xf numFmtId="171" fontId="19" fillId="2" borderId="1" xfId="0" applyNumberFormat="1" applyFont="1" applyFill="1" applyBorder="1" applyAlignment="1">
      <alignment horizontal="right" vertical="center"/>
    </xf>
    <xf numFmtId="171" fontId="19" fillId="2" borderId="0" xfId="2" applyNumberFormat="1" applyFont="1" applyFill="1" applyAlignment="1" applyProtection="1">
      <alignment horizontal="right" vertical="center"/>
      <protection locked="0"/>
    </xf>
    <xf numFmtId="171" fontId="19" fillId="2" borderId="0" xfId="1" applyNumberFormat="1" applyFont="1" applyFill="1" applyAlignment="1" applyProtection="1">
      <alignment horizontal="right" vertical="center"/>
      <protection locked="0"/>
    </xf>
    <xf numFmtId="171" fontId="19" fillId="2" borderId="2" xfId="1" applyNumberFormat="1" applyFont="1" applyFill="1" applyBorder="1" applyAlignment="1">
      <alignment horizontal="right" vertical="center"/>
    </xf>
    <xf numFmtId="171" fontId="8" fillId="0" borderId="1" xfId="0" applyNumberFormat="1" applyFont="1" applyBorder="1" applyAlignment="1" applyProtection="1">
      <alignment vertical="center"/>
      <protection locked="0"/>
    </xf>
    <xf numFmtId="171" fontId="5" fillId="0" borderId="0" xfId="0" applyNumberFormat="1" applyFont="1" applyAlignment="1">
      <alignment horizontal="centerContinuous" vertical="center"/>
    </xf>
    <xf numFmtId="171" fontId="5" fillId="0" borderId="1" xfId="0" applyNumberFormat="1" applyFont="1" applyBorder="1" applyAlignment="1">
      <alignment horizontal="centerContinuous" vertical="center"/>
    </xf>
    <xf numFmtId="171" fontId="21" fillId="0" borderId="0" xfId="0" applyNumberFormat="1" applyFont="1" applyAlignment="1">
      <alignment horizontal="centerContinuous" vertical="center"/>
    </xf>
    <xf numFmtId="171" fontId="22" fillId="0" borderId="0" xfId="0" applyNumberFormat="1" applyFont="1" applyAlignment="1">
      <alignment vertical="center"/>
    </xf>
    <xf numFmtId="171" fontId="22" fillId="0" borderId="0" xfId="0" applyNumberFormat="1" applyFont="1" applyAlignment="1">
      <alignment horizontal="right" vertical="center"/>
    </xf>
    <xf numFmtId="171" fontId="22" fillId="0" borderId="1" xfId="0" applyNumberFormat="1" applyFont="1" applyBorder="1" applyAlignment="1">
      <alignment horizontal="right" vertical="center"/>
    </xf>
    <xf numFmtId="171" fontId="21" fillId="2" borderId="0" xfId="0" applyNumberFormat="1" applyFont="1" applyFill="1" applyAlignment="1">
      <alignment horizontal="center" vertical="center"/>
    </xf>
    <xf numFmtId="171" fontId="21" fillId="0" borderId="0" xfId="0" applyNumberFormat="1" applyFont="1" applyAlignment="1">
      <alignment vertical="center"/>
    </xf>
    <xf numFmtId="171" fontId="21" fillId="0" borderId="0" xfId="8" applyNumberFormat="1" applyFont="1" applyFill="1" applyAlignment="1">
      <alignment horizontal="right" vertical="center"/>
    </xf>
    <xf numFmtId="171" fontId="27" fillId="0" borderId="0" xfId="1" applyNumberFormat="1" applyFont="1" applyFill="1" applyAlignment="1">
      <alignment horizontal="center" vertical="center"/>
    </xf>
    <xf numFmtId="171" fontId="27" fillId="0" borderId="0" xfId="0" applyNumberFormat="1" applyFont="1" applyAlignment="1">
      <alignment horizontal="center" vertical="center"/>
    </xf>
    <xf numFmtId="171" fontId="21" fillId="2" borderId="0" xfId="9" applyNumberFormat="1" applyFont="1" applyFill="1" applyAlignment="1">
      <alignment horizontal="right" vertical="center"/>
    </xf>
    <xf numFmtId="171" fontId="28" fillId="0" borderId="0" xfId="0" applyNumberFormat="1" applyFont="1" applyAlignment="1">
      <alignment horizontal="center" vertical="center"/>
    </xf>
    <xf numFmtId="171" fontId="29" fillId="0" borderId="0" xfId="0" applyNumberFormat="1" applyFont="1" applyAlignment="1">
      <alignment horizontal="center" vertical="center"/>
    </xf>
    <xf numFmtId="171" fontId="27" fillId="2" borderId="0" xfId="9" applyNumberFormat="1" applyFont="1" applyFill="1" applyAlignment="1">
      <alignment horizontal="right" vertical="center"/>
    </xf>
    <xf numFmtId="171" fontId="21" fillId="2" borderId="3" xfId="9" applyNumberFormat="1" applyFont="1" applyFill="1" applyBorder="1" applyAlignment="1">
      <alignment horizontal="right" vertical="center"/>
    </xf>
    <xf numFmtId="171" fontId="21" fillId="0" borderId="0" xfId="9" applyNumberFormat="1" applyFont="1" applyAlignment="1">
      <alignment horizontal="right" vertical="center"/>
    </xf>
    <xf numFmtId="171" fontId="21" fillId="2" borderId="0" xfId="0" applyNumberFormat="1" applyFont="1" applyFill="1" applyAlignment="1">
      <alignment vertical="center"/>
    </xf>
    <xf numFmtId="171" fontId="21" fillId="0" borderId="0" xfId="7" applyNumberFormat="1" applyFont="1" applyAlignment="1">
      <alignment vertical="center"/>
    </xf>
    <xf numFmtId="171" fontId="21" fillId="0" borderId="0" xfId="6" applyNumberFormat="1" applyFont="1" applyAlignment="1">
      <alignment vertical="center"/>
    </xf>
    <xf numFmtId="171" fontId="27" fillId="0" borderId="0" xfId="6" applyNumberFormat="1" applyFont="1" applyAlignment="1">
      <alignment vertical="center"/>
    </xf>
    <xf numFmtId="171" fontId="21" fillId="2" borderId="0" xfId="6" applyNumberFormat="1" applyFont="1" applyFill="1" applyAlignment="1">
      <alignment vertical="center"/>
    </xf>
    <xf numFmtId="171" fontId="21" fillId="2" borderId="1" xfId="9" applyNumberFormat="1" applyFont="1" applyFill="1" applyBorder="1" applyAlignment="1">
      <alignment horizontal="right" vertical="center"/>
    </xf>
    <xf numFmtId="171" fontId="21" fillId="2" borderId="0" xfId="0" applyNumberFormat="1" applyFont="1" applyFill="1" applyAlignment="1">
      <alignment horizontal="right" vertical="center"/>
    </xf>
    <xf numFmtId="171" fontId="27" fillId="2" borderId="0" xfId="0" applyNumberFormat="1" applyFont="1" applyFill="1" applyAlignment="1">
      <alignment horizontal="right" vertical="center"/>
    </xf>
    <xf numFmtId="171" fontId="27" fillId="2" borderId="0" xfId="1" applyNumberFormat="1" applyFont="1" applyFill="1" applyAlignment="1">
      <alignment horizontal="center" vertical="center"/>
    </xf>
    <xf numFmtId="171" fontId="21" fillId="2" borderId="1" xfId="1" applyNumberFormat="1" applyFont="1" applyFill="1" applyBorder="1" applyAlignment="1">
      <alignment horizontal="center" vertical="center"/>
    </xf>
    <xf numFmtId="171" fontId="27" fillId="0" borderId="3" xfId="1" applyNumberFormat="1" applyFont="1" applyFill="1" applyBorder="1" applyAlignment="1">
      <alignment horizontal="center" vertical="center"/>
    </xf>
    <xf numFmtId="171" fontId="27" fillId="2" borderId="3" xfId="1" applyNumberFormat="1" applyFont="1" applyFill="1" applyBorder="1" applyAlignment="1">
      <alignment horizontal="center" vertical="center"/>
    </xf>
    <xf numFmtId="171" fontId="27" fillId="0" borderId="0" xfId="0" applyNumberFormat="1" applyFont="1" applyAlignment="1">
      <alignment vertical="center"/>
    </xf>
    <xf numFmtId="171" fontId="21" fillId="2" borderId="3" xfId="0" applyNumberFormat="1" applyFont="1" applyFill="1" applyBorder="1" applyAlignment="1">
      <alignment horizontal="right" vertical="center"/>
    </xf>
    <xf numFmtId="171" fontId="21" fillId="2" borderId="2" xfId="0" applyNumberFormat="1" applyFont="1" applyFill="1" applyBorder="1" applyAlignment="1">
      <alignment horizontal="center" vertical="center"/>
    </xf>
    <xf numFmtId="171" fontId="8" fillId="0" borderId="0" xfId="6" applyNumberFormat="1" applyFont="1" applyAlignment="1">
      <alignment horizontal="right" vertical="center"/>
    </xf>
    <xf numFmtId="171" fontId="8" fillId="0" borderId="0" xfId="6" applyNumberFormat="1" applyFont="1" applyAlignment="1">
      <alignment vertical="center"/>
    </xf>
    <xf numFmtId="171" fontId="8" fillId="0" borderId="0" xfId="9" applyNumberFormat="1" applyFont="1" applyAlignment="1">
      <alignment horizontal="right" vertical="center"/>
    </xf>
    <xf numFmtId="171" fontId="8" fillId="0" borderId="1" xfId="8" applyNumberFormat="1" applyFont="1" applyFill="1" applyBorder="1" applyAlignment="1">
      <alignment horizontal="right" vertical="center"/>
    </xf>
    <xf numFmtId="171" fontId="27" fillId="2" borderId="0" xfId="0" applyNumberFormat="1" applyFont="1" applyFill="1" applyAlignment="1">
      <alignment vertical="center"/>
    </xf>
    <xf numFmtId="171" fontId="5" fillId="0" borderId="1" xfId="1" applyNumberFormat="1" applyFont="1" applyFill="1" applyBorder="1" applyAlignment="1">
      <alignment horizontal="center" vertical="center"/>
    </xf>
    <xf numFmtId="165" fontId="8" fillId="0" borderId="0" xfId="0" quotePrefix="1" applyNumberFormat="1" applyFont="1" applyAlignment="1">
      <alignment horizontal="centerContinuous" vertical="center"/>
    </xf>
    <xf numFmtId="0" fontId="4" fillId="0" borderId="1" xfId="0" quotePrefix="1" applyFont="1" applyBorder="1" applyAlignment="1">
      <alignment horizontal="left" vertical="center"/>
    </xf>
    <xf numFmtId="164" fontId="5" fillId="0" borderId="1" xfId="0" quotePrefix="1" applyNumberFormat="1" applyFont="1" applyBorder="1" applyAlignment="1">
      <alignment horizontal="centerContinuous" vertical="center"/>
    </xf>
    <xf numFmtId="165" fontId="8" fillId="0" borderId="1" xfId="0" quotePrefix="1" applyNumberFormat="1" applyFont="1" applyBorder="1" applyAlignment="1">
      <alignment horizontal="centerContinuous" vertical="center"/>
    </xf>
    <xf numFmtId="169" fontId="8" fillId="2" borderId="0" xfId="11" applyNumberFormat="1" applyFont="1" applyFill="1" applyAlignment="1">
      <alignment horizontal="right" vertical="center"/>
    </xf>
    <xf numFmtId="169" fontId="8" fillId="0" borderId="0" xfId="10" applyNumberFormat="1" applyFont="1" applyAlignment="1">
      <alignment horizontal="right" vertical="center"/>
    </xf>
    <xf numFmtId="171" fontId="8" fillId="0" borderId="0" xfId="1" applyNumberFormat="1" applyFont="1" applyAlignment="1">
      <alignment horizontal="right" vertical="center"/>
    </xf>
    <xf numFmtId="169" fontId="8" fillId="2" borderId="3" xfId="11" applyNumberFormat="1" applyFont="1" applyFill="1" applyBorder="1" applyAlignment="1">
      <alignment horizontal="right" vertical="center"/>
    </xf>
    <xf numFmtId="171" fontId="8" fillId="0" borderId="1" xfId="1" applyNumberFormat="1" applyFont="1" applyBorder="1" applyAlignment="1">
      <alignment horizontal="center"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5" fontId="14" fillId="2" borderId="0" xfId="0" applyNumberFormat="1" applyFont="1" applyFill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8" fillId="2" borderId="0" xfId="0" applyNumberFormat="1" applyFont="1" applyFill="1" applyAlignment="1">
      <alignment horizontal="center" vertical="center"/>
    </xf>
    <xf numFmtId="169" fontId="8" fillId="2" borderId="0" xfId="11" applyNumberFormat="1" applyFont="1" applyFill="1" applyAlignment="1">
      <alignment horizontal="center" vertical="center"/>
    </xf>
    <xf numFmtId="169" fontId="14" fillId="0" borderId="0" xfId="10" applyNumberFormat="1" applyFont="1" applyAlignment="1">
      <alignment horizontal="center" vertical="center"/>
    </xf>
    <xf numFmtId="169" fontId="14" fillId="0" borderId="0" xfId="0" applyNumberFormat="1" applyFont="1" applyAlignment="1">
      <alignment horizontal="center" vertical="center"/>
    </xf>
    <xf numFmtId="169" fontId="8" fillId="2" borderId="0" xfId="11" applyNumberFormat="1" applyFont="1" applyFill="1" applyAlignment="1">
      <alignment vertical="center"/>
    </xf>
    <xf numFmtId="165" fontId="8" fillId="2" borderId="0" xfId="11" applyNumberFormat="1" applyFont="1" applyFill="1" applyAlignment="1">
      <alignment horizontal="center" vertical="center"/>
    </xf>
    <xf numFmtId="171" fontId="8" fillId="0" borderId="0" xfId="1" applyNumberFormat="1" applyFont="1" applyAlignment="1">
      <alignment vertical="center"/>
    </xf>
    <xf numFmtId="167" fontId="8" fillId="0" borderId="0" xfId="5" applyNumberFormat="1" applyFont="1" applyAlignment="1">
      <alignment vertical="center"/>
    </xf>
    <xf numFmtId="169" fontId="8" fillId="2" borderId="3" xfId="11" applyNumberFormat="1" applyFont="1" applyFill="1" applyBorder="1" applyAlignment="1">
      <alignment vertical="center"/>
    </xf>
    <xf numFmtId="171" fontId="8" fillId="0" borderId="1" xfId="1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165" fontId="8" fillId="2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7" fontId="9" fillId="0" borderId="0" xfId="5" applyNumberFormat="1" applyFont="1" applyAlignment="1">
      <alignment vertical="center"/>
    </xf>
    <xf numFmtId="165" fontId="8" fillId="2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5" fontId="8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69" fontId="8" fillId="0" borderId="0" xfId="1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169" fontId="8" fillId="0" borderId="0" xfId="0" applyNumberFormat="1" applyFont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71" fontId="8" fillId="0" borderId="0" xfId="11" applyNumberFormat="1" applyFont="1" applyFill="1" applyAlignment="1">
      <alignment horizontal="right" vertical="center"/>
    </xf>
    <xf numFmtId="169" fontId="8" fillId="2" borderId="1" xfId="11" applyNumberFormat="1" applyFont="1" applyFill="1" applyBorder="1" applyAlignment="1">
      <alignment horizontal="right" vertical="center"/>
    </xf>
    <xf numFmtId="171" fontId="8" fillId="2" borderId="1" xfId="0" applyNumberFormat="1" applyFont="1" applyFill="1" applyBorder="1" applyAlignment="1">
      <alignment vertical="center"/>
    </xf>
    <xf numFmtId="171" fontId="8" fillId="0" borderId="0" xfId="1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0" xfId="4" applyFont="1" applyAlignment="1">
      <alignment vertical="center"/>
    </xf>
    <xf numFmtId="0" fontId="8" fillId="0" borderId="0" xfId="0" applyFont="1" applyAlignment="1">
      <alignment horizontal="left" vertical="center"/>
    </xf>
    <xf numFmtId="165" fontId="8" fillId="0" borderId="0" xfId="10" applyNumberFormat="1" applyFont="1" applyAlignment="1">
      <alignment horizontal="right" vertical="center"/>
    </xf>
    <xf numFmtId="165" fontId="8" fillId="2" borderId="0" xfId="11" applyNumberFormat="1" applyFont="1" applyFill="1" applyAlignment="1">
      <alignment horizontal="right" vertical="center"/>
    </xf>
    <xf numFmtId="165" fontId="8" fillId="2" borderId="0" xfId="1" applyNumberFormat="1" applyFont="1" applyFill="1" applyBorder="1" applyAlignment="1">
      <alignment horizontal="center" vertical="center"/>
    </xf>
    <xf numFmtId="164" fontId="8" fillId="2" borderId="3" xfId="11" applyNumberFormat="1" applyFont="1" applyFill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4" fontId="8" fillId="2" borderId="3" xfId="11" applyNumberFormat="1" applyFont="1" applyFill="1" applyBorder="1" applyAlignment="1">
      <alignment horizontal="right" vertical="center"/>
    </xf>
    <xf numFmtId="167" fontId="4" fillId="0" borderId="0" xfId="5" applyNumberFormat="1" applyFont="1" applyAlignment="1">
      <alignment vertical="center"/>
    </xf>
    <xf numFmtId="171" fontId="26" fillId="0" borderId="1" xfId="10" applyNumberFormat="1" applyFont="1" applyBorder="1" applyAlignment="1">
      <alignment horizontal="right" vertical="center"/>
    </xf>
    <xf numFmtId="171" fontId="26" fillId="0" borderId="3" xfId="10" applyNumberFormat="1" applyFont="1" applyBorder="1" applyAlignment="1">
      <alignment horizontal="right" vertical="center"/>
    </xf>
    <xf numFmtId="171" fontId="19" fillId="0" borderId="0" xfId="11" applyNumberFormat="1" applyFont="1" applyFill="1" applyBorder="1" applyAlignment="1">
      <alignment horizontal="center" vertical="center"/>
    </xf>
    <xf numFmtId="171" fontId="19" fillId="0" borderId="0" xfId="0" applyNumberFormat="1" applyFont="1" applyAlignment="1">
      <alignment horizontal="right" vertical="center"/>
    </xf>
    <xf numFmtId="0" fontId="19" fillId="0" borderId="0" xfId="2" applyFont="1" applyAlignment="1">
      <alignment horizontal="center" vertical="center"/>
    </xf>
    <xf numFmtId="171" fontId="27" fillId="0" borderId="0" xfId="9" applyNumberFormat="1" applyFont="1" applyAlignment="1">
      <alignment horizontal="right" vertical="center"/>
    </xf>
    <xf numFmtId="171" fontId="21" fillId="0" borderId="1" xfId="9" applyNumberFormat="1" applyFont="1" applyBorder="1" applyAlignment="1">
      <alignment horizontal="right" vertical="center"/>
    </xf>
    <xf numFmtId="171" fontId="21" fillId="0" borderId="2" xfId="0" applyNumberFormat="1" applyFont="1" applyBorder="1" applyAlignment="1">
      <alignment horizontal="center" vertical="center"/>
    </xf>
    <xf numFmtId="171" fontId="21" fillId="0" borderId="0" xfId="1" applyNumberFormat="1" applyFont="1" applyFill="1" applyBorder="1" applyAlignment="1">
      <alignment horizontal="center" vertical="center"/>
    </xf>
    <xf numFmtId="171" fontId="21" fillId="0" borderId="1" xfId="1" applyNumberFormat="1" applyFont="1" applyFill="1" applyBorder="1" applyAlignment="1">
      <alignment horizontal="center" vertical="center"/>
    </xf>
    <xf numFmtId="171" fontId="19" fillId="0" borderId="0" xfId="11" applyNumberFormat="1" applyFont="1" applyFill="1" applyAlignment="1">
      <alignment vertical="center"/>
    </xf>
    <xf numFmtId="171" fontId="19" fillId="0" borderId="1" xfId="11" applyNumberFormat="1" applyFont="1" applyFill="1" applyBorder="1" applyAlignment="1">
      <alignment vertical="center"/>
    </xf>
    <xf numFmtId="171" fontId="19" fillId="0" borderId="3" xfId="11" applyNumberFormat="1" applyFont="1" applyFill="1" applyBorder="1" applyAlignment="1">
      <alignment horizontal="center" vertical="center"/>
    </xf>
    <xf numFmtId="171" fontId="19" fillId="2" borderId="0" xfId="11" applyNumberFormat="1" applyFont="1" applyFill="1" applyAlignment="1">
      <alignment vertical="center"/>
    </xf>
    <xf numFmtId="0" fontId="19" fillId="0" borderId="0" xfId="2" applyFont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171" fontId="5" fillId="0" borderId="1" xfId="0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vertical="center"/>
    </xf>
    <xf numFmtId="170" fontId="5" fillId="0" borderId="1" xfId="0" applyNumberFormat="1" applyFont="1" applyBorder="1" applyAlignment="1" applyProtection="1">
      <alignment vertical="center"/>
      <protection locked="0"/>
    </xf>
    <xf numFmtId="171" fontId="5" fillId="0" borderId="1" xfId="0" applyNumberFormat="1" applyFont="1" applyBorder="1" applyAlignment="1" applyProtection="1">
      <alignment vertical="center"/>
      <protection locked="0"/>
    </xf>
    <xf numFmtId="170" fontId="5" fillId="0" borderId="0" xfId="0" applyNumberFormat="1" applyFont="1" applyAlignment="1">
      <alignment vertical="center"/>
    </xf>
    <xf numFmtId="171" fontId="19" fillId="2" borderId="1" xfId="1" applyNumberFormat="1" applyFont="1" applyFill="1" applyBorder="1" applyAlignment="1">
      <alignment horizontal="right" vertical="center"/>
    </xf>
    <xf numFmtId="0" fontId="19" fillId="0" borderId="0" xfId="0" applyFont="1" applyFill="1" applyAlignment="1" applyProtection="1">
      <alignment vertical="center"/>
      <protection locked="0"/>
    </xf>
    <xf numFmtId="170" fontId="20" fillId="0" borderId="0" xfId="0" applyNumberFormat="1" applyFont="1" applyFill="1" applyAlignment="1" applyProtection="1">
      <alignment horizontal="right" vertical="center"/>
      <protection locked="0"/>
    </xf>
    <xf numFmtId="171" fontId="20" fillId="0" borderId="0" xfId="0" applyNumberFormat="1" applyFont="1" applyFill="1" applyAlignment="1" applyProtection="1">
      <alignment horizontal="right" vertical="center"/>
      <protection locked="0"/>
    </xf>
    <xf numFmtId="171" fontId="19" fillId="0" borderId="0" xfId="0" applyNumberFormat="1" applyFont="1" applyFill="1" applyAlignment="1" applyProtection="1">
      <alignment horizontal="right" vertical="center"/>
      <protection locked="0"/>
    </xf>
    <xf numFmtId="171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0" fillId="0" borderId="0" xfId="2" applyFont="1" applyFill="1" applyAlignment="1">
      <alignment vertical="center"/>
    </xf>
    <xf numFmtId="170" fontId="20" fillId="0" borderId="0" xfId="2" applyNumberFormat="1" applyFont="1" applyFill="1" applyAlignment="1" applyProtection="1">
      <alignment horizontal="right" vertical="center"/>
      <protection locked="0"/>
    </xf>
    <xf numFmtId="171" fontId="19" fillId="0" borderId="0" xfId="0" applyNumberFormat="1" applyFont="1" applyFill="1" applyAlignment="1">
      <alignment horizontal="right" vertical="center"/>
    </xf>
    <xf numFmtId="171" fontId="19" fillId="0" borderId="0" xfId="2" applyNumberFormat="1" applyFont="1" applyFill="1" applyAlignment="1">
      <alignment horizontal="right" vertical="center"/>
    </xf>
    <xf numFmtId="171" fontId="20" fillId="0" borderId="0" xfId="2" applyNumberFormat="1" applyFont="1" applyFill="1" applyAlignment="1" applyProtection="1">
      <alignment horizontal="right" vertical="center"/>
      <protection locked="0"/>
    </xf>
    <xf numFmtId="171" fontId="19" fillId="0" borderId="0" xfId="2" applyNumberFormat="1" applyFont="1" applyFill="1" applyAlignment="1" applyProtection="1">
      <alignment horizontal="center" vertical="center"/>
      <protection locked="0"/>
    </xf>
    <xf numFmtId="0" fontId="19" fillId="0" borderId="0" xfId="2" applyFont="1" applyFill="1" applyAlignment="1">
      <alignment vertical="center"/>
    </xf>
    <xf numFmtId="0" fontId="19" fillId="0" borderId="0" xfId="2" applyFont="1" applyFill="1" applyAlignment="1">
      <alignment horizontal="center" vertical="center"/>
    </xf>
    <xf numFmtId="171" fontId="19" fillId="0" borderId="0" xfId="2" applyNumberFormat="1" applyFont="1" applyFill="1" applyAlignment="1">
      <alignment horizontal="center" vertical="center"/>
    </xf>
    <xf numFmtId="171" fontId="19" fillId="0" borderId="0" xfId="10" applyNumberFormat="1" applyFont="1" applyFill="1" applyAlignment="1">
      <alignment horizontal="center" vertical="center"/>
    </xf>
    <xf numFmtId="171" fontId="19" fillId="0" borderId="0" xfId="10" applyNumberFormat="1" applyFont="1" applyFill="1" applyAlignment="1">
      <alignment vertical="center"/>
    </xf>
    <xf numFmtId="171" fontId="19" fillId="0" borderId="3" xfId="2" applyNumberFormat="1" applyFont="1" applyFill="1" applyBorder="1" applyAlignment="1">
      <alignment horizontal="center" vertical="center"/>
    </xf>
    <xf numFmtId="171" fontId="19" fillId="0" borderId="1" xfId="0" applyNumberFormat="1" applyFont="1" applyFill="1" applyBorder="1" applyAlignment="1">
      <alignment horizontal="right" vertical="center"/>
    </xf>
    <xf numFmtId="171" fontId="19" fillId="0" borderId="0" xfId="2" applyNumberFormat="1" applyFont="1" applyFill="1" applyAlignment="1" applyProtection="1">
      <alignment horizontal="right" vertical="center"/>
      <protection locked="0"/>
    </xf>
    <xf numFmtId="170" fontId="19" fillId="0" borderId="0" xfId="2" applyNumberFormat="1" applyFont="1" applyFill="1" applyAlignment="1">
      <alignment horizontal="right" vertical="center"/>
    </xf>
    <xf numFmtId="170" fontId="19" fillId="0" borderId="0" xfId="2" applyNumberFormat="1" applyFont="1" applyFill="1" applyAlignment="1" applyProtection="1">
      <alignment horizontal="right" vertical="center"/>
      <protection locked="0"/>
    </xf>
    <xf numFmtId="171" fontId="19" fillId="0" borderId="1" xfId="1" applyNumberFormat="1" applyFont="1" applyFill="1" applyBorder="1" applyAlignment="1">
      <alignment horizontal="right" vertical="center"/>
    </xf>
    <xf numFmtId="169" fontId="26" fillId="0" borderId="0" xfId="11" applyNumberFormat="1" applyFont="1" applyFill="1" applyAlignment="1">
      <alignment horizontal="right" vertical="center"/>
    </xf>
    <xf numFmtId="169" fontId="26" fillId="2" borderId="0" xfId="11" applyNumberFormat="1" applyFont="1" applyFill="1" applyAlignment="1">
      <alignment horizontal="right" vertical="center"/>
    </xf>
    <xf numFmtId="169" fontId="26" fillId="0" borderId="1" xfId="11" applyNumberFormat="1" applyFont="1" applyFill="1" applyBorder="1" applyAlignment="1">
      <alignment horizontal="right" vertical="center"/>
    </xf>
    <xf numFmtId="169" fontId="26" fillId="0" borderId="0" xfId="10" applyNumberFormat="1" applyFont="1" applyAlignment="1">
      <alignment horizontal="right" vertical="center"/>
    </xf>
    <xf numFmtId="169" fontId="26" fillId="0" borderId="6" xfId="11" applyNumberFormat="1" applyFont="1" applyFill="1" applyBorder="1" applyAlignment="1">
      <alignment horizontal="right" vertical="center"/>
    </xf>
    <xf numFmtId="173" fontId="26" fillId="0" borderId="0" xfId="10" applyNumberFormat="1" applyFont="1" applyAlignment="1">
      <alignment horizontal="right" vertical="center"/>
    </xf>
    <xf numFmtId="169" fontId="26" fillId="2" borderId="6" xfId="11" applyNumberFormat="1" applyFont="1" applyFill="1" applyBorder="1" applyAlignment="1">
      <alignment horizontal="right" vertical="center"/>
    </xf>
    <xf numFmtId="169" fontId="19" fillId="0" borderId="3" xfId="10" applyNumberFormat="1" applyFont="1" applyFill="1" applyBorder="1" applyAlignment="1">
      <alignment vertical="center"/>
    </xf>
    <xf numFmtId="165" fontId="21" fillId="0" borderId="0" xfId="8" applyNumberFormat="1" applyFont="1" applyFill="1" applyAlignment="1">
      <alignment horizontal="right" vertical="center"/>
    </xf>
    <xf numFmtId="165" fontId="27" fillId="0" borderId="0" xfId="8" applyNumberFormat="1" applyFont="1" applyFill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5" fontId="21" fillId="0" borderId="0" xfId="1" applyNumberFormat="1" applyFont="1" applyFill="1" applyAlignment="1">
      <alignment horizontal="right" vertical="center"/>
    </xf>
    <xf numFmtId="165" fontId="27" fillId="2" borderId="0" xfId="1" applyNumberFormat="1" applyFont="1" applyFill="1" applyAlignment="1">
      <alignment horizontal="right" vertical="center"/>
    </xf>
    <xf numFmtId="169" fontId="27" fillId="0" borderId="0" xfId="1" applyNumberFormat="1" applyFont="1" applyFill="1" applyAlignment="1">
      <alignment horizontal="right" vertical="center"/>
    </xf>
    <xf numFmtId="165" fontId="21" fillId="0" borderId="0" xfId="1" applyNumberFormat="1" applyFont="1" applyFill="1" applyAlignment="1">
      <alignment horizontal="center" vertical="center"/>
    </xf>
    <xf numFmtId="165" fontId="27" fillId="0" borderId="0" xfId="1" applyNumberFormat="1" applyFont="1" applyFill="1" applyAlignment="1">
      <alignment horizontal="right" vertical="center"/>
    </xf>
    <xf numFmtId="165" fontId="21" fillId="0" borderId="0" xfId="8" applyNumberFormat="1" applyFont="1" applyFill="1" applyBorder="1" applyAlignment="1">
      <alignment horizontal="right" vertical="center"/>
    </xf>
    <xf numFmtId="165" fontId="27" fillId="2" borderId="0" xfId="8" applyNumberFormat="1" applyFont="1" applyFill="1" applyBorder="1" applyAlignment="1">
      <alignment horizontal="right" vertical="center"/>
    </xf>
    <xf numFmtId="169" fontId="27" fillId="0" borderId="0" xfId="8" applyNumberFormat="1" applyFont="1" applyFill="1" applyBorder="1" applyAlignment="1">
      <alignment horizontal="right" vertical="center"/>
    </xf>
    <xf numFmtId="165" fontId="27" fillId="0" borderId="0" xfId="8" applyNumberFormat="1" applyFont="1" applyFill="1" applyBorder="1" applyAlignment="1">
      <alignment horizontal="right" vertical="center"/>
    </xf>
    <xf numFmtId="165" fontId="21" fillId="0" borderId="1" xfId="8" applyNumberFormat="1" applyFont="1" applyFill="1" applyBorder="1" applyAlignment="1">
      <alignment horizontal="right" vertical="center"/>
    </xf>
    <xf numFmtId="165" fontId="27" fillId="2" borderId="1" xfId="8" applyNumberFormat="1" applyFont="1" applyFill="1" applyBorder="1" applyAlignment="1">
      <alignment horizontal="right" vertical="center"/>
    </xf>
    <xf numFmtId="165" fontId="27" fillId="0" borderId="1" xfId="8" applyNumberFormat="1" applyFont="1" applyFill="1" applyBorder="1" applyAlignment="1">
      <alignment horizontal="right" vertical="center"/>
    </xf>
    <xf numFmtId="165" fontId="21" fillId="0" borderId="0" xfId="9" applyNumberFormat="1" applyFont="1" applyAlignment="1">
      <alignment horizontal="right" vertical="center"/>
    </xf>
    <xf numFmtId="165" fontId="29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165" fontId="27" fillId="2" borderId="0" xfId="9" applyNumberFormat="1" applyFont="1" applyFill="1" applyAlignment="1">
      <alignment horizontal="right" vertical="center"/>
    </xf>
    <xf numFmtId="165" fontId="27" fillId="0" borderId="0" xfId="9" applyNumberFormat="1" applyFont="1" applyAlignment="1">
      <alignment horizontal="right" vertical="center"/>
    </xf>
    <xf numFmtId="165" fontId="21" fillId="0" borderId="3" xfId="9" applyNumberFormat="1" applyFont="1" applyBorder="1" applyAlignment="1">
      <alignment horizontal="right" vertical="center"/>
    </xf>
    <xf numFmtId="165" fontId="27" fillId="2" borderId="1" xfId="9" applyNumberFormat="1" applyFont="1" applyFill="1" applyBorder="1" applyAlignment="1">
      <alignment horizontal="right" vertical="center"/>
    </xf>
    <xf numFmtId="165" fontId="27" fillId="0" borderId="1" xfId="9" applyNumberFormat="1" applyFont="1" applyBorder="1" applyAlignment="1">
      <alignment horizontal="right" vertical="center"/>
    </xf>
    <xf numFmtId="165" fontId="27" fillId="2" borderId="3" xfId="9" applyNumberFormat="1" applyFont="1" applyFill="1" applyBorder="1" applyAlignment="1">
      <alignment horizontal="right" vertical="center"/>
    </xf>
    <xf numFmtId="165" fontId="27" fillId="0" borderId="3" xfId="9" applyNumberFormat="1" applyFont="1" applyBorder="1" applyAlignment="1">
      <alignment horizontal="right" vertical="center"/>
    </xf>
    <xf numFmtId="169" fontId="27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165" fontId="27" fillId="0" borderId="0" xfId="1" applyNumberFormat="1" applyFont="1" applyFill="1" applyAlignment="1">
      <alignment horizontal="center" vertical="center"/>
    </xf>
    <xf numFmtId="169" fontId="21" fillId="0" borderId="0" xfId="1" applyNumberFormat="1" applyFont="1" applyFill="1" applyBorder="1" applyAlignment="1">
      <alignment horizontal="center" vertical="center"/>
    </xf>
    <xf numFmtId="165" fontId="21" fillId="0" borderId="0" xfId="0" applyNumberFormat="1" applyFont="1" applyAlignment="1">
      <alignment horizontal="right" vertical="center"/>
    </xf>
    <xf numFmtId="169" fontId="27" fillId="2" borderId="0" xfId="1" applyNumberFormat="1" applyFont="1" applyFill="1" applyAlignment="1">
      <alignment horizontal="center" vertical="center"/>
    </xf>
    <xf numFmtId="169" fontId="27" fillId="0" borderId="0" xfId="1" applyNumberFormat="1" applyFont="1" applyFill="1" applyAlignment="1">
      <alignment horizontal="center" vertical="center"/>
    </xf>
    <xf numFmtId="169" fontId="21" fillId="0" borderId="0" xfId="8" applyNumberFormat="1" applyFont="1" applyFill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5" fontId="21" fillId="0" borderId="0" xfId="0" applyNumberFormat="1" applyFont="1" applyAlignment="1">
      <alignment horizontal="center" vertical="center"/>
    </xf>
    <xf numFmtId="165" fontId="27" fillId="2" borderId="0" xfId="0" applyNumberFormat="1" applyFont="1" applyFill="1" applyAlignment="1">
      <alignment horizontal="right" vertical="center"/>
    </xf>
    <xf numFmtId="165" fontId="21" fillId="0" borderId="3" xfId="0" applyNumberFormat="1" applyFont="1" applyBorder="1" applyAlignment="1">
      <alignment horizontal="right" vertical="center"/>
    </xf>
    <xf numFmtId="165" fontId="27" fillId="2" borderId="3" xfId="0" applyNumberFormat="1" applyFont="1" applyFill="1" applyBorder="1" applyAlignment="1">
      <alignment horizontal="right" vertical="center"/>
    </xf>
    <xf numFmtId="165" fontId="27" fillId="0" borderId="3" xfId="0" applyNumberFormat="1" applyFont="1" applyBorder="1" applyAlignment="1">
      <alignment horizontal="right" vertical="center"/>
    </xf>
    <xf numFmtId="169" fontId="27" fillId="0" borderId="0" xfId="0" applyNumberFormat="1" applyFont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7" fontId="9" fillId="0" borderId="0" xfId="5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20" fillId="0" borderId="0" xfId="2" quotePrefix="1" applyFont="1" applyFill="1" applyAlignment="1">
      <alignment vertical="center"/>
    </xf>
    <xf numFmtId="0" fontId="19" fillId="0" borderId="0" xfId="2" quotePrefix="1" applyFont="1" applyFill="1" applyAlignment="1">
      <alignment vertical="center"/>
    </xf>
    <xf numFmtId="172" fontId="8" fillId="2" borderId="2" xfId="1" applyNumberFormat="1" applyFont="1" applyFill="1" applyBorder="1" applyAlignment="1">
      <alignment horizontal="right" vertical="center"/>
    </xf>
    <xf numFmtId="174" fontId="19" fillId="2" borderId="0" xfId="0" applyNumberFormat="1" applyFont="1" applyFill="1" applyAlignment="1">
      <alignment horizontal="right" vertical="center"/>
    </xf>
    <xf numFmtId="174" fontId="19" fillId="0" borderId="0" xfId="0" applyNumberFormat="1" applyFont="1" applyAlignment="1">
      <alignment horizontal="right" vertical="center"/>
    </xf>
    <xf numFmtId="175" fontId="19" fillId="2" borderId="3" xfId="11" applyNumberFormat="1" applyFont="1" applyFill="1" applyBorder="1" applyAlignment="1">
      <alignment horizontal="center" vertical="center"/>
    </xf>
    <xf numFmtId="175" fontId="19" fillId="0" borderId="0" xfId="11" applyNumberFormat="1" applyFont="1" applyFill="1" applyAlignment="1">
      <alignment vertical="center"/>
    </xf>
    <xf numFmtId="175" fontId="19" fillId="2" borderId="1" xfId="11" applyNumberFormat="1" applyFont="1" applyFill="1" applyBorder="1" applyAlignment="1">
      <alignment vertical="center"/>
    </xf>
    <xf numFmtId="0" fontId="21" fillId="0" borderId="0" xfId="6" applyFont="1" applyFill="1" applyAlignment="1">
      <alignment vertical="center"/>
    </xf>
    <xf numFmtId="0" fontId="22" fillId="0" borderId="0" xfId="0" applyFont="1" applyFill="1" applyAlignment="1">
      <alignment vertical="center"/>
    </xf>
    <xf numFmtId="164" fontId="21" fillId="0" borderId="0" xfId="0" applyNumberFormat="1" applyFont="1" applyFill="1" applyAlignment="1">
      <alignment vertical="center"/>
    </xf>
    <xf numFmtId="37" fontId="22" fillId="0" borderId="0" xfId="7" applyFont="1" applyFill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71" fontId="21" fillId="2" borderId="0" xfId="9" applyNumberFormat="1" applyFont="1" applyFill="1" applyBorder="1" applyAlignment="1">
      <alignment horizontal="right" vertical="center"/>
    </xf>
    <xf numFmtId="171" fontId="21" fillId="0" borderId="0" xfId="9" applyNumberFormat="1" applyFont="1" applyBorder="1" applyAlignment="1">
      <alignment horizontal="right" vertical="center"/>
    </xf>
    <xf numFmtId="171" fontId="21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71" fontId="22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21" fillId="0" borderId="0" xfId="6" quotePrefix="1" applyFont="1" applyFill="1" applyAlignment="1">
      <alignment vertical="center"/>
    </xf>
    <xf numFmtId="164" fontId="22" fillId="0" borderId="0" xfId="0" applyNumberFormat="1" applyFont="1" applyFill="1" applyAlignment="1">
      <alignment vertical="center"/>
    </xf>
    <xf numFmtId="0" fontId="21" fillId="0" borderId="0" xfId="0" quotePrefix="1" applyFont="1" applyFill="1" applyAlignment="1">
      <alignment vertical="center"/>
    </xf>
    <xf numFmtId="0" fontId="21" fillId="0" borderId="0" xfId="10" applyFont="1" applyFill="1" applyAlignment="1">
      <alignment vertical="center"/>
    </xf>
    <xf numFmtId="0" fontId="21" fillId="0" borderId="0" xfId="10" applyFont="1" applyFill="1" applyAlignment="1">
      <alignment horizontal="left" vertical="center"/>
    </xf>
    <xf numFmtId="165" fontId="27" fillId="2" borderId="0" xfId="8" applyNumberFormat="1" applyFont="1" applyFill="1" applyAlignment="1">
      <alignment horizontal="right" vertical="center"/>
    </xf>
    <xf numFmtId="165" fontId="27" fillId="2" borderId="0" xfId="0" applyNumberFormat="1" applyFont="1" applyFill="1" applyAlignment="1">
      <alignment horizontal="center" vertical="center"/>
    </xf>
    <xf numFmtId="10" fontId="8" fillId="0" borderId="0" xfId="19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71" fontId="9" fillId="0" borderId="1" xfId="0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171" fontId="20" fillId="0" borderId="1" xfId="0" applyNumberFormat="1" applyFont="1" applyBorder="1" applyAlignment="1" applyProtection="1">
      <alignment horizontal="center" vertical="center"/>
      <protection locked="0"/>
    </xf>
    <xf numFmtId="171" fontId="20" fillId="0" borderId="5" xfId="0" applyNumberFormat="1" applyFont="1" applyBorder="1" applyAlignment="1" applyProtection="1">
      <alignment horizontal="center" vertical="center"/>
      <protection locked="0"/>
    </xf>
    <xf numFmtId="171" fontId="22" fillId="0" borderId="0" xfId="0" applyNumberFormat="1" applyFont="1" applyAlignment="1">
      <alignment horizontal="center" vertical="center"/>
    </xf>
    <xf numFmtId="171" fontId="22" fillId="0" borderId="1" xfId="0" applyNumberFormat="1" applyFont="1" applyBorder="1" applyAlignment="1">
      <alignment horizontal="center" vertical="center"/>
    </xf>
  </cellXfs>
  <cellStyles count="20">
    <cellStyle name="Comma" xfId="1" builtinId="3"/>
    <cellStyle name="Comma 154" xfId="11" xr:uid="{0E771081-FB66-4FC5-8DF3-8650199CDAA9}"/>
    <cellStyle name="Comma 154 2" xfId="13" xr:uid="{789C3E87-76EB-434E-9C91-8ACCFEEA8F63}"/>
    <cellStyle name="Comma 165" xfId="15" xr:uid="{E58AB716-9A9E-42AC-9128-53319CE1D440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72" xfId="14" xr:uid="{4CC4B329-9DFF-44CB-90CB-19F46DC5AA30}"/>
    <cellStyle name="Normal 3" xfId="16" xr:uid="{A89809C3-1542-4693-9EFD-56B22D78A23E}"/>
    <cellStyle name="Normal 3 2" xfId="17" xr:uid="{B560AC4A-2B73-4D16-9BF5-EA45B1D8201A}"/>
    <cellStyle name="Normal 4" xfId="12" xr:uid="{69400E90-E972-497C-8BEB-6D906E274C81}"/>
    <cellStyle name="Normal 5" xfId="18" xr:uid="{E13EA261-7891-4F0F-8B7E-60AD088E68E5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ercent" xfId="19" builtinId="5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S-Plant"/>
      <sheetName val="Office_plants"/>
      <sheetName val="Company Name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Table Name"/>
      <sheetName val="FR"/>
      <sheetName val="PNT-QUOT-#3"/>
      <sheetName val="PNT-P3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B 1-3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X1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_ee"/>
      <sheetName val="ee_unit type"/>
      <sheetName val="ee_build "/>
      <sheetName val="Master COA V21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ummary 31Mar'20"/>
      <sheetName val="2020"/>
      <sheetName val="ESS Performance 2020+2021"/>
      <sheetName val="Wkgs_BS Lead"/>
      <sheetName val="설계내역서"/>
      <sheetName val="MasterBrand"/>
      <sheetName val="data บัญชี"/>
      <sheetName val="ฐานข้อมูล"/>
      <sheetName val="Data (2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Parameters"/>
      <sheetName val="LS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Mapping account"/>
      <sheetName val="report detial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 ANALYSIS FP"/>
      <sheetName val="TL"/>
      <sheetName val="Validation"/>
      <sheetName val="DataValidation_NotDelete"/>
      <sheetName val="マスタ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J01"/>
      <sheetName val="Drop Down Lists"/>
      <sheetName val="List of Rem Entries - IS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118508"/>
      <sheetName val="612004"/>
      <sheetName val="Prepaid"/>
      <sheetName val="Sheet6"/>
      <sheetName val="Rank"/>
      <sheetName val="Status Budget"/>
      <sheetName val="Spread"/>
      <sheetName val="5X"/>
      <sheetName val="Final Summary - Base"/>
      <sheetName val="1B"/>
      <sheetName val="1999cf"/>
      <sheetName val="PBC Template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Utility and Fire flange"/>
      <sheetName val="Appendix#3 PBC - ICIS (ECH)"/>
      <sheetName val="Equipment"/>
      <sheetName val="Main Sum (Hotel &amp; Residences)"/>
      <sheetName val="Listes Caractéristiques"/>
      <sheetName val="Liste Référentiel"/>
      <sheetName val="SuspSb"/>
      <sheetName val="JSiar"/>
      <sheetName val="SW-TEO"/>
      <sheetName val="EST-FOOTING (G)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30's-Components"/>
      <sheetName val="Sum Direct"/>
      <sheetName val="App A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ค่าวัสดุ"/>
      <sheetName val="MTP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fuel"/>
      <sheetName val="&lt;&lt;รายละเอียดร้าน"/>
      <sheetName val="Recap_ราย พนง."/>
      <sheetName val="BU"/>
      <sheetName val="Financials"/>
      <sheetName val="OPbyMonth"/>
      <sheetName val="PL_FORECAST"/>
      <sheetName val="D"/>
      <sheetName val="Lead - AR"/>
      <sheetName val="Lead Revenue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urchase Order"/>
      <sheetName val="(2)AIR"/>
      <sheetName val="rc"/>
      <sheetName val="PHASE I"/>
      <sheetName val="Financ. Overview"/>
      <sheetName val="Toolbox"/>
      <sheetName val="Lead"/>
      <sheetName val="3C1"/>
      <sheetName val="Office Improve"/>
      <sheetName val="Cost per SQM_M&amp;E"/>
      <sheetName val="Mat_Source"/>
      <sheetName val="C-3"/>
      <sheetName val="JL4"/>
      <sheetName val="BS_YE22"/>
      <sheetName val="PPE_YE22"/>
      <sheetName val="_ANALYSIS_FP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운반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ﾌﾟﾛﾄ_P772分解5号機"/>
      <sheetName val="SCB 1 - Current"/>
      <sheetName val="SCB 2 - Current"/>
      <sheetName val="Co"/>
      <sheetName val="Dept"/>
      <sheetName val="InterCo"/>
      <sheetName val="OU"/>
      <sheetName val="_ANALYSIS_FP1"/>
      <sheetName val="Designated_P&amp;L"/>
      <sheetName val="Factor_F_Data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TB_1-3"/>
      <sheetName val="Drop_Down_Lists"/>
      <sheetName val="List_of_Rem_Entries_-_IS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Vendors_Database"/>
      <sheetName val="Data_(Forecast-m3)"/>
      <sheetName val="Conso_จัดลำดับลุกหนี้"/>
      <sheetName val="Analytic_Sales&amp;Cost"/>
      <sheetName val="Final_Summary_-_Base"/>
      <sheetName val="SCHEDULE_10_BUILD_MANAGEMENT"/>
      <sheetName val="Appendix#3_PBC_-_ICIS_(ECH)"/>
      <sheetName val="Status_Budget"/>
      <sheetName val="Utility_and_Fire_flange"/>
      <sheetName val="bill_2"/>
      <sheetName val="cover_page"/>
      <sheetName val="Material_Price_List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QS-Payment"/>
      <sheetName val="Typ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DATA_(ชื่อสินค้า)1"/>
      <sheetName val="กระจาย_-NPDองุ่นเคียวโฮ1"/>
      <sheetName val="Activity_Q11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มีค_641"/>
      <sheetName val="EST-FOOTING_(G)"/>
      <sheetName val="report_detial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List related company"/>
      <sheetName val="Library Procedures"/>
      <sheetName val="10-1 Media"/>
      <sheetName val="10-cut"/>
      <sheetName val="CJEs"/>
      <sheetName val="B2.03 (Assa)"/>
      <sheetName val="TOSHIBA-Structure"/>
      <sheetName val="PRICE LIST"/>
      <sheetName val="ภูมิทัศน์"/>
      <sheetName val="항목별"/>
      <sheetName val="Work_Area"/>
      <sheetName val="M-6A"/>
      <sheetName val="GL_GeneralLedgerActvity"/>
      <sheetName val="Prft&amp;Loss"/>
      <sheetName val="FIN TB_SI"/>
      <sheetName val="South"/>
      <sheetName val="Puerto Rico"/>
      <sheetName val="RU"/>
      <sheetName val="MU"/>
      <sheetName val="CSD"/>
      <sheetName val="Truot_n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7">
          <cell r="G7" t="str">
            <v>R-32 SUPPLY / RETURN PIPING WORK (GHARGER No.1)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3">
          <cell r="BC3" t="str">
            <v>QUOTATION  NO.   :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 refreshError="1"/>
      <sheetData sheetId="433">
        <row r="3">
          <cell r="BC3" t="str">
            <v>QUOTATION  NO.   :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3">
          <cell r="BC3" t="str">
            <v>QUOTATION  NO.   :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A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1">
          <cell r="A1" t="str">
            <v>Operating Group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 refreshError="1"/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/>
      <sheetData sheetId="1269"/>
      <sheetData sheetId="1270"/>
      <sheetData sheetId="1271">
        <row r="7">
          <cell r="G7" t="str">
            <v>R-32 SUPPLY / RETURN PIPING WORK (GHARGER No.1)</v>
          </cell>
        </row>
      </sheetData>
      <sheetData sheetId="1272">
        <row r="7">
          <cell r="G7" t="str">
            <v>R-32 SUPPLY / RETURN PIPING WORK (GHARGER No.1)</v>
          </cell>
        </row>
      </sheetData>
      <sheetData sheetId="1273">
        <row r="7">
          <cell r="G7" t="str">
            <v>R-32 SUPPLY / RETURN PIPING WORK (GHARGER No.1)</v>
          </cell>
        </row>
      </sheetData>
      <sheetData sheetId="1274">
        <row r="7">
          <cell r="G7" t="str">
            <v>R-32 SUPPLY / RETURN PIPING WORK (GHARGER No.1)</v>
          </cell>
        </row>
      </sheetData>
      <sheetData sheetId="1275">
        <row r="7">
          <cell r="G7" t="str">
            <v>R-32 SUPPLY / RETURN PIPING WORK (GHARGER No.1)</v>
          </cell>
        </row>
      </sheetData>
      <sheetData sheetId="1276">
        <row r="7">
          <cell r="G7" t="str">
            <v>R-32 SUPPLY / RETURN PIPING WORK (GHARGER No.1)</v>
          </cell>
        </row>
      </sheetData>
      <sheetData sheetId="1277">
        <row r="7">
          <cell r="G7" t="str">
            <v>R-32 SUPPLY / RETURN PIPING WORK (GHARGER No.1)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2">
          <cell r="B12" t="str">
            <v>10101-000003</v>
          </cell>
        </row>
      </sheetData>
      <sheetData sheetId="1401">
        <row r="12">
          <cell r="B12" t="str">
            <v>10101-000003</v>
          </cell>
        </row>
      </sheetData>
      <sheetData sheetId="1402">
        <row r="12">
          <cell r="B12" t="str">
            <v>10101-000003</v>
          </cell>
        </row>
      </sheetData>
      <sheetData sheetId="1403">
        <row r="12">
          <cell r="B12" t="str">
            <v>10101-000003</v>
          </cell>
        </row>
      </sheetData>
      <sheetData sheetId="1404">
        <row r="12">
          <cell r="B12" t="str">
            <v>10101-000003</v>
          </cell>
        </row>
      </sheetData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COST"/>
      <sheetName val="HagR&amp;G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TB31.03.19"/>
      <sheetName val="K400"/>
      <sheetName val="ZD300"/>
      <sheetName val="ValueList"/>
      <sheetName val="เครื่องตกแต่ง"/>
      <sheetName val="เครื่องมือ"/>
      <sheetName val="bblยังไม่จ่าย"/>
      <sheetName val="SalesForecast (2)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DATA"/>
      <sheetName val="ห้องยา 1_1"/>
      <sheetName val="AWR_Short-term loans from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Master TB"/>
      <sheetName val="F-1"/>
      <sheetName val="T400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Manual"/>
      <sheetName val="ประวัติพนักงานแยกแผนก Dec'19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_Maincomp"/>
      <sheetName val="68001000"/>
      <sheetName val="BS누적"/>
      <sheetName val="TB(PL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ENG油洩れ"/>
      <sheetName val="投資･工数推移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B $MX"/>
      <sheetName val="CatType"/>
      <sheetName val="Lists"/>
      <sheetName val="TB SAP"/>
      <sheetName val="s006-⑤ (1)"/>
      <sheetName val="interest "/>
      <sheetName val="Prices"/>
      <sheetName val="Ref_Quantity"/>
      <sheetName val="Ref_Pric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  <sheetName val="DealerData"/>
      <sheetName val="SCB 1 - Current"/>
      <sheetName val="SCB 2 - Current"/>
      <sheetName val="수정시산표"/>
      <sheetName val="상품입고집계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A1"/>
      <sheetName val="LRA"/>
      <sheetName val="BudgetType"/>
      <sheetName val="Plants"/>
      <sheetName val="Group"/>
      <sheetName val="D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  <sheetName val="Thailand"/>
      <sheetName val="Rate"/>
      <sheetName val="3.5"/>
      <sheetName val="เป้าหมาย"/>
      <sheetName val="สรุปMerchandising-นำ"/>
      <sheetName val="นิคม(ตร)"/>
      <sheetName val="ธนาพงษ์"/>
      <sheetName val="[HKWP0399.xls]Sundry_Debtors:Ac"/>
      <sheetName val="[HKWP0399.xls][HKWP0399_xls]Sun"/>
      <sheetName val="PR4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pacific forms"/>
      <sheetName val="pactbformat"/>
      <sheetName val="HypMGMT-NaturalAcct"/>
      <sheetName val="Detail-Sep"/>
      <sheetName val="เงินกู้ธนชาติ"/>
      <sheetName val="หนี้ฟ้อง"/>
      <sheetName val="หลักประกัน"/>
      <sheetName val="พี่แพะ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BW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Dettaglio"/>
      <sheetName val="BOQ-Lotus Value"/>
      <sheetName val="_HKWP0399_xls_Sundry_Debtors_A3"/>
      <sheetName val="_HKWP0399_xls_Sundry_Debtors_A4"/>
      <sheetName val="_HKWP0399_xls__HKWP0399_xls_Su4"/>
      <sheetName val="Sundry_Debtors_Acc_jrnls4"/>
      <sheetName val="_HKWP0399_xls_Sundry_Debtors_A5"/>
      <sheetName val="_HKWP0399_xls__HKWP0399_xls_Su5"/>
      <sheetName val="_HKWP0399_xls_Sundry_Debtors_A6"/>
      <sheetName val="_HKWP0399_xls__HKWP0399_xls_Su6"/>
      <sheetName val="Sundry_Debtors_Acc_jrnls5"/>
      <sheetName val="_HKWP0399_xls_Sundry_Debtors_A7"/>
      <sheetName val="_HKWP0399_xls__HKWP0399_xls_Su7"/>
      <sheetName val="_HKWP0399_xls_Sundry_Debtors_A8"/>
      <sheetName val="_HKWP0399_xls__HKWP0399_xls_Su8"/>
      <sheetName val="l_____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Synthèse de valo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Pivot Aug'0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Pivot_Aug'01"/>
      <sheetName val="[HKWP0399_xls]Sun1"/>
      <sheetName val="Sundry_Debtors:Ac1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#REF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รหัส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บจก.เมืองพลสยามเมรัย</v>
          </cell>
        </row>
      </sheetData>
      <sheetData sheetId="67">
        <row r="1">
          <cell r="A1" t="str">
            <v>บจก.เมืองพลสยามเมรัย</v>
          </cell>
        </row>
      </sheetData>
      <sheetData sheetId="68">
        <row r="1">
          <cell r="A1" t="str">
            <v>บจก.เมืองพลสยามเมรัย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>
        <row r="1">
          <cell r="A1" t="str">
            <v>บจก.เมืองพลสยามเมรัย</v>
          </cell>
        </row>
      </sheetData>
      <sheetData sheetId="90" refreshError="1"/>
      <sheetData sheetId="91" refreshError="1"/>
      <sheetData sheetId="92">
        <row r="1">
          <cell r="A1" t="str">
            <v>บจก.เมืองพลสยามเมรัย</v>
          </cell>
        </row>
      </sheetData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E2">
            <v>4781384.5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 refreshError="1"/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>
        <row r="2">
          <cell r="E2">
            <v>4781384.5</v>
          </cell>
        </row>
      </sheetData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 refreshError="1"/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>
        <row r="2">
          <cell r="E2">
            <v>4781384.5</v>
          </cell>
        </row>
      </sheetData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2">
          <cell r="E2">
            <v>4781384.5</v>
          </cell>
        </row>
      </sheetData>
      <sheetData sheetId="238">
        <row r="2">
          <cell r="E2">
            <v>4781384.5</v>
          </cell>
        </row>
      </sheetData>
      <sheetData sheetId="239">
        <row r="2">
          <cell r="E2">
            <v>4781384.5</v>
          </cell>
        </row>
      </sheetData>
      <sheetData sheetId="240">
        <row r="2">
          <cell r="E2">
            <v>4781384.5</v>
          </cell>
        </row>
      </sheetData>
      <sheetData sheetId="241">
        <row r="2">
          <cell r="E2">
            <v>4781384.5</v>
          </cell>
        </row>
      </sheetData>
      <sheetData sheetId="242">
        <row r="2">
          <cell r="E2">
            <v>4781384.5</v>
          </cell>
        </row>
      </sheetData>
      <sheetData sheetId="243" refreshError="1"/>
      <sheetData sheetId="244" refreshError="1"/>
      <sheetData sheetId="245" refreshError="1"/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>
        <row r="1">
          <cell r="A1" t="str">
            <v>บจก.เมืองพลสยามเมรัย</v>
          </cell>
        </row>
      </sheetData>
      <sheetData sheetId="253">
        <row r="1">
          <cell r="A1" t="str">
            <v>บจก.เมืองพลสยามเมรัย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2">
          <cell r="E2">
            <v>4781384.5</v>
          </cell>
        </row>
      </sheetData>
      <sheetData sheetId="271">
        <row r="2">
          <cell r="E2">
            <v>4781384.5</v>
          </cell>
        </row>
      </sheetData>
      <sheetData sheetId="272">
        <row r="2">
          <cell r="E2">
            <v>4781384.5</v>
          </cell>
        </row>
      </sheetData>
      <sheetData sheetId="273">
        <row r="2">
          <cell r="E2">
            <v>4781384.5</v>
          </cell>
        </row>
      </sheetData>
      <sheetData sheetId="274">
        <row r="2">
          <cell r="E2">
            <v>4781384.5</v>
          </cell>
        </row>
      </sheetData>
      <sheetData sheetId="275">
        <row r="2">
          <cell r="E2">
            <v>4781384.5</v>
          </cell>
        </row>
      </sheetData>
      <sheetData sheetId="276">
        <row r="2">
          <cell r="E2">
            <v>4781384.5</v>
          </cell>
        </row>
      </sheetData>
      <sheetData sheetId="277">
        <row r="2">
          <cell r="E2">
            <v>4781384.5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2">
          <cell r="E2">
            <v>4781384.5</v>
          </cell>
        </row>
      </sheetData>
      <sheetData sheetId="287">
        <row r="2">
          <cell r="E2">
            <v>4781384.5</v>
          </cell>
        </row>
      </sheetData>
      <sheetData sheetId="288">
        <row r="2">
          <cell r="E2">
            <v>4781384.5</v>
          </cell>
        </row>
      </sheetData>
      <sheetData sheetId="289">
        <row r="2">
          <cell r="E2">
            <v>4781384.5</v>
          </cell>
        </row>
      </sheetData>
      <sheetData sheetId="290">
        <row r="2">
          <cell r="E2">
            <v>4781384.5</v>
          </cell>
        </row>
      </sheetData>
      <sheetData sheetId="291">
        <row r="2">
          <cell r="E2">
            <v>4781384.5</v>
          </cell>
        </row>
      </sheetData>
      <sheetData sheetId="292">
        <row r="2">
          <cell r="E2">
            <v>4781384.5</v>
          </cell>
        </row>
      </sheetData>
      <sheetData sheetId="293">
        <row r="2">
          <cell r="E2">
            <v>4781384.5</v>
          </cell>
        </row>
      </sheetData>
      <sheetData sheetId="294">
        <row r="2">
          <cell r="E2">
            <v>4781384.5</v>
          </cell>
        </row>
      </sheetData>
      <sheetData sheetId="295">
        <row r="2">
          <cell r="E2">
            <v>4781384.5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บจก.เมืองพลสยามเมรัย</v>
          </cell>
        </row>
      </sheetData>
      <sheetData sheetId="320">
        <row r="2">
          <cell r="E2">
            <v>4781384.5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 refreshError="1"/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>
        <row r="1">
          <cell r="A1" t="str">
            <v>บจก.เมืองพลสยามเมรัย</v>
          </cell>
        </row>
      </sheetData>
      <sheetData sheetId="515">
        <row r="1">
          <cell r="A1" t="str">
            <v>บจก.เมืองพลสยามเมรัย</v>
          </cell>
        </row>
      </sheetData>
      <sheetData sheetId="516">
        <row r="1">
          <cell r="A1" t="str">
            <v>บจก.เมืองพลสยามเมรัย</v>
          </cell>
        </row>
      </sheetData>
      <sheetData sheetId="517">
        <row r="1">
          <cell r="A1" t="str">
            <v>บจก.เมืองพลสยามเมรัย</v>
          </cell>
        </row>
      </sheetData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 refreshError="1"/>
      <sheetData sheetId="560">
        <row r="1">
          <cell r="A1" t="str">
            <v>บจก.เมืองพลสยามเมรัย</v>
          </cell>
        </row>
      </sheetData>
      <sheetData sheetId="561" refreshError="1"/>
      <sheetData sheetId="562" refreshError="1"/>
      <sheetData sheetId="563"/>
      <sheetData sheetId="564"/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2">
          <cell r="E2">
            <v>4781384.5</v>
          </cell>
        </row>
      </sheetData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 refreshError="1"/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 refreshError="1"/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 refreshError="1"/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 refreshError="1"/>
      <sheetData sheetId="757" refreshError="1"/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 refreshError="1"/>
      <sheetData sheetId="765"/>
      <sheetData sheetId="766"/>
      <sheetData sheetId="767" refreshError="1"/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 refreshError="1"/>
      <sheetData sheetId="778" refreshError="1"/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 refreshError="1"/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 refreshError="1"/>
      <sheetData sheetId="799" refreshError="1"/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 refreshError="1"/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2">
          <cell r="E2">
            <v>4781384.5</v>
          </cell>
        </row>
      </sheetData>
      <sheetData sheetId="849" refreshError="1"/>
      <sheetData sheetId="850"/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 refreshError="1"/>
      <sheetData sheetId="863" refreshError="1"/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2">
          <cell r="E2">
            <v>4781384.5</v>
          </cell>
        </row>
      </sheetData>
      <sheetData sheetId="870" refreshError="1"/>
      <sheetData sheetId="871"/>
      <sheetData sheetId="872"/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2">
          <cell r="E2">
            <v>4781384.5</v>
          </cell>
        </row>
      </sheetData>
      <sheetData sheetId="891">
        <row r="2">
          <cell r="E2">
            <v>4781384.5</v>
          </cell>
        </row>
      </sheetData>
      <sheetData sheetId="892">
        <row r="2">
          <cell r="E2">
            <v>4781384.5</v>
          </cell>
        </row>
      </sheetData>
      <sheetData sheetId="893">
        <row r="2">
          <cell r="E2">
            <v>4781384.5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2">
          <cell r="E2">
            <v>4781384.5</v>
          </cell>
        </row>
      </sheetData>
      <sheetData sheetId="910">
        <row r="2">
          <cell r="E2">
            <v>4781384.5</v>
          </cell>
        </row>
      </sheetData>
      <sheetData sheetId="911">
        <row r="2">
          <cell r="E2">
            <v>4781384.5</v>
          </cell>
        </row>
      </sheetData>
      <sheetData sheetId="912">
        <row r="2">
          <cell r="E2">
            <v>4781384.5</v>
          </cell>
        </row>
      </sheetData>
      <sheetData sheetId="913">
        <row r="2">
          <cell r="E2">
            <v>4781384.5</v>
          </cell>
        </row>
      </sheetData>
      <sheetData sheetId="914">
        <row r="2">
          <cell r="E2">
            <v>4781384.5</v>
          </cell>
        </row>
      </sheetData>
      <sheetData sheetId="915">
        <row r="2">
          <cell r="E2">
            <v>4781384.5</v>
          </cell>
        </row>
      </sheetData>
      <sheetData sheetId="916">
        <row r="2">
          <cell r="E2">
            <v>4781384.5</v>
          </cell>
        </row>
      </sheetData>
      <sheetData sheetId="917">
        <row r="2">
          <cell r="E2">
            <v>4781384.5</v>
          </cell>
        </row>
      </sheetData>
      <sheetData sheetId="918">
        <row r="2">
          <cell r="E2">
            <v>4781384.5</v>
          </cell>
        </row>
      </sheetData>
      <sheetData sheetId="919">
        <row r="2">
          <cell r="E2">
            <v>4781384.5</v>
          </cell>
        </row>
      </sheetData>
      <sheetData sheetId="920">
        <row r="2">
          <cell r="E2">
            <v>4781384.5</v>
          </cell>
        </row>
      </sheetData>
      <sheetData sheetId="921">
        <row r="2">
          <cell r="E2">
            <v>4781384.5</v>
          </cell>
        </row>
      </sheetData>
      <sheetData sheetId="922">
        <row r="2">
          <cell r="E2">
            <v>4781384.5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/>
      <sheetData sheetId="961" refreshError="1"/>
      <sheetData sheetId="962" refreshError="1"/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 refreshError="1"/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 refreshError="1"/>
      <sheetData sheetId="983" refreshError="1"/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 refreshError="1"/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 refreshError="1"/>
      <sheetData sheetId="1004" refreshError="1"/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2">
          <cell r="E2">
            <v>4781384.5</v>
          </cell>
        </row>
      </sheetData>
      <sheetData sheetId="1011" refreshError="1"/>
      <sheetData sheetId="1012"/>
      <sheetData sheetId="1013"/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 refreshError="1"/>
      <sheetData sheetId="1027" refreshError="1"/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 refreshError="1"/>
      <sheetData sheetId="1035">
        <row r="2">
          <cell r="E2">
            <v>4781384.5</v>
          </cell>
        </row>
      </sheetData>
      <sheetData sheetId="1036">
        <row r="2">
          <cell r="E2">
            <v>4781384.5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2">
          <cell r="E2">
            <v>4781384.5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2">
          <cell r="E2">
            <v>4781384.5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>
        <row r="1">
          <cell r="A1" t="str">
            <v>บจก.เมืองพลสยามเมรัย</v>
          </cell>
        </row>
      </sheetData>
      <sheetData sheetId="1262">
        <row r="1">
          <cell r="A1" t="str">
            <v>บจก.เมืองพลสยามเมรัย</v>
          </cell>
        </row>
      </sheetData>
      <sheetData sheetId="1263">
        <row r="1">
          <cell r="A1" t="str">
            <v>บจก.เมืองพลสยามเมรัย</v>
          </cell>
        </row>
      </sheetData>
      <sheetData sheetId="1264">
        <row r="1">
          <cell r="A1" t="str">
            <v>บจก.เมืองพลสยามเมรัย</v>
          </cell>
        </row>
      </sheetData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>
        <row r="1">
          <cell r="A1" t="str">
            <v>บจก.เมืองพลสยามเมรัย</v>
          </cell>
        </row>
      </sheetData>
      <sheetData sheetId="1291">
        <row r="1">
          <cell r="A1" t="str">
            <v>บจก.เมืองพลสยามเมรัย</v>
          </cell>
        </row>
      </sheetData>
      <sheetData sheetId="1292" refreshError="1"/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>
        <row r="1">
          <cell r="A1" t="str">
            <v>บจก.เมืองพลสยามเมรัย</v>
          </cell>
        </row>
      </sheetData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 refreshError="1"/>
      <sheetData sheetId="1311" refreshError="1"/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>
        <row r="2">
          <cell r="E2">
            <v>4781384.5</v>
          </cell>
        </row>
      </sheetData>
      <sheetData sheetId="1317">
        <row r="2">
          <cell r="E2">
            <v>4781384.5</v>
          </cell>
        </row>
      </sheetData>
      <sheetData sheetId="1318" refreshError="1"/>
      <sheetData sheetId="1319"/>
      <sheetData sheetId="1320"/>
      <sheetData sheetId="1321"/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>
        <row r="1">
          <cell r="A1" t="str">
            <v>บจก.เมืองพลสยามเมรัย</v>
          </cell>
        </row>
      </sheetData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/>
      <sheetData sheetId="1334"/>
      <sheetData sheetId="1335"/>
      <sheetData sheetId="1336"/>
      <sheetData sheetId="1337" refreshError="1"/>
      <sheetData sheetId="1338" refreshError="1"/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2">
          <cell r="E2">
            <v>4781384.5</v>
          </cell>
        </row>
      </sheetData>
      <sheetData sheetId="1344">
        <row r="2">
          <cell r="E2">
            <v>4781384.5</v>
          </cell>
        </row>
      </sheetData>
      <sheetData sheetId="1345" refreshError="1"/>
      <sheetData sheetId="1346"/>
      <sheetData sheetId="1347"/>
      <sheetData sheetId="1348"/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>
        <row r="1">
          <cell r="A1" t="str">
            <v>บจก.เมืองพลสยามเมรัย</v>
          </cell>
        </row>
      </sheetData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/>
      <sheetData sheetId="1361"/>
      <sheetData sheetId="1362"/>
      <sheetData sheetId="1363"/>
      <sheetData sheetId="1364" refreshError="1"/>
      <sheetData sheetId="1365" refreshError="1"/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2">
          <cell r="E2">
            <v>4781384.5</v>
          </cell>
        </row>
      </sheetData>
      <sheetData sheetId="1371">
        <row r="2">
          <cell r="E2">
            <v>4781384.5</v>
          </cell>
        </row>
      </sheetData>
      <sheetData sheetId="1372" refreshError="1"/>
      <sheetData sheetId="1373"/>
      <sheetData sheetId="1374"/>
      <sheetData sheetId="1375"/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>
        <row r="1">
          <cell r="A1" t="str">
            <v>บจก.เมืองพลสยามเมรัย</v>
          </cell>
        </row>
      </sheetData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2">
          <cell r="E2">
            <v>4781384.5</v>
          </cell>
        </row>
      </sheetData>
      <sheetData sheetId="1390"/>
      <sheetData sheetId="1391" refreshError="1"/>
      <sheetData sheetId="1392" refreshError="1"/>
      <sheetData sheetId="1393" refreshError="1"/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>
        <row r="2">
          <cell r="E2">
            <v>4781384.5</v>
          </cell>
        </row>
      </sheetData>
      <sheetData sheetId="1399">
        <row r="2">
          <cell r="E2">
            <v>4781384.5</v>
          </cell>
        </row>
      </sheetData>
      <sheetData sheetId="1400" refreshError="1"/>
      <sheetData sheetId="1401"/>
      <sheetData sheetId="1402"/>
      <sheetData sheetId="1403"/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>
        <row r="1">
          <cell r="A1" t="str">
            <v>บจก.เมืองพลสยามเมรัย</v>
          </cell>
        </row>
      </sheetData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2">
          <cell r="E2">
            <v>4781384.5</v>
          </cell>
        </row>
      </sheetData>
      <sheetData sheetId="1418"/>
      <sheetData sheetId="1419" refreshError="1"/>
      <sheetData sheetId="1420" refreshError="1"/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2">
          <cell r="E2">
            <v>4781384.5</v>
          </cell>
        </row>
      </sheetData>
      <sheetData sheetId="1426">
        <row r="2">
          <cell r="E2">
            <v>4781384.5</v>
          </cell>
        </row>
      </sheetData>
      <sheetData sheetId="1427" refreshError="1"/>
      <sheetData sheetId="1428"/>
      <sheetData sheetId="1429"/>
      <sheetData sheetId="1430"/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>
        <row r="1">
          <cell r="A1" t="str">
            <v>บจก.เมืองพลสยามเมรัย</v>
          </cell>
        </row>
      </sheetData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2">
          <cell r="E2">
            <v>4781384.5</v>
          </cell>
        </row>
      </sheetData>
      <sheetData sheetId="1445"/>
      <sheetData sheetId="1446" refreshError="1"/>
      <sheetData sheetId="1447" refreshError="1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rial Balance"/>
      <sheetName val="DEP12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  <sheetName val="J2"/>
      <sheetName val="J1"/>
      <sheetName val="MOTO"/>
      <sheetName val="เงินกู้ธนชาติ"/>
      <sheetName val="UBSR"/>
      <sheetName val="BANK"/>
      <sheetName val="stat local"/>
      <sheetName val="TienLuong"/>
      <sheetName val="May-Apr 2009"/>
      <sheetName val="G300"/>
      <sheetName val="K-CUR"/>
      <sheetName val="Basic_Information"/>
      <sheetName val="Lead"/>
      <sheetName val="明細"/>
      <sheetName val="boq"/>
      <sheetName val="Base Rental"/>
      <sheetName val="Fill Rate"/>
      <sheetName val="Used_Acc"/>
      <sheetName val="YQty"/>
      <sheetName val="Breakeven Analysis"/>
      <sheetName val="stat_local"/>
      <sheetName val="May-Apr_2009"/>
      <sheetName val="10-1 Media"/>
      <sheetName val="10-cut"/>
      <sheetName val="DEP12"/>
      <sheetName val="ADJ - RATE"/>
      <sheetName val="BASE"/>
      <sheetName val="Links"/>
      <sheetName val="PGM_2LEVYTD"/>
      <sheetName val="Sheet3"/>
      <sheetName val="Strings"/>
      <sheetName val="BUDGET"/>
      <sheetName val="NOV"/>
      <sheetName val="P&amp;L_Actual"/>
      <sheetName val="Reserves.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  <sheetName val="4. Rollforward"/>
      <sheetName val="2. Analytical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C148-326B-430C-A221-2BE9BB12EBD0}">
  <dimension ref="A1:L155"/>
  <sheetViews>
    <sheetView showRuler="0" zoomScale="120" zoomScaleNormal="120" zoomScaleSheetLayoutView="105" workbookViewId="0">
      <selection activeCell="C5" sqref="C5"/>
    </sheetView>
  </sheetViews>
  <sheetFormatPr defaultColWidth="9.28515625" defaultRowHeight="16.149999999999999" customHeight="1"/>
  <cols>
    <col min="1" max="2" width="1.28515625" style="86" customWidth="1"/>
    <col min="3" max="3" width="29.28515625" style="87" customWidth="1"/>
    <col min="4" max="4" width="5.7109375" style="3" customWidth="1"/>
    <col min="5" max="5" width="0.7109375" style="4" customWidth="1"/>
    <col min="6" max="6" width="12.28515625" style="8" customWidth="1"/>
    <col min="7" max="7" width="0.7109375" style="8" customWidth="1"/>
    <col min="8" max="8" width="12.28515625" style="8" customWidth="1"/>
    <col min="9" max="9" width="0.7109375" style="8" customWidth="1"/>
    <col min="10" max="10" width="12.28515625" style="8" customWidth="1"/>
    <col min="11" max="11" width="0.7109375" style="8" customWidth="1"/>
    <col min="12" max="12" width="12.28515625" style="8" customWidth="1"/>
    <col min="13" max="16384" width="9.28515625" style="87"/>
  </cols>
  <sheetData>
    <row r="1" spans="1:12" s="82" customFormat="1" ht="16.149999999999999" customHeight="1">
      <c r="A1" s="77" t="s">
        <v>130</v>
      </c>
      <c r="B1" s="78"/>
      <c r="C1" s="79"/>
      <c r="D1" s="3"/>
      <c r="E1" s="2"/>
      <c r="F1" s="15"/>
      <c r="G1" s="15"/>
      <c r="H1" s="15"/>
      <c r="I1" s="15"/>
      <c r="J1" s="15"/>
      <c r="K1" s="15"/>
      <c r="L1" s="15"/>
    </row>
    <row r="2" spans="1:12" s="82" customFormat="1" ht="16.149999999999999" customHeight="1">
      <c r="A2" s="77" t="s">
        <v>0</v>
      </c>
      <c r="B2" s="78"/>
      <c r="C2" s="79"/>
      <c r="D2" s="3"/>
      <c r="E2" s="2"/>
      <c r="F2" s="15"/>
      <c r="G2" s="15"/>
      <c r="H2" s="15"/>
      <c r="I2" s="15"/>
      <c r="J2" s="301"/>
      <c r="K2" s="15"/>
      <c r="L2" s="301"/>
    </row>
    <row r="3" spans="1:12" s="82" customFormat="1" ht="16.149999999999999" customHeight="1">
      <c r="A3" s="50" t="s">
        <v>264</v>
      </c>
      <c r="B3" s="302"/>
      <c r="C3" s="303"/>
      <c r="D3" s="16"/>
      <c r="E3" s="17"/>
      <c r="F3" s="18"/>
      <c r="G3" s="18"/>
      <c r="H3" s="18"/>
      <c r="I3" s="18"/>
      <c r="J3" s="304"/>
      <c r="K3" s="18"/>
      <c r="L3" s="304"/>
    </row>
    <row r="4" spans="1:12" ht="14.1" customHeight="1">
      <c r="C4" s="81"/>
      <c r="E4" s="2"/>
      <c r="F4" s="15"/>
      <c r="G4" s="15"/>
      <c r="H4" s="15"/>
      <c r="I4" s="15"/>
      <c r="J4" s="12"/>
      <c r="K4" s="15"/>
      <c r="L4" s="15"/>
    </row>
    <row r="5" spans="1:12" ht="14.1" customHeight="1">
      <c r="C5" s="81"/>
      <c r="E5" s="2"/>
      <c r="F5" s="15"/>
      <c r="G5" s="15"/>
      <c r="H5" s="15"/>
      <c r="I5" s="15"/>
      <c r="J5" s="12"/>
      <c r="K5" s="15"/>
      <c r="L5" s="15"/>
    </row>
    <row r="6" spans="1:12" s="4" customFormat="1" ht="14.45" customHeight="1">
      <c r="A6" s="1"/>
      <c r="B6" s="1"/>
      <c r="D6" s="3"/>
      <c r="F6" s="487" t="s">
        <v>1</v>
      </c>
      <c r="G6" s="487"/>
      <c r="H6" s="487"/>
      <c r="I6" s="11"/>
      <c r="J6" s="487" t="s">
        <v>146</v>
      </c>
      <c r="K6" s="487"/>
      <c r="L6" s="487"/>
    </row>
    <row r="7" spans="1:12" s="4" customFormat="1" ht="14.45" customHeight="1">
      <c r="A7" s="1"/>
      <c r="B7" s="1"/>
      <c r="D7" s="3"/>
      <c r="F7" s="488" t="s">
        <v>145</v>
      </c>
      <c r="G7" s="488"/>
      <c r="H7" s="488"/>
      <c r="I7" s="11"/>
      <c r="J7" s="488" t="s">
        <v>145</v>
      </c>
      <c r="K7" s="488"/>
      <c r="L7" s="488"/>
    </row>
    <row r="8" spans="1:12" s="4" customFormat="1" ht="14.45" customHeight="1">
      <c r="A8" s="1"/>
      <c r="B8" s="1"/>
      <c r="D8" s="3"/>
      <c r="F8" s="13" t="s">
        <v>2</v>
      </c>
      <c r="G8" s="474"/>
      <c r="H8" s="13" t="s">
        <v>3</v>
      </c>
      <c r="I8" s="474"/>
      <c r="J8" s="13" t="s">
        <v>2</v>
      </c>
      <c r="K8" s="474"/>
      <c r="L8" s="13" t="s">
        <v>3</v>
      </c>
    </row>
    <row r="9" spans="1:12" s="4" customFormat="1" ht="14.45" customHeight="1">
      <c r="A9" s="1"/>
      <c r="B9" s="1"/>
      <c r="D9" s="51"/>
      <c r="E9" s="6"/>
      <c r="F9" s="203" t="s">
        <v>266</v>
      </c>
      <c r="G9" s="14"/>
      <c r="H9" s="13" t="s">
        <v>4</v>
      </c>
      <c r="I9" s="14"/>
      <c r="J9" s="203" t="s">
        <v>266</v>
      </c>
      <c r="K9" s="14"/>
      <c r="L9" s="13" t="s">
        <v>4</v>
      </c>
    </row>
    <row r="10" spans="1:12" s="4" customFormat="1" ht="14.45" customHeight="1">
      <c r="A10" s="1"/>
      <c r="B10" s="1"/>
      <c r="D10" s="51"/>
      <c r="E10" s="6"/>
      <c r="F10" s="13" t="s">
        <v>267</v>
      </c>
      <c r="G10" s="14"/>
      <c r="H10" s="13" t="s">
        <v>239</v>
      </c>
      <c r="I10" s="14"/>
      <c r="J10" s="13" t="s">
        <v>267</v>
      </c>
      <c r="K10" s="14"/>
      <c r="L10" s="13" t="s">
        <v>239</v>
      </c>
    </row>
    <row r="11" spans="1:12" s="4" customFormat="1" ht="14.45" customHeight="1">
      <c r="A11" s="1"/>
      <c r="B11" s="1"/>
      <c r="D11" s="113" t="s">
        <v>5</v>
      </c>
      <c r="E11" s="6"/>
      <c r="F11" s="22" t="s">
        <v>6</v>
      </c>
      <c r="G11" s="14"/>
      <c r="H11" s="22" t="s">
        <v>6</v>
      </c>
      <c r="I11" s="14"/>
      <c r="J11" s="22" t="s">
        <v>6</v>
      </c>
      <c r="K11" s="14"/>
      <c r="L11" s="22" t="s">
        <v>6</v>
      </c>
    </row>
    <row r="12" spans="1:12" s="4" customFormat="1" ht="14.45" customHeight="1">
      <c r="A12" s="7" t="s">
        <v>7</v>
      </c>
      <c r="B12" s="7"/>
      <c r="C12" s="7"/>
      <c r="D12" s="3"/>
      <c r="F12" s="36"/>
      <c r="G12" s="8"/>
      <c r="H12" s="12"/>
      <c r="I12" s="8"/>
      <c r="J12" s="28"/>
      <c r="K12" s="8"/>
      <c r="L12" s="8"/>
    </row>
    <row r="13" spans="1:12" s="4" customFormat="1" ht="5.0999999999999996" customHeight="1">
      <c r="A13" s="7"/>
      <c r="B13" s="7"/>
      <c r="C13" s="7"/>
      <c r="D13" s="3"/>
      <c r="F13" s="36"/>
      <c r="G13" s="8"/>
      <c r="H13" s="12"/>
      <c r="I13" s="8"/>
      <c r="J13" s="28"/>
      <c r="K13" s="8"/>
      <c r="L13" s="8"/>
    </row>
    <row r="14" spans="1:12" s="4" customFormat="1" ht="14.45" customHeight="1">
      <c r="A14" s="7" t="s">
        <v>8</v>
      </c>
      <c r="B14" s="7"/>
      <c r="C14" s="1"/>
      <c r="D14" s="3"/>
      <c r="F14" s="28"/>
      <c r="G14" s="8"/>
      <c r="H14" s="8"/>
      <c r="I14" s="8"/>
      <c r="J14" s="28"/>
      <c r="K14" s="8"/>
      <c r="L14" s="8"/>
    </row>
    <row r="15" spans="1:12" s="4" customFormat="1" ht="5.0999999999999996" customHeight="1">
      <c r="A15" s="7"/>
      <c r="B15" s="7"/>
      <c r="C15" s="1"/>
      <c r="D15" s="3"/>
      <c r="F15" s="28"/>
      <c r="G15" s="8"/>
      <c r="H15" s="8"/>
      <c r="I15" s="8"/>
      <c r="J15" s="28"/>
      <c r="K15" s="8"/>
      <c r="L15" s="8"/>
    </row>
    <row r="16" spans="1:12" s="4" customFormat="1" ht="14.45" customHeight="1">
      <c r="A16" s="1" t="s">
        <v>9</v>
      </c>
      <c r="B16" s="1"/>
      <c r="C16" s="1"/>
      <c r="D16" s="3"/>
      <c r="F16" s="305">
        <v>932133573</v>
      </c>
      <c r="G16" s="306"/>
      <c r="H16" s="8">
        <v>939767007</v>
      </c>
      <c r="I16" s="59"/>
      <c r="J16" s="40">
        <v>700697680</v>
      </c>
      <c r="K16" s="25"/>
      <c r="L16" s="27">
        <v>645760766</v>
      </c>
    </row>
    <row r="17" spans="1:12" s="4" customFormat="1" ht="14.45" customHeight="1">
      <c r="A17" s="1" t="s">
        <v>206</v>
      </c>
      <c r="B17" s="1"/>
      <c r="C17" s="1"/>
      <c r="D17" s="3"/>
      <c r="F17" s="305">
        <v>39215</v>
      </c>
      <c r="G17" s="306"/>
      <c r="H17" s="8">
        <v>39215</v>
      </c>
      <c r="I17" s="59"/>
      <c r="J17" s="60">
        <v>0</v>
      </c>
      <c r="K17" s="26"/>
      <c r="L17" s="27">
        <v>0</v>
      </c>
    </row>
    <row r="18" spans="1:12" s="4" customFormat="1" ht="14.45" customHeight="1">
      <c r="A18" s="1" t="s">
        <v>174</v>
      </c>
      <c r="B18" s="1"/>
      <c r="C18" s="1"/>
      <c r="D18" s="3"/>
      <c r="F18" s="30"/>
      <c r="G18" s="39"/>
      <c r="H18" s="8"/>
      <c r="I18" s="25"/>
      <c r="J18" s="40"/>
      <c r="K18" s="25"/>
      <c r="L18" s="27"/>
    </row>
    <row r="19" spans="1:12" s="4" customFormat="1" ht="14.45" customHeight="1">
      <c r="A19" s="1"/>
      <c r="B19" s="1" t="s">
        <v>179</v>
      </c>
      <c r="C19" s="1"/>
      <c r="D19" s="3">
        <v>8</v>
      </c>
      <c r="F19" s="305">
        <v>187610326</v>
      </c>
      <c r="G19" s="306"/>
      <c r="H19" s="8">
        <v>141680963</v>
      </c>
      <c r="I19" s="25"/>
      <c r="J19" s="40">
        <v>15616554</v>
      </c>
      <c r="K19" s="25"/>
      <c r="L19" s="27">
        <v>15545298</v>
      </c>
    </row>
    <row r="20" spans="1:12" s="4" customFormat="1" ht="14.45" customHeight="1">
      <c r="A20" s="1" t="s">
        <v>174</v>
      </c>
      <c r="B20" s="1"/>
      <c r="C20" s="1"/>
      <c r="D20" s="3"/>
      <c r="F20" s="30"/>
      <c r="G20" s="39"/>
      <c r="H20" s="8"/>
      <c r="I20" s="59"/>
      <c r="J20" s="61"/>
      <c r="K20" s="25"/>
      <c r="L20" s="41"/>
    </row>
    <row r="21" spans="1:12" s="4" customFormat="1" ht="14.45" customHeight="1">
      <c r="A21" s="1"/>
      <c r="B21" s="1" t="s">
        <v>180</v>
      </c>
      <c r="C21" s="1"/>
      <c r="D21" s="3">
        <v>8</v>
      </c>
      <c r="F21" s="305">
        <v>1166300</v>
      </c>
      <c r="G21" s="306"/>
      <c r="H21" s="8">
        <v>4970600</v>
      </c>
      <c r="I21" s="59"/>
      <c r="J21" s="60">
        <v>1166300</v>
      </c>
      <c r="K21" s="25"/>
      <c r="L21" s="307">
        <v>4970600</v>
      </c>
    </row>
    <row r="22" spans="1:12" s="4" customFormat="1" ht="14.45" customHeight="1">
      <c r="A22" s="1" t="s">
        <v>279</v>
      </c>
      <c r="B22" s="1"/>
      <c r="C22" s="1"/>
      <c r="D22" s="3">
        <v>9</v>
      </c>
      <c r="F22" s="305">
        <v>1863477103</v>
      </c>
      <c r="G22" s="306"/>
      <c r="H22" s="8">
        <v>1855295858</v>
      </c>
      <c r="I22" s="59"/>
      <c r="J22" s="60">
        <v>938698232</v>
      </c>
      <c r="K22" s="25"/>
      <c r="L22" s="307">
        <v>851169115</v>
      </c>
    </row>
    <row r="23" spans="1:12" s="4" customFormat="1" ht="14.45" customHeight="1">
      <c r="A23" s="1" t="s">
        <v>233</v>
      </c>
      <c r="B23" s="1"/>
      <c r="C23" s="1"/>
      <c r="D23" s="3" t="s">
        <v>289</v>
      </c>
      <c r="F23" s="61">
        <v>13186156</v>
      </c>
      <c r="G23" s="306"/>
      <c r="H23" s="27">
        <v>22848931</v>
      </c>
      <c r="I23" s="59"/>
      <c r="J23" s="61">
        <v>3923895056</v>
      </c>
      <c r="K23" s="25"/>
      <c r="L23" s="41">
        <v>3789427831</v>
      </c>
    </row>
    <row r="24" spans="1:12" s="4" customFormat="1" ht="14.45" customHeight="1">
      <c r="A24" s="1" t="s">
        <v>240</v>
      </c>
      <c r="B24" s="1"/>
      <c r="C24" s="1"/>
      <c r="D24" s="3"/>
      <c r="F24" s="61"/>
      <c r="G24" s="306"/>
      <c r="H24" s="27"/>
      <c r="I24" s="59"/>
      <c r="J24" s="61"/>
      <c r="K24" s="25"/>
      <c r="L24" s="41"/>
    </row>
    <row r="25" spans="1:12" s="4" customFormat="1" ht="14.45" customHeight="1">
      <c r="A25" s="1"/>
      <c r="B25" s="1" t="s">
        <v>241</v>
      </c>
      <c r="C25" s="1"/>
      <c r="D25" s="3" t="s">
        <v>290</v>
      </c>
      <c r="F25" s="61">
        <v>0</v>
      </c>
      <c r="G25" s="306"/>
      <c r="H25" s="62">
        <v>0</v>
      </c>
      <c r="I25" s="59"/>
      <c r="J25" s="61">
        <v>21000000</v>
      </c>
      <c r="K25" s="25"/>
      <c r="L25" s="41">
        <v>21000000</v>
      </c>
    </row>
    <row r="26" spans="1:12" s="4" customFormat="1" ht="14.45" customHeight="1">
      <c r="A26" s="1" t="s">
        <v>10</v>
      </c>
      <c r="B26" s="1"/>
      <c r="C26" s="1"/>
      <c r="D26" s="3">
        <v>10</v>
      </c>
      <c r="F26" s="305">
        <v>1015223803</v>
      </c>
      <c r="G26" s="306"/>
      <c r="H26" s="8">
        <v>1026934211</v>
      </c>
      <c r="I26" s="59"/>
      <c r="J26" s="60">
        <v>126870095</v>
      </c>
      <c r="K26" s="25"/>
      <c r="L26" s="26">
        <v>132691018</v>
      </c>
    </row>
    <row r="27" spans="1:12" s="4" customFormat="1" ht="14.45" customHeight="1">
      <c r="A27" s="1" t="s">
        <v>156</v>
      </c>
      <c r="B27" s="1"/>
      <c r="C27" s="1"/>
      <c r="D27" s="3">
        <v>11</v>
      </c>
      <c r="F27" s="305">
        <v>840389408</v>
      </c>
      <c r="G27" s="306"/>
      <c r="H27" s="8">
        <v>840389408</v>
      </c>
      <c r="I27" s="59"/>
      <c r="J27" s="61">
        <v>0</v>
      </c>
      <c r="K27" s="25"/>
      <c r="L27" s="41">
        <v>0</v>
      </c>
    </row>
    <row r="28" spans="1:12" s="4" customFormat="1" ht="14.45" customHeight="1">
      <c r="A28" s="1" t="s">
        <v>11</v>
      </c>
      <c r="B28" s="1"/>
      <c r="D28" s="3"/>
      <c r="F28" s="305">
        <v>21303349</v>
      </c>
      <c r="G28" s="306"/>
      <c r="H28" s="8">
        <v>21782029</v>
      </c>
      <c r="I28" s="59"/>
      <c r="J28" s="61">
        <v>0</v>
      </c>
      <c r="K28" s="25"/>
      <c r="L28" s="219">
        <v>0</v>
      </c>
    </row>
    <row r="29" spans="1:12" s="4" customFormat="1" ht="14.45" customHeight="1">
      <c r="A29" s="1" t="s">
        <v>12</v>
      </c>
      <c r="B29" s="1"/>
      <c r="D29" s="3"/>
      <c r="F29" s="308">
        <v>20668997</v>
      </c>
      <c r="G29" s="306"/>
      <c r="H29" s="115">
        <v>19294704</v>
      </c>
      <c r="I29" s="59"/>
      <c r="J29" s="63">
        <v>15792856</v>
      </c>
      <c r="K29" s="25"/>
      <c r="L29" s="309">
        <v>14588782</v>
      </c>
    </row>
    <row r="30" spans="1:12" s="4" customFormat="1" ht="5.0999999999999996" customHeight="1">
      <c r="A30" s="1"/>
      <c r="B30" s="1"/>
      <c r="C30" s="1"/>
      <c r="D30" s="3"/>
      <c r="F30" s="28"/>
      <c r="G30" s="8"/>
      <c r="H30" s="8"/>
      <c r="I30" s="8"/>
      <c r="J30" s="28"/>
      <c r="K30" s="8"/>
      <c r="L30" s="8"/>
    </row>
    <row r="31" spans="1:12" s="4" customFormat="1" ht="14.45" customHeight="1">
      <c r="A31" s="7" t="s">
        <v>13</v>
      </c>
      <c r="B31" s="7"/>
      <c r="C31" s="7"/>
      <c r="D31" s="3"/>
      <c r="F31" s="310">
        <f>SUM(F16:F29)</f>
        <v>4895198230</v>
      </c>
      <c r="G31" s="19"/>
      <c r="H31" s="311">
        <f>SUM(H16:H29)</f>
        <v>4873002926</v>
      </c>
      <c r="I31" s="19"/>
      <c r="J31" s="310">
        <f>SUM(J16:J29)</f>
        <v>5743736773</v>
      </c>
      <c r="K31" s="19"/>
      <c r="L31" s="311">
        <f>SUM(L16:L29)</f>
        <v>5475153410</v>
      </c>
    </row>
    <row r="32" spans="1:12" s="4" customFormat="1" ht="9.75" customHeight="1">
      <c r="A32" s="7"/>
      <c r="B32" s="7"/>
      <c r="C32" s="7"/>
      <c r="D32" s="3"/>
      <c r="F32" s="34"/>
      <c r="G32" s="19"/>
      <c r="H32" s="19"/>
      <c r="I32" s="19"/>
      <c r="J32" s="34"/>
      <c r="K32" s="19"/>
      <c r="L32" s="19"/>
    </row>
    <row r="33" spans="1:12" s="4" customFormat="1" ht="14.45" customHeight="1">
      <c r="A33" s="7" t="s">
        <v>14</v>
      </c>
      <c r="B33" s="7"/>
      <c r="D33" s="3"/>
      <c r="E33" s="312"/>
      <c r="F33" s="313"/>
      <c r="G33" s="314"/>
      <c r="H33" s="314"/>
      <c r="I33" s="314"/>
      <c r="J33" s="313"/>
      <c r="K33" s="314"/>
      <c r="L33" s="314"/>
    </row>
    <row r="34" spans="1:12" s="4" customFormat="1" ht="5.0999999999999996" customHeight="1">
      <c r="A34" s="1"/>
      <c r="B34" s="7"/>
      <c r="D34" s="3"/>
      <c r="E34" s="312"/>
      <c r="F34" s="313"/>
      <c r="G34" s="314"/>
      <c r="H34" s="314"/>
      <c r="I34" s="314"/>
      <c r="J34" s="315"/>
      <c r="K34" s="314"/>
      <c r="L34" s="314"/>
    </row>
    <row r="35" spans="1:12" s="4" customFormat="1" ht="14.45" customHeight="1">
      <c r="A35" s="1" t="s">
        <v>163</v>
      </c>
      <c r="B35" s="1"/>
      <c r="D35" s="3"/>
      <c r="E35" s="312"/>
      <c r="F35" s="316">
        <v>15599944</v>
      </c>
      <c r="G35" s="317"/>
      <c r="H35" s="64">
        <v>15598811</v>
      </c>
      <c r="I35" s="64"/>
      <c r="J35" s="61">
        <v>0</v>
      </c>
      <c r="K35" s="42"/>
      <c r="L35" s="27" t="s">
        <v>287</v>
      </c>
    </row>
    <row r="36" spans="1:12" s="4" customFormat="1" ht="14.45" customHeight="1">
      <c r="A36" s="1" t="s">
        <v>174</v>
      </c>
      <c r="B36" s="1"/>
      <c r="D36" s="3"/>
      <c r="E36" s="312"/>
      <c r="F36" s="38"/>
      <c r="G36" s="318"/>
      <c r="H36" s="41"/>
      <c r="I36" s="25"/>
      <c r="J36" s="40"/>
      <c r="K36" s="25"/>
      <c r="L36" s="27"/>
    </row>
    <row r="37" spans="1:12" s="4" customFormat="1" ht="14.45" customHeight="1">
      <c r="A37" s="1"/>
      <c r="B37" s="1" t="s">
        <v>180</v>
      </c>
      <c r="D37" s="3">
        <v>12</v>
      </c>
      <c r="E37" s="312"/>
      <c r="F37" s="316">
        <v>1003883702</v>
      </c>
      <c r="G37" s="317"/>
      <c r="H37" s="62">
        <v>1047019509</v>
      </c>
      <c r="I37" s="59"/>
      <c r="J37" s="61">
        <v>938807936</v>
      </c>
      <c r="K37" s="25"/>
      <c r="L37" s="27">
        <v>981943743</v>
      </c>
    </row>
    <row r="38" spans="1:12" s="4" customFormat="1" ht="14.45" customHeight="1">
      <c r="A38" s="1" t="s">
        <v>242</v>
      </c>
      <c r="B38" s="1"/>
      <c r="D38" s="3" t="s">
        <v>290</v>
      </c>
      <c r="E38" s="312"/>
      <c r="F38" s="61">
        <v>0</v>
      </c>
      <c r="G38" s="317"/>
      <c r="H38" s="62">
        <v>0</v>
      </c>
      <c r="I38" s="59"/>
      <c r="J38" s="61">
        <v>144250000</v>
      </c>
      <c r="K38" s="25"/>
      <c r="L38" s="27">
        <v>149500000</v>
      </c>
    </row>
    <row r="39" spans="1:12" s="4" customFormat="1" ht="14.45" customHeight="1">
      <c r="A39" s="1" t="s">
        <v>15</v>
      </c>
      <c r="B39" s="1"/>
      <c r="D39" s="3">
        <v>13</v>
      </c>
      <c r="E39" s="312"/>
      <c r="F39" s="319">
        <v>1050657545</v>
      </c>
      <c r="G39" s="317"/>
      <c r="H39" s="66">
        <v>1039702627</v>
      </c>
      <c r="I39" s="65"/>
      <c r="J39" s="61">
        <v>623710868</v>
      </c>
      <c r="K39" s="208"/>
      <c r="L39" s="27">
        <v>624010868</v>
      </c>
    </row>
    <row r="40" spans="1:12" s="4" customFormat="1" ht="14.45" customHeight="1">
      <c r="A40" s="1" t="s">
        <v>16</v>
      </c>
      <c r="B40" s="1"/>
      <c r="D40" s="3">
        <v>14</v>
      </c>
      <c r="E40" s="312"/>
      <c r="F40" s="61">
        <v>0</v>
      </c>
      <c r="G40" s="317"/>
      <c r="H40" s="62">
        <v>0</v>
      </c>
      <c r="I40" s="65"/>
      <c r="J40" s="61">
        <v>8027435167</v>
      </c>
      <c r="K40" s="208"/>
      <c r="L40" s="27">
        <v>8021935167</v>
      </c>
    </row>
    <row r="41" spans="1:12" s="4" customFormat="1" ht="14.45" customHeight="1">
      <c r="A41" s="1" t="s">
        <v>207</v>
      </c>
      <c r="B41" s="1"/>
      <c r="D41" s="3">
        <v>13</v>
      </c>
      <c r="E41" s="312"/>
      <c r="F41" s="61">
        <v>881079770</v>
      </c>
      <c r="G41" s="317"/>
      <c r="H41" s="66">
        <v>863559424</v>
      </c>
      <c r="I41" s="65"/>
      <c r="J41" s="61">
        <v>898012168</v>
      </c>
      <c r="K41" s="208"/>
      <c r="L41" s="27">
        <v>898012168</v>
      </c>
    </row>
    <row r="42" spans="1:12" s="4" customFormat="1" ht="14.45" customHeight="1">
      <c r="A42" s="1" t="s">
        <v>17</v>
      </c>
      <c r="B42" s="1"/>
      <c r="D42" s="3"/>
      <c r="E42" s="312"/>
      <c r="F42" s="320">
        <v>1649025678</v>
      </c>
      <c r="G42" s="317"/>
      <c r="H42" s="66">
        <v>1649064524</v>
      </c>
      <c r="I42" s="65"/>
      <c r="J42" s="61">
        <v>0</v>
      </c>
      <c r="K42" s="208"/>
      <c r="L42" s="41">
        <v>0</v>
      </c>
    </row>
    <row r="43" spans="1:12" s="4" customFormat="1" ht="14.45" customHeight="1">
      <c r="A43" s="1" t="s">
        <v>18</v>
      </c>
      <c r="B43" s="1"/>
      <c r="D43" s="3">
        <v>15</v>
      </c>
      <c r="E43" s="312"/>
      <c r="F43" s="320">
        <v>11223415183</v>
      </c>
      <c r="G43" s="317"/>
      <c r="H43" s="66">
        <v>11140037977</v>
      </c>
      <c r="I43" s="65"/>
      <c r="J43" s="67">
        <v>4436765789</v>
      </c>
      <c r="K43" s="208"/>
      <c r="L43" s="321">
        <v>4343330416</v>
      </c>
    </row>
    <row r="44" spans="1:12" s="4" customFormat="1" ht="14.45" customHeight="1">
      <c r="A44" s="1" t="s">
        <v>170</v>
      </c>
      <c r="B44" s="1"/>
      <c r="D44" s="3">
        <v>16</v>
      </c>
      <c r="E44" s="312"/>
      <c r="F44" s="320">
        <v>1912841262</v>
      </c>
      <c r="G44" s="317"/>
      <c r="H44" s="66">
        <v>1955808987</v>
      </c>
      <c r="I44" s="65"/>
      <c r="J44" s="67">
        <v>163495116</v>
      </c>
      <c r="K44" s="208"/>
      <c r="L44" s="321">
        <v>166254681</v>
      </c>
    </row>
    <row r="45" spans="1:12" s="4" customFormat="1" ht="14.45" customHeight="1">
      <c r="A45" s="1" t="s">
        <v>137</v>
      </c>
      <c r="B45" s="1"/>
      <c r="D45" s="3"/>
      <c r="E45" s="312"/>
      <c r="F45" s="316">
        <v>196352857</v>
      </c>
      <c r="G45" s="317"/>
      <c r="H45" s="66">
        <v>177528734</v>
      </c>
      <c r="I45" s="65"/>
      <c r="J45" s="67">
        <v>106149051</v>
      </c>
      <c r="K45" s="208"/>
      <c r="L45" s="321">
        <v>87404604</v>
      </c>
    </row>
    <row r="46" spans="1:12" s="4" customFormat="1" ht="14.45" customHeight="1">
      <c r="A46" s="1" t="s">
        <v>19</v>
      </c>
      <c r="B46" s="1"/>
      <c r="D46" s="3"/>
      <c r="E46" s="312"/>
      <c r="F46" s="319">
        <v>350712796</v>
      </c>
      <c r="G46" s="317"/>
      <c r="H46" s="66">
        <v>353459381</v>
      </c>
      <c r="I46" s="65"/>
      <c r="J46" s="67">
        <v>130900913</v>
      </c>
      <c r="K46" s="208"/>
      <c r="L46" s="321">
        <v>125332131</v>
      </c>
    </row>
    <row r="47" spans="1:12" s="4" customFormat="1" ht="14.45" customHeight="1">
      <c r="A47" s="1" t="s">
        <v>243</v>
      </c>
      <c r="B47" s="1"/>
      <c r="D47" s="3"/>
      <c r="E47" s="312"/>
      <c r="F47" s="319">
        <v>147501890</v>
      </c>
      <c r="G47" s="317"/>
      <c r="H47" s="66">
        <v>147501890</v>
      </c>
      <c r="I47" s="65"/>
      <c r="J47" s="67">
        <v>0</v>
      </c>
      <c r="K47" s="208"/>
      <c r="L47" s="41">
        <v>0</v>
      </c>
    </row>
    <row r="48" spans="1:12" s="4" customFormat="1" ht="14.45" customHeight="1">
      <c r="A48" s="1" t="s">
        <v>164</v>
      </c>
      <c r="B48" s="1"/>
      <c r="D48" s="3"/>
      <c r="E48" s="312"/>
      <c r="F48" s="319">
        <v>4000000</v>
      </c>
      <c r="G48" s="317"/>
      <c r="H48" s="66">
        <v>4000000</v>
      </c>
      <c r="I48" s="65"/>
      <c r="J48" s="319">
        <v>4000000</v>
      </c>
      <c r="K48" s="208"/>
      <c r="L48" s="41">
        <v>4000000</v>
      </c>
    </row>
    <row r="49" spans="1:12" s="4" customFormat="1" ht="14.45" customHeight="1">
      <c r="A49" s="1" t="s">
        <v>20</v>
      </c>
      <c r="B49" s="1"/>
      <c r="D49" s="3"/>
      <c r="E49" s="312"/>
      <c r="F49" s="319">
        <v>217687989</v>
      </c>
      <c r="G49" s="317"/>
      <c r="H49" s="66">
        <v>184646504</v>
      </c>
      <c r="I49" s="65"/>
      <c r="J49" s="67">
        <v>0</v>
      </c>
      <c r="K49" s="208"/>
      <c r="L49" s="41">
        <v>0</v>
      </c>
    </row>
    <row r="50" spans="1:12" s="4" customFormat="1" ht="14.45" customHeight="1">
      <c r="A50" s="322" t="s">
        <v>189</v>
      </c>
      <c r="B50" s="1"/>
      <c r="D50" s="3"/>
      <c r="E50" s="312"/>
      <c r="F50" s="323">
        <v>103878092</v>
      </c>
      <c r="G50" s="317"/>
      <c r="H50" s="68">
        <v>98700464</v>
      </c>
      <c r="I50" s="65"/>
      <c r="J50" s="69">
        <v>34258400</v>
      </c>
      <c r="K50" s="208"/>
      <c r="L50" s="324">
        <v>33358400</v>
      </c>
    </row>
    <row r="51" spans="1:12" s="4" customFormat="1" ht="5.0999999999999996" customHeight="1">
      <c r="A51" s="7"/>
      <c r="B51" s="7"/>
      <c r="D51" s="325"/>
      <c r="E51" s="312"/>
      <c r="F51" s="326"/>
      <c r="G51" s="314"/>
      <c r="H51" s="327"/>
      <c r="I51" s="314"/>
      <c r="J51" s="326"/>
      <c r="K51" s="314"/>
      <c r="L51" s="327"/>
    </row>
    <row r="52" spans="1:12" s="4" customFormat="1" ht="14.45" customHeight="1">
      <c r="A52" s="328" t="s">
        <v>22</v>
      </c>
      <c r="B52" s="7"/>
      <c r="D52" s="325"/>
      <c r="E52" s="312"/>
      <c r="F52" s="329">
        <f>SUM(F35:F50)</f>
        <v>18756636708</v>
      </c>
      <c r="G52" s="314"/>
      <c r="H52" s="330">
        <f>SUM(H35:H50)</f>
        <v>18676628832</v>
      </c>
      <c r="I52" s="314"/>
      <c r="J52" s="329">
        <f>SUM(J35:J50)</f>
        <v>15507785408</v>
      </c>
      <c r="K52" s="314"/>
      <c r="L52" s="330">
        <f>SUM(L35:L50)</f>
        <v>15435082178</v>
      </c>
    </row>
    <row r="53" spans="1:12" s="4" customFormat="1" ht="5.0999999999999996" customHeight="1">
      <c r="A53" s="7"/>
      <c r="B53" s="7"/>
      <c r="D53" s="325"/>
      <c r="E53" s="312"/>
      <c r="F53" s="326"/>
      <c r="G53" s="314"/>
      <c r="H53" s="327"/>
      <c r="I53" s="314"/>
      <c r="J53" s="326"/>
      <c r="K53" s="314"/>
      <c r="L53" s="327"/>
    </row>
    <row r="54" spans="1:12" s="4" customFormat="1" ht="14.45" customHeight="1" thickBot="1">
      <c r="A54" s="328" t="s">
        <v>23</v>
      </c>
      <c r="B54" s="7"/>
      <c r="D54" s="325"/>
      <c r="E54" s="312"/>
      <c r="F54" s="470">
        <f>F31+F52</f>
        <v>23651834938</v>
      </c>
      <c r="G54" s="8"/>
      <c r="H54" s="331">
        <f>H31+H52</f>
        <v>23549631758</v>
      </c>
      <c r="I54" s="8"/>
      <c r="J54" s="470">
        <f>J31+J52</f>
        <v>21251522181</v>
      </c>
      <c r="K54" s="8"/>
      <c r="L54" s="331">
        <f>L31+L52</f>
        <v>20910235588</v>
      </c>
    </row>
    <row r="55" spans="1:12" s="453" customFormat="1" ht="14.45" customHeight="1" thickTop="1">
      <c r="A55" s="451"/>
      <c r="B55" s="452"/>
      <c r="D55" s="454"/>
      <c r="E55" s="455"/>
      <c r="F55" s="456"/>
      <c r="G55" s="457"/>
      <c r="H55" s="456"/>
      <c r="I55" s="457"/>
      <c r="J55" s="456"/>
      <c r="K55" s="457"/>
      <c r="L55" s="456"/>
    </row>
    <row r="56" spans="1:12" s="453" customFormat="1" ht="17.25" customHeight="1">
      <c r="A56" s="451"/>
      <c r="B56" s="452"/>
      <c r="D56" s="454"/>
      <c r="E56" s="455"/>
      <c r="F56" s="456"/>
      <c r="G56" s="457"/>
      <c r="H56" s="456"/>
      <c r="I56" s="457"/>
      <c r="J56" s="456"/>
      <c r="K56" s="457"/>
      <c r="L56" s="456"/>
    </row>
    <row r="57" spans="1:12" ht="21.95" customHeight="1">
      <c r="A57" s="92" t="s">
        <v>288</v>
      </c>
      <c r="B57" s="92"/>
      <c r="C57" s="93"/>
      <c r="D57" s="16"/>
      <c r="E57" s="20"/>
      <c r="F57" s="115"/>
      <c r="G57" s="115"/>
      <c r="H57" s="115"/>
      <c r="I57" s="115"/>
      <c r="J57" s="115"/>
      <c r="K57" s="115"/>
      <c r="L57" s="115"/>
    </row>
    <row r="58" spans="1:12" ht="16.5" customHeight="1">
      <c r="A58" s="332" t="str">
        <f>A1</f>
        <v>Thonburi Healthcare Group Public Company Limited</v>
      </c>
      <c r="B58" s="332"/>
      <c r="C58" s="333"/>
    </row>
    <row r="59" spans="1:12" ht="16.5" customHeight="1">
      <c r="A59" s="332" t="str">
        <f>A2</f>
        <v>Statement of Financial Position</v>
      </c>
      <c r="B59" s="332"/>
      <c r="C59" s="333"/>
    </row>
    <row r="60" spans="1:12" ht="16.5" customHeight="1">
      <c r="A60" s="334" t="str">
        <f>A3</f>
        <v>As at 31 March 2024</v>
      </c>
      <c r="B60" s="334"/>
      <c r="C60" s="95"/>
      <c r="D60" s="16"/>
      <c r="E60" s="20"/>
      <c r="F60" s="115"/>
      <c r="G60" s="115"/>
      <c r="H60" s="115"/>
      <c r="I60" s="115"/>
      <c r="J60" s="115"/>
      <c r="K60" s="115"/>
      <c r="L60" s="115"/>
    </row>
    <row r="61" spans="1:12" ht="16.5" customHeight="1">
      <c r="C61" s="81"/>
      <c r="E61" s="2"/>
      <c r="F61" s="15"/>
      <c r="G61" s="15"/>
      <c r="H61" s="15"/>
      <c r="I61" s="15"/>
      <c r="J61" s="12"/>
      <c r="K61" s="15"/>
      <c r="L61" s="15"/>
    </row>
    <row r="62" spans="1:12" ht="16.5" customHeight="1">
      <c r="C62" s="81"/>
      <c r="E62" s="2"/>
      <c r="F62" s="15"/>
      <c r="G62" s="15"/>
      <c r="H62" s="15"/>
      <c r="I62" s="15"/>
      <c r="J62" s="12"/>
      <c r="K62" s="15"/>
      <c r="L62" s="15"/>
    </row>
    <row r="63" spans="1:12" s="4" customFormat="1" ht="15" customHeight="1">
      <c r="A63" s="1"/>
      <c r="B63" s="1"/>
      <c r="D63" s="3"/>
      <c r="F63" s="487" t="s">
        <v>1</v>
      </c>
      <c r="G63" s="487"/>
      <c r="H63" s="487"/>
      <c r="I63" s="11"/>
      <c r="J63" s="487" t="s">
        <v>146</v>
      </c>
      <c r="K63" s="487"/>
      <c r="L63" s="487"/>
    </row>
    <row r="64" spans="1:12" s="4" customFormat="1" ht="15" customHeight="1">
      <c r="A64" s="1"/>
      <c r="B64" s="1"/>
      <c r="D64" s="3"/>
      <c r="F64" s="488" t="s">
        <v>145</v>
      </c>
      <c r="G64" s="488"/>
      <c r="H64" s="488"/>
      <c r="I64" s="11"/>
      <c r="J64" s="488" t="s">
        <v>145</v>
      </c>
      <c r="K64" s="488"/>
      <c r="L64" s="488"/>
    </row>
    <row r="65" spans="1:12" s="4" customFormat="1" ht="15" customHeight="1">
      <c r="A65" s="1"/>
      <c r="B65" s="1"/>
      <c r="D65" s="3"/>
      <c r="F65" s="13" t="s">
        <v>2</v>
      </c>
      <c r="G65" s="474"/>
      <c r="H65" s="13" t="s">
        <v>3</v>
      </c>
      <c r="I65" s="474"/>
      <c r="J65" s="13" t="s">
        <v>2</v>
      </c>
      <c r="K65" s="474"/>
      <c r="L65" s="13" t="s">
        <v>3</v>
      </c>
    </row>
    <row r="66" spans="1:12" s="4" customFormat="1" ht="15" customHeight="1">
      <c r="A66" s="1"/>
      <c r="B66" s="1"/>
      <c r="D66" s="3"/>
      <c r="F66" s="203" t="s">
        <v>266</v>
      </c>
      <c r="G66" s="14"/>
      <c r="H66" s="13" t="s">
        <v>4</v>
      </c>
      <c r="I66" s="14"/>
      <c r="J66" s="203" t="s">
        <v>266</v>
      </c>
      <c r="K66" s="14"/>
      <c r="L66" s="13" t="s">
        <v>4</v>
      </c>
    </row>
    <row r="67" spans="1:12" s="4" customFormat="1" ht="15" customHeight="1">
      <c r="A67" s="1"/>
      <c r="B67" s="1"/>
      <c r="D67" s="51"/>
      <c r="E67" s="6"/>
      <c r="F67" s="13" t="s">
        <v>267</v>
      </c>
      <c r="G67" s="14"/>
      <c r="H67" s="13" t="s">
        <v>239</v>
      </c>
      <c r="I67" s="14"/>
      <c r="J67" s="13" t="s">
        <v>267</v>
      </c>
      <c r="K67" s="14"/>
      <c r="L67" s="13" t="s">
        <v>239</v>
      </c>
    </row>
    <row r="68" spans="1:12" s="4" customFormat="1" ht="15" customHeight="1">
      <c r="A68" s="1"/>
      <c r="B68" s="1"/>
      <c r="D68" s="113" t="s">
        <v>5</v>
      </c>
      <c r="E68" s="6"/>
      <c r="F68" s="22" t="s">
        <v>6</v>
      </c>
      <c r="G68" s="14"/>
      <c r="H68" s="22" t="s">
        <v>6</v>
      </c>
      <c r="I68" s="14"/>
      <c r="J68" s="22" t="s">
        <v>6</v>
      </c>
      <c r="K68" s="14"/>
      <c r="L68" s="22" t="s">
        <v>6</v>
      </c>
    </row>
    <row r="69" spans="1:12" s="4" customFormat="1" ht="15" customHeight="1">
      <c r="A69" s="328" t="s">
        <v>138</v>
      </c>
      <c r="B69" s="1"/>
      <c r="D69" s="5"/>
      <c r="E69" s="6"/>
      <c r="F69" s="114"/>
      <c r="G69" s="14"/>
      <c r="H69" s="112"/>
      <c r="I69" s="14"/>
      <c r="J69" s="114"/>
      <c r="K69" s="14"/>
      <c r="L69" s="112"/>
    </row>
    <row r="70" spans="1:12" s="4" customFormat="1" ht="15" customHeight="1">
      <c r="A70" s="7"/>
      <c r="B70" s="7"/>
      <c r="D70" s="3"/>
      <c r="F70" s="28"/>
      <c r="G70" s="8"/>
      <c r="H70" s="8"/>
      <c r="I70" s="8"/>
      <c r="J70" s="28"/>
      <c r="K70" s="8"/>
      <c r="L70" s="8"/>
    </row>
    <row r="71" spans="1:12" s="4" customFormat="1" ht="15" customHeight="1">
      <c r="A71" s="328" t="s">
        <v>24</v>
      </c>
      <c r="B71" s="7"/>
      <c r="D71" s="3"/>
      <c r="F71" s="28"/>
      <c r="G71" s="8"/>
      <c r="H71" s="8"/>
      <c r="I71" s="8"/>
      <c r="J71" s="28"/>
      <c r="K71" s="8"/>
      <c r="L71" s="8"/>
    </row>
    <row r="72" spans="1:12" s="4" customFormat="1" ht="15" customHeight="1">
      <c r="A72" s="7"/>
      <c r="B72" s="7"/>
      <c r="D72" s="3"/>
      <c r="F72" s="28"/>
      <c r="G72" s="8"/>
      <c r="H72" s="8"/>
      <c r="I72" s="8"/>
      <c r="J72" s="28"/>
      <c r="K72" s="8"/>
      <c r="L72" s="8"/>
    </row>
    <row r="73" spans="1:12" s="4" customFormat="1" ht="15" customHeight="1">
      <c r="A73" s="1" t="s">
        <v>25</v>
      </c>
      <c r="B73" s="7"/>
      <c r="F73" s="29"/>
      <c r="J73" s="29"/>
    </row>
    <row r="74" spans="1:12" s="4" customFormat="1" ht="15" customHeight="1">
      <c r="A74" s="1"/>
      <c r="B74" s="1" t="s">
        <v>26</v>
      </c>
      <c r="D74" s="3">
        <v>17</v>
      </c>
      <c r="F74" s="305">
        <v>4855401818</v>
      </c>
      <c r="G74" s="335"/>
      <c r="H74" s="58">
        <v>4657338514</v>
      </c>
      <c r="I74" s="64"/>
      <c r="J74" s="60">
        <v>3995050100</v>
      </c>
      <c r="K74" s="336"/>
      <c r="L74" s="337">
        <v>3813374166</v>
      </c>
    </row>
    <row r="75" spans="1:12" s="4" customFormat="1" ht="15" customHeight="1">
      <c r="A75" s="1" t="s">
        <v>280</v>
      </c>
      <c r="B75" s="1"/>
      <c r="C75" s="9"/>
      <c r="D75" s="3">
        <v>18</v>
      </c>
      <c r="F75" s="305">
        <v>1424834192</v>
      </c>
      <c r="G75" s="335"/>
      <c r="H75" s="58">
        <v>1629800292</v>
      </c>
      <c r="I75" s="64"/>
      <c r="J75" s="60">
        <v>621633323</v>
      </c>
      <c r="K75" s="336"/>
      <c r="L75" s="337">
        <v>822894970</v>
      </c>
    </row>
    <row r="76" spans="1:12" s="4" customFormat="1" ht="15" customHeight="1">
      <c r="A76" s="74" t="s">
        <v>237</v>
      </c>
      <c r="B76" s="1"/>
      <c r="C76" s="9"/>
      <c r="D76" s="3" t="s">
        <v>291</v>
      </c>
      <c r="F76" s="61">
        <v>0</v>
      </c>
      <c r="G76" s="335"/>
      <c r="H76" s="62">
        <v>0</v>
      </c>
      <c r="I76" s="64"/>
      <c r="J76" s="60">
        <v>548000000</v>
      </c>
      <c r="K76" s="64"/>
      <c r="L76" s="41">
        <v>583000000</v>
      </c>
    </row>
    <row r="77" spans="1:12" s="4" customFormat="1" ht="15" customHeight="1">
      <c r="A77" s="74" t="s">
        <v>244</v>
      </c>
      <c r="B77" s="1"/>
      <c r="C77" s="9"/>
      <c r="D77" s="3"/>
      <c r="F77" s="61">
        <v>6191000</v>
      </c>
      <c r="G77" s="335"/>
      <c r="H77" s="62">
        <v>6191000</v>
      </c>
      <c r="I77" s="64"/>
      <c r="J77" s="60">
        <v>0</v>
      </c>
      <c r="K77" s="64"/>
      <c r="L77" s="41">
        <v>0</v>
      </c>
    </row>
    <row r="78" spans="1:12" s="4" customFormat="1" ht="15" customHeight="1">
      <c r="A78" s="1" t="s">
        <v>135</v>
      </c>
      <c r="B78" s="1"/>
      <c r="C78" s="9"/>
      <c r="F78" s="30"/>
      <c r="G78" s="338"/>
      <c r="H78" s="8"/>
      <c r="I78" s="8"/>
      <c r="J78" s="28"/>
      <c r="K78" s="8"/>
      <c r="L78" s="8"/>
    </row>
    <row r="79" spans="1:12" s="4" customFormat="1" ht="15" customHeight="1">
      <c r="A79" s="1"/>
      <c r="B79" s="23" t="s">
        <v>197</v>
      </c>
      <c r="C79" s="1"/>
      <c r="D79" s="3">
        <v>19</v>
      </c>
      <c r="F79" s="316">
        <v>1782722003</v>
      </c>
      <c r="G79" s="335"/>
      <c r="H79" s="58">
        <v>3155049530</v>
      </c>
      <c r="I79" s="64"/>
      <c r="J79" s="60">
        <v>1344221603</v>
      </c>
      <c r="K79" s="336"/>
      <c r="L79" s="337">
        <v>1766048260</v>
      </c>
    </row>
    <row r="80" spans="1:12" s="4" customFormat="1" ht="15" customHeight="1">
      <c r="A80" s="1"/>
      <c r="B80" s="23" t="s">
        <v>171</v>
      </c>
      <c r="C80" s="9"/>
      <c r="D80" s="3"/>
      <c r="F80" s="305">
        <v>49531992</v>
      </c>
      <c r="G80" s="335"/>
      <c r="H80" s="62">
        <v>78072208</v>
      </c>
      <c r="I80" s="64"/>
      <c r="J80" s="61">
        <v>11982534</v>
      </c>
      <c r="K80" s="336"/>
      <c r="L80" s="339">
        <v>11431177</v>
      </c>
    </row>
    <row r="81" spans="1:12" s="4" customFormat="1" ht="15" customHeight="1">
      <c r="A81" s="1"/>
      <c r="B81" s="23" t="s">
        <v>200</v>
      </c>
      <c r="C81" s="1"/>
      <c r="D81" s="3"/>
      <c r="F81" s="305"/>
      <c r="G81" s="335"/>
      <c r="H81" s="62"/>
      <c r="I81" s="64"/>
      <c r="J81" s="61"/>
      <c r="K81" s="336"/>
      <c r="L81" s="339"/>
    </row>
    <row r="82" spans="1:12" s="4" customFormat="1" ht="15" customHeight="1">
      <c r="A82" s="1"/>
      <c r="B82" s="23"/>
      <c r="C82" s="1" t="s">
        <v>201</v>
      </c>
      <c r="D82" s="3"/>
      <c r="F82" s="305">
        <v>36103319</v>
      </c>
      <c r="G82" s="335"/>
      <c r="H82" s="4">
        <v>41948283</v>
      </c>
      <c r="I82" s="64"/>
      <c r="J82" s="61">
        <v>0</v>
      </c>
      <c r="K82" s="336"/>
      <c r="L82" s="41">
        <v>0</v>
      </c>
    </row>
    <row r="83" spans="1:12" s="4" customFormat="1" ht="15" customHeight="1">
      <c r="A83" s="1" t="s">
        <v>281</v>
      </c>
      <c r="B83" s="1"/>
      <c r="D83" s="3"/>
      <c r="F83" s="305">
        <v>56348783</v>
      </c>
      <c r="G83" s="335"/>
      <c r="H83" s="58">
        <v>70586560</v>
      </c>
      <c r="I83" s="64"/>
      <c r="J83" s="61">
        <v>20416816</v>
      </c>
      <c r="K83" s="336"/>
      <c r="L83" s="337">
        <v>46804105</v>
      </c>
    </row>
    <row r="84" spans="1:12" s="4" customFormat="1" ht="15" customHeight="1">
      <c r="A84" s="1" t="s">
        <v>11</v>
      </c>
      <c r="B84" s="1"/>
      <c r="D84" s="3"/>
      <c r="F84" s="316">
        <v>38752085</v>
      </c>
      <c r="G84" s="335"/>
      <c r="H84" s="340">
        <v>32132730</v>
      </c>
      <c r="I84" s="64"/>
      <c r="J84" s="60">
        <v>4687462</v>
      </c>
      <c r="K84" s="336"/>
      <c r="L84" s="4">
        <v>3661114</v>
      </c>
    </row>
    <row r="85" spans="1:12" s="4" customFormat="1" ht="15" customHeight="1">
      <c r="A85" s="322" t="s">
        <v>28</v>
      </c>
      <c r="B85" s="1"/>
      <c r="D85" s="3"/>
      <c r="F85" s="341">
        <v>24844686</v>
      </c>
      <c r="G85" s="338"/>
      <c r="H85" s="209">
        <v>27589728</v>
      </c>
      <c r="I85" s="42"/>
      <c r="J85" s="342">
        <v>14202087</v>
      </c>
      <c r="L85" s="20">
        <v>14656937</v>
      </c>
    </row>
    <row r="86" spans="1:12" s="4" customFormat="1" ht="15" customHeight="1">
      <c r="A86" s="1"/>
      <c r="B86" s="1"/>
      <c r="D86" s="3"/>
      <c r="F86" s="34"/>
      <c r="G86" s="336"/>
      <c r="H86" s="19"/>
      <c r="I86" s="336"/>
      <c r="J86" s="34"/>
      <c r="K86" s="336"/>
      <c r="L86" s="19"/>
    </row>
    <row r="87" spans="1:12" s="4" customFormat="1" ht="15" customHeight="1">
      <c r="A87" s="328" t="s">
        <v>29</v>
      </c>
      <c r="B87" s="7"/>
      <c r="D87" s="3"/>
      <c r="F87" s="310">
        <f>SUM(F74:F85)</f>
        <v>8274729878</v>
      </c>
      <c r="G87" s="12"/>
      <c r="H87" s="311">
        <f>SUM(H74:H85)</f>
        <v>9698708845</v>
      </c>
      <c r="I87" s="12"/>
      <c r="J87" s="310">
        <f>SUM(J74:J85)</f>
        <v>6560193925</v>
      </c>
      <c r="K87" s="12"/>
      <c r="L87" s="311">
        <f>SUM(L74:L85)</f>
        <v>7061870729</v>
      </c>
    </row>
    <row r="88" spans="1:12" s="4" customFormat="1" ht="15" customHeight="1">
      <c r="A88" s="328"/>
      <c r="B88" s="7"/>
      <c r="D88" s="3"/>
      <c r="F88" s="34"/>
      <c r="G88" s="12"/>
      <c r="H88" s="19"/>
      <c r="I88" s="12"/>
      <c r="J88" s="34"/>
      <c r="K88" s="12"/>
      <c r="L88" s="19"/>
    </row>
    <row r="89" spans="1:12" s="4" customFormat="1" ht="15" customHeight="1">
      <c r="A89" s="328" t="s">
        <v>30</v>
      </c>
      <c r="B89" s="7"/>
      <c r="D89" s="3"/>
      <c r="F89" s="34"/>
      <c r="G89" s="336"/>
      <c r="H89" s="19"/>
      <c r="I89" s="336"/>
      <c r="J89" s="34"/>
      <c r="K89" s="336"/>
      <c r="L89" s="19"/>
    </row>
    <row r="90" spans="1:12" s="4" customFormat="1" ht="15" customHeight="1">
      <c r="A90" s="7"/>
      <c r="B90" s="7"/>
      <c r="D90" s="3"/>
      <c r="F90" s="34"/>
      <c r="G90" s="336"/>
      <c r="H90" s="19"/>
      <c r="I90" s="336"/>
      <c r="J90" s="34"/>
      <c r="K90" s="336"/>
      <c r="L90" s="19"/>
    </row>
    <row r="91" spans="1:12" s="4" customFormat="1" ht="15" customHeight="1">
      <c r="A91" s="1" t="s">
        <v>198</v>
      </c>
      <c r="B91" s="1"/>
      <c r="D91" s="3">
        <v>19</v>
      </c>
      <c r="F91" s="305">
        <v>3584351272</v>
      </c>
      <c r="G91" s="335"/>
      <c r="H91" s="26">
        <v>2091266803</v>
      </c>
      <c r="I91" s="64"/>
      <c r="J91" s="60">
        <v>2680162238</v>
      </c>
      <c r="K91" s="336"/>
      <c r="L91" s="19">
        <v>2028711072</v>
      </c>
    </row>
    <row r="92" spans="1:12" s="4" customFormat="1" ht="15" customHeight="1">
      <c r="A92" s="1" t="s">
        <v>172</v>
      </c>
      <c r="B92" s="1"/>
      <c r="D92" s="3"/>
      <c r="F92" s="319">
        <v>184761872</v>
      </c>
      <c r="G92" s="335"/>
      <c r="H92" s="26">
        <v>192687165</v>
      </c>
      <c r="I92" s="64"/>
      <c r="J92" s="60">
        <v>143075368</v>
      </c>
      <c r="K92" s="336"/>
      <c r="L92" s="19">
        <v>145381128</v>
      </c>
    </row>
    <row r="93" spans="1:12" s="4" customFormat="1" ht="15" customHeight="1">
      <c r="A93" s="1" t="s">
        <v>202</v>
      </c>
      <c r="B93" s="1"/>
      <c r="D93" s="3"/>
      <c r="F93" s="319"/>
      <c r="G93" s="335"/>
      <c r="H93" s="26"/>
      <c r="I93" s="64"/>
      <c r="J93" s="61"/>
      <c r="K93" s="336"/>
      <c r="L93" s="41"/>
    </row>
    <row r="94" spans="1:12" s="4" customFormat="1" ht="15" customHeight="1">
      <c r="A94" s="1"/>
      <c r="B94" s="1" t="s">
        <v>201</v>
      </c>
      <c r="D94" s="3"/>
      <c r="F94" s="319">
        <v>28896778</v>
      </c>
      <c r="G94" s="335"/>
      <c r="H94" s="26">
        <v>33071789</v>
      </c>
      <c r="I94" s="64"/>
      <c r="J94" s="61">
        <v>0</v>
      </c>
      <c r="K94" s="336"/>
      <c r="L94" s="41">
        <v>0</v>
      </c>
    </row>
    <row r="95" spans="1:12" s="4" customFormat="1" ht="15" customHeight="1">
      <c r="A95" s="1" t="s">
        <v>31</v>
      </c>
      <c r="B95" s="1"/>
      <c r="D95" s="3"/>
      <c r="F95" s="305">
        <v>348906006</v>
      </c>
      <c r="G95" s="335"/>
      <c r="H95" s="343">
        <v>309820810</v>
      </c>
      <c r="I95" s="64"/>
      <c r="J95" s="61">
        <v>143657681</v>
      </c>
      <c r="K95" s="336"/>
      <c r="L95" s="327">
        <v>100936863</v>
      </c>
    </row>
    <row r="96" spans="1:12" s="4" customFormat="1" ht="15" customHeight="1">
      <c r="A96" s="1" t="s">
        <v>32</v>
      </c>
      <c r="B96" s="1"/>
      <c r="D96" s="3"/>
      <c r="F96" s="61">
        <v>435343642</v>
      </c>
      <c r="G96" s="335"/>
      <c r="H96" s="71">
        <v>434401186</v>
      </c>
      <c r="I96" s="64"/>
      <c r="J96" s="70">
        <v>311223055</v>
      </c>
      <c r="K96" s="336"/>
      <c r="L96" s="4">
        <v>311481936</v>
      </c>
    </row>
    <row r="97" spans="1:12" s="4" customFormat="1" ht="15" customHeight="1">
      <c r="A97" s="1" t="s">
        <v>33</v>
      </c>
      <c r="B97" s="1"/>
      <c r="D97" s="3"/>
      <c r="F97" s="308">
        <v>15286433</v>
      </c>
      <c r="G97" s="335"/>
      <c r="H97" s="73">
        <v>13451193</v>
      </c>
      <c r="I97" s="71"/>
      <c r="J97" s="72">
        <v>10729500</v>
      </c>
      <c r="K97" s="336"/>
      <c r="L97" s="344">
        <v>8923250</v>
      </c>
    </row>
    <row r="98" spans="1:12" s="4" customFormat="1" ht="15" customHeight="1">
      <c r="A98" s="1"/>
      <c r="B98" s="1"/>
      <c r="D98" s="3"/>
      <c r="F98" s="326"/>
      <c r="G98" s="336"/>
      <c r="H98" s="327"/>
      <c r="I98" s="336"/>
      <c r="J98" s="326"/>
      <c r="K98" s="336"/>
      <c r="L98" s="327"/>
    </row>
    <row r="99" spans="1:12" s="4" customFormat="1" ht="15" customHeight="1">
      <c r="A99" s="328" t="s">
        <v>34</v>
      </c>
      <c r="B99" s="7"/>
      <c r="D99" s="3"/>
      <c r="F99" s="35">
        <f>SUM(F91:F98)</f>
        <v>4597546003</v>
      </c>
      <c r="G99" s="338"/>
      <c r="H99" s="345">
        <f>SUM(H91:H98)</f>
        <v>3074698946</v>
      </c>
      <c r="I99" s="336"/>
      <c r="J99" s="310">
        <f>SUM(J91:J98)</f>
        <v>3288847842</v>
      </c>
      <c r="K99" s="8"/>
      <c r="L99" s="330">
        <f>SUM(L91:L98)</f>
        <v>2595434249</v>
      </c>
    </row>
    <row r="100" spans="1:12" s="4" customFormat="1" ht="15" customHeight="1">
      <c r="A100" s="7"/>
      <c r="B100" s="7"/>
      <c r="D100" s="3"/>
      <c r="F100" s="326"/>
      <c r="G100" s="336"/>
      <c r="H100" s="327"/>
      <c r="I100" s="336"/>
      <c r="J100" s="326"/>
      <c r="K100" s="336"/>
      <c r="L100" s="327"/>
    </row>
    <row r="101" spans="1:12" s="4" customFormat="1" ht="15" customHeight="1">
      <c r="A101" s="328" t="s">
        <v>35</v>
      </c>
      <c r="B101" s="7"/>
      <c r="D101" s="3"/>
      <c r="F101" s="35">
        <f>F87+F99</f>
        <v>12872275881</v>
      </c>
      <c r="G101" s="338"/>
      <c r="H101" s="345">
        <f>H87+H99</f>
        <v>12773407791</v>
      </c>
      <c r="I101" s="336"/>
      <c r="J101" s="310">
        <f>J87+J99</f>
        <v>9849041767</v>
      </c>
      <c r="K101" s="8"/>
      <c r="L101" s="330">
        <f>L87+L99</f>
        <v>9657304978</v>
      </c>
    </row>
    <row r="102" spans="1:12" s="4" customFormat="1" ht="15" customHeight="1">
      <c r="A102" s="328"/>
      <c r="B102" s="7"/>
      <c r="D102" s="3"/>
      <c r="F102" s="46"/>
      <c r="G102" s="338"/>
      <c r="H102" s="339"/>
      <c r="I102" s="336"/>
      <c r="J102" s="19"/>
      <c r="K102" s="8"/>
      <c r="L102" s="327"/>
    </row>
    <row r="103" spans="1:12" s="4" customFormat="1" ht="15" customHeight="1">
      <c r="A103" s="328"/>
      <c r="B103" s="7"/>
      <c r="D103" s="3"/>
      <c r="F103" s="46"/>
      <c r="G103" s="338"/>
      <c r="H103" s="339"/>
      <c r="I103" s="336"/>
      <c r="J103" s="19"/>
      <c r="K103" s="8"/>
      <c r="L103" s="327"/>
    </row>
    <row r="104" spans="1:12" s="4" customFormat="1" ht="15" customHeight="1">
      <c r="A104" s="328"/>
      <c r="B104" s="7"/>
      <c r="D104" s="3"/>
      <c r="F104" s="46"/>
      <c r="G104" s="338"/>
      <c r="H104" s="339"/>
      <c r="I104" s="336"/>
      <c r="J104" s="19"/>
      <c r="K104" s="8"/>
      <c r="L104" s="327"/>
    </row>
    <row r="105" spans="1:12" s="4" customFormat="1" ht="15" customHeight="1">
      <c r="A105" s="328"/>
      <c r="B105" s="7"/>
      <c r="D105" s="3"/>
      <c r="F105" s="46"/>
      <c r="G105" s="338"/>
      <c r="H105" s="339"/>
      <c r="I105" s="336"/>
      <c r="J105" s="19"/>
      <c r="K105" s="8"/>
      <c r="L105" s="327"/>
    </row>
    <row r="106" spans="1:12" s="4" customFormat="1" ht="15" customHeight="1">
      <c r="A106" s="328"/>
      <c r="B106" s="7"/>
      <c r="D106" s="3"/>
      <c r="F106" s="46"/>
      <c r="G106" s="338"/>
      <c r="H106" s="339"/>
      <c r="I106" s="336"/>
      <c r="J106" s="19"/>
      <c r="K106" s="8"/>
      <c r="L106" s="327"/>
    </row>
    <row r="107" spans="1:12" s="4" customFormat="1" ht="12.75" customHeight="1">
      <c r="A107" s="328"/>
      <c r="B107" s="7"/>
      <c r="D107" s="3"/>
      <c r="F107" s="46"/>
      <c r="G107" s="338"/>
      <c r="H107" s="339"/>
      <c r="I107" s="336"/>
      <c r="J107" s="19"/>
      <c r="K107" s="8"/>
      <c r="L107" s="327"/>
    </row>
    <row r="108" spans="1:12" ht="22.15" customHeight="1">
      <c r="A108" s="92" t="str">
        <f>+A57</f>
        <v>The accompanying notes on pages 12 to 35 form part of this interim financial information.</v>
      </c>
      <c r="B108" s="334"/>
      <c r="C108" s="93"/>
      <c r="D108" s="16"/>
      <c r="E108" s="20"/>
      <c r="F108" s="311"/>
      <c r="G108" s="346"/>
      <c r="H108" s="311"/>
      <c r="I108" s="346"/>
      <c r="J108" s="311"/>
      <c r="K108" s="346"/>
      <c r="L108" s="311"/>
    </row>
    <row r="109" spans="1:12" s="82" customFormat="1" ht="16.5" customHeight="1">
      <c r="A109" s="77" t="str">
        <f>A58</f>
        <v>Thonburi Healthcare Group Public Company Limited</v>
      </c>
      <c r="B109" s="78"/>
      <c r="C109" s="79"/>
      <c r="D109" s="3"/>
      <c r="E109" s="2"/>
      <c r="F109" s="15"/>
      <c r="G109" s="15"/>
      <c r="H109" s="15"/>
      <c r="I109" s="15"/>
      <c r="J109" s="15"/>
      <c r="K109" s="15"/>
      <c r="L109" s="15"/>
    </row>
    <row r="110" spans="1:12" s="82" customFormat="1" ht="16.5" customHeight="1">
      <c r="A110" s="77" t="str">
        <f>A59</f>
        <v>Statement of Financial Position</v>
      </c>
      <c r="B110" s="78"/>
      <c r="C110" s="79"/>
      <c r="D110" s="3"/>
      <c r="E110" s="2"/>
      <c r="F110" s="15"/>
      <c r="G110" s="15"/>
      <c r="H110" s="15"/>
      <c r="I110" s="15"/>
      <c r="J110" s="301"/>
      <c r="K110" s="15"/>
      <c r="L110" s="301"/>
    </row>
    <row r="111" spans="1:12" s="82" customFormat="1" ht="16.5" customHeight="1">
      <c r="A111" s="50" t="str">
        <f>A60</f>
        <v>As at 31 March 2024</v>
      </c>
      <c r="B111" s="302"/>
      <c r="C111" s="303"/>
      <c r="D111" s="16"/>
      <c r="E111" s="17"/>
      <c r="F111" s="18"/>
      <c r="G111" s="18"/>
      <c r="H111" s="18"/>
      <c r="I111" s="18"/>
      <c r="J111" s="304"/>
      <c r="K111" s="18"/>
      <c r="L111" s="304"/>
    </row>
    <row r="112" spans="1:12" ht="16.5" customHeight="1">
      <c r="C112" s="81"/>
      <c r="E112" s="2"/>
      <c r="F112" s="15"/>
      <c r="G112" s="15"/>
      <c r="H112" s="15"/>
      <c r="I112" s="15"/>
      <c r="J112" s="12"/>
      <c r="K112" s="15"/>
      <c r="L112" s="15"/>
    </row>
    <row r="113" spans="1:12" ht="16.5" customHeight="1">
      <c r="C113" s="81"/>
      <c r="E113" s="2"/>
      <c r="F113" s="15"/>
      <c r="G113" s="15"/>
      <c r="H113" s="15"/>
      <c r="I113" s="15"/>
      <c r="J113" s="12"/>
      <c r="K113" s="15"/>
      <c r="L113" s="15"/>
    </row>
    <row r="114" spans="1:12" s="4" customFormat="1" ht="16.5" customHeight="1">
      <c r="A114" s="1"/>
      <c r="B114" s="1"/>
      <c r="D114" s="3"/>
      <c r="F114" s="487" t="s">
        <v>1</v>
      </c>
      <c r="G114" s="487"/>
      <c r="H114" s="487"/>
      <c r="I114" s="11"/>
      <c r="J114" s="487" t="s">
        <v>146</v>
      </c>
      <c r="K114" s="487"/>
      <c r="L114" s="487"/>
    </row>
    <row r="115" spans="1:12" s="4" customFormat="1" ht="16.5" customHeight="1">
      <c r="A115" s="1"/>
      <c r="B115" s="1"/>
      <c r="D115" s="3"/>
      <c r="F115" s="488" t="s">
        <v>145</v>
      </c>
      <c r="G115" s="488"/>
      <c r="H115" s="488"/>
      <c r="I115" s="11"/>
      <c r="J115" s="488" t="s">
        <v>145</v>
      </c>
      <c r="K115" s="488"/>
      <c r="L115" s="488"/>
    </row>
    <row r="116" spans="1:12" s="4" customFormat="1" ht="16.5" customHeight="1">
      <c r="A116" s="1"/>
      <c r="B116" s="1"/>
      <c r="D116" s="3"/>
      <c r="F116" s="13" t="s">
        <v>2</v>
      </c>
      <c r="G116" s="474"/>
      <c r="H116" s="13" t="s">
        <v>3</v>
      </c>
      <c r="I116" s="474"/>
      <c r="J116" s="13" t="s">
        <v>2</v>
      </c>
      <c r="K116" s="474"/>
      <c r="L116" s="13" t="s">
        <v>3</v>
      </c>
    </row>
    <row r="117" spans="1:12" s="4" customFormat="1" ht="16.5" customHeight="1">
      <c r="A117" s="1"/>
      <c r="B117" s="1"/>
      <c r="D117" s="3"/>
      <c r="F117" s="203" t="s">
        <v>266</v>
      </c>
      <c r="G117" s="14"/>
      <c r="H117" s="13" t="s">
        <v>4</v>
      </c>
      <c r="I117" s="14"/>
      <c r="J117" s="203" t="s">
        <v>266</v>
      </c>
      <c r="K117" s="14"/>
      <c r="L117" s="13" t="s">
        <v>4</v>
      </c>
    </row>
    <row r="118" spans="1:12" s="4" customFormat="1" ht="16.5" customHeight="1">
      <c r="A118" s="1"/>
      <c r="B118" s="1"/>
      <c r="D118" s="51"/>
      <c r="E118" s="6"/>
      <c r="F118" s="13" t="s">
        <v>267</v>
      </c>
      <c r="G118" s="14"/>
      <c r="H118" s="13" t="s">
        <v>239</v>
      </c>
      <c r="I118" s="14"/>
      <c r="J118" s="13" t="s">
        <v>267</v>
      </c>
      <c r="K118" s="14"/>
      <c r="L118" s="13" t="s">
        <v>239</v>
      </c>
    </row>
    <row r="119" spans="1:12" s="4" customFormat="1" ht="16.5" customHeight="1">
      <c r="A119" s="1"/>
      <c r="B119" s="1"/>
      <c r="D119" s="113" t="s">
        <v>109</v>
      </c>
      <c r="E119" s="6"/>
      <c r="F119" s="22" t="s">
        <v>6</v>
      </c>
      <c r="G119" s="14"/>
      <c r="H119" s="22" t="s">
        <v>6</v>
      </c>
      <c r="I119" s="14"/>
      <c r="J119" s="22" t="s">
        <v>6</v>
      </c>
      <c r="K119" s="14"/>
      <c r="L119" s="22" t="s">
        <v>6</v>
      </c>
    </row>
    <row r="120" spans="1:12" s="4" customFormat="1" ht="16.5" customHeight="1">
      <c r="A120" s="1"/>
      <c r="B120" s="1"/>
      <c r="D120" s="5"/>
      <c r="E120" s="6"/>
      <c r="F120" s="114"/>
      <c r="G120" s="14"/>
      <c r="H120" s="112"/>
      <c r="I120" s="14"/>
      <c r="J120" s="114"/>
      <c r="K120" s="14"/>
      <c r="L120" s="112"/>
    </row>
    <row r="121" spans="1:12" s="4" customFormat="1" ht="16.5" customHeight="1">
      <c r="A121" s="328" t="s">
        <v>162</v>
      </c>
      <c r="B121" s="1"/>
      <c r="D121" s="5"/>
      <c r="E121" s="6"/>
      <c r="F121" s="114"/>
      <c r="G121" s="14"/>
      <c r="H121" s="112"/>
      <c r="I121" s="14"/>
      <c r="J121" s="114"/>
      <c r="K121" s="14"/>
      <c r="L121" s="112"/>
    </row>
    <row r="122" spans="1:12" s="4" customFormat="1" ht="16.5" customHeight="1">
      <c r="B122" s="328"/>
      <c r="D122" s="3"/>
      <c r="F122" s="28"/>
      <c r="G122" s="8"/>
      <c r="H122" s="8"/>
      <c r="I122" s="8"/>
      <c r="J122" s="28"/>
      <c r="K122" s="8"/>
      <c r="L122" s="8"/>
    </row>
    <row r="123" spans="1:12" s="4" customFormat="1" ht="16.5" customHeight="1">
      <c r="A123" s="328" t="s">
        <v>139</v>
      </c>
      <c r="B123" s="7"/>
      <c r="D123" s="3"/>
      <c r="F123" s="36"/>
      <c r="G123" s="8"/>
      <c r="H123" s="12"/>
      <c r="I123" s="8"/>
      <c r="J123" s="28"/>
      <c r="K123" s="8"/>
      <c r="L123" s="12"/>
    </row>
    <row r="124" spans="1:12" s="4" customFormat="1" ht="16.5" customHeight="1">
      <c r="A124" s="7"/>
      <c r="B124" s="7"/>
      <c r="D124" s="3"/>
      <c r="F124" s="36"/>
      <c r="G124" s="8"/>
      <c r="H124" s="12"/>
      <c r="I124" s="8"/>
      <c r="J124" s="28"/>
      <c r="K124" s="8"/>
      <c r="L124" s="12"/>
    </row>
    <row r="125" spans="1:12" s="4" customFormat="1" ht="16.5" customHeight="1">
      <c r="A125" s="1" t="s">
        <v>36</v>
      </c>
      <c r="B125" s="1"/>
      <c r="D125" s="3"/>
      <c r="F125" s="28"/>
      <c r="G125" s="8"/>
      <c r="H125" s="8"/>
      <c r="I125" s="8"/>
      <c r="J125" s="28"/>
      <c r="K125" s="8"/>
      <c r="L125" s="8"/>
    </row>
    <row r="126" spans="1:12" s="4" customFormat="1" ht="16.5" customHeight="1">
      <c r="A126" s="1"/>
      <c r="B126" s="1" t="s">
        <v>37</v>
      </c>
      <c r="D126" s="3"/>
      <c r="F126" s="28"/>
      <c r="G126" s="8"/>
      <c r="H126" s="8"/>
      <c r="I126" s="8"/>
      <c r="J126" s="28"/>
      <c r="K126" s="8"/>
      <c r="L126" s="8"/>
    </row>
    <row r="127" spans="1:12" s="4" customFormat="1" ht="16.5" customHeight="1">
      <c r="A127" s="1"/>
      <c r="B127" s="1"/>
      <c r="C127" s="347" t="s">
        <v>217</v>
      </c>
      <c r="D127" s="3"/>
      <c r="F127" s="28"/>
      <c r="G127" s="8"/>
      <c r="H127" s="8"/>
      <c r="I127" s="8"/>
      <c r="J127" s="28"/>
      <c r="K127" s="8"/>
      <c r="L127" s="8"/>
    </row>
    <row r="128" spans="1:12" s="4" customFormat="1" ht="16.5" customHeight="1" thickBot="1">
      <c r="A128" s="1"/>
      <c r="B128" s="1"/>
      <c r="C128" s="347" t="s">
        <v>127</v>
      </c>
      <c r="D128" s="3"/>
      <c r="F128" s="37">
        <v>847467400</v>
      </c>
      <c r="G128" s="8"/>
      <c r="H128" s="21">
        <v>847467400</v>
      </c>
      <c r="I128" s="8"/>
      <c r="J128" s="37">
        <v>847467400</v>
      </c>
      <c r="K128" s="8"/>
      <c r="L128" s="21">
        <v>847467400</v>
      </c>
    </row>
    <row r="129" spans="1:12" s="4" customFormat="1" ht="8.1" customHeight="1" thickTop="1">
      <c r="A129" s="1"/>
      <c r="B129" s="1"/>
      <c r="C129" s="347"/>
      <c r="D129" s="3"/>
      <c r="F129" s="28"/>
      <c r="G129" s="8"/>
      <c r="H129" s="8"/>
      <c r="I129" s="12"/>
      <c r="J129" s="28"/>
      <c r="K129" s="12"/>
      <c r="L129" s="8"/>
    </row>
    <row r="130" spans="1:12" s="4" customFormat="1" ht="16.5" customHeight="1">
      <c r="B130" s="348" t="s">
        <v>38</v>
      </c>
      <c r="C130" s="347"/>
      <c r="D130" s="3"/>
      <c r="F130" s="34"/>
      <c r="G130" s="8"/>
      <c r="H130" s="19"/>
      <c r="I130" s="12"/>
      <c r="J130" s="34"/>
      <c r="K130" s="12"/>
      <c r="L130" s="19"/>
    </row>
    <row r="131" spans="1:12" s="4" customFormat="1" ht="16.5" customHeight="1">
      <c r="A131" s="348"/>
      <c r="B131" s="347"/>
      <c r="C131" s="347" t="s">
        <v>217</v>
      </c>
      <c r="D131" s="3"/>
      <c r="F131" s="34"/>
      <c r="G131" s="8"/>
      <c r="J131" s="29"/>
    </row>
    <row r="132" spans="1:12" s="4" customFormat="1" ht="16.5" customHeight="1">
      <c r="A132" s="348"/>
      <c r="B132" s="347"/>
      <c r="C132" s="347" t="s">
        <v>127</v>
      </c>
      <c r="D132" s="3"/>
      <c r="F132" s="61">
        <v>847467400</v>
      </c>
      <c r="G132" s="349"/>
      <c r="H132" s="58">
        <v>847467400</v>
      </c>
      <c r="I132" s="59"/>
      <c r="J132" s="60">
        <v>847467400</v>
      </c>
      <c r="K132" s="12"/>
      <c r="L132" s="58">
        <v>847467400</v>
      </c>
    </row>
    <row r="133" spans="1:12" s="4" customFormat="1" ht="16.5" customHeight="1">
      <c r="A133" s="347" t="s">
        <v>132</v>
      </c>
      <c r="F133" s="29"/>
      <c r="J133" s="29"/>
    </row>
    <row r="134" spans="1:12" s="4" customFormat="1" ht="16.5" customHeight="1">
      <c r="A134" s="347"/>
      <c r="B134" s="1" t="s">
        <v>158</v>
      </c>
      <c r="D134" s="3"/>
      <c r="E134" s="3"/>
      <c r="F134" s="350">
        <v>6861242864</v>
      </c>
      <c r="G134" s="349"/>
      <c r="H134" s="4">
        <v>6861242864</v>
      </c>
      <c r="J134" s="29">
        <v>6861242864</v>
      </c>
      <c r="L134" s="4">
        <v>6861242864</v>
      </c>
    </row>
    <row r="135" spans="1:12" s="4" customFormat="1" ht="16.5" customHeight="1">
      <c r="A135" s="347" t="s">
        <v>215</v>
      </c>
      <c r="B135" s="1"/>
      <c r="D135" s="3"/>
      <c r="E135" s="3"/>
      <c r="F135" s="350">
        <v>34558923</v>
      </c>
      <c r="G135" s="349"/>
      <c r="H135" s="4">
        <v>34558923</v>
      </c>
      <c r="J135" s="29">
        <v>34558923</v>
      </c>
      <c r="L135" s="4">
        <v>34558923</v>
      </c>
    </row>
    <row r="136" spans="1:12" s="4" customFormat="1" ht="16.5" customHeight="1">
      <c r="A136" s="1" t="s">
        <v>39</v>
      </c>
      <c r="B136" s="348"/>
      <c r="C136" s="9"/>
      <c r="D136" s="3"/>
      <c r="F136" s="28"/>
      <c r="G136" s="8"/>
      <c r="H136" s="19"/>
      <c r="I136" s="12"/>
      <c r="J136" s="34"/>
      <c r="K136" s="12"/>
      <c r="L136" s="19"/>
    </row>
    <row r="137" spans="1:12" s="4" customFormat="1" ht="16.5" customHeight="1">
      <c r="A137" s="1"/>
      <c r="B137" s="1" t="s">
        <v>40</v>
      </c>
      <c r="D137" s="3"/>
      <c r="F137" s="350">
        <v>112524039</v>
      </c>
      <c r="G137" s="349"/>
      <c r="H137" s="58">
        <v>112524039</v>
      </c>
      <c r="I137" s="59"/>
      <c r="J137" s="34">
        <v>112524039</v>
      </c>
      <c r="K137" s="12"/>
      <c r="L137" s="19">
        <v>112524039</v>
      </c>
    </row>
    <row r="138" spans="1:12" s="4" customFormat="1" ht="16.5" customHeight="1">
      <c r="A138" s="1"/>
      <c r="B138" s="1" t="s">
        <v>41</v>
      </c>
      <c r="C138" s="453"/>
      <c r="D138" s="3"/>
      <c r="F138" s="350">
        <v>2445827489</v>
      </c>
      <c r="G138" s="349"/>
      <c r="H138" s="58">
        <v>2440342530</v>
      </c>
      <c r="I138" s="59"/>
      <c r="J138" s="60">
        <v>3136366949</v>
      </c>
      <c r="K138" s="12"/>
      <c r="L138" s="19">
        <v>2953444275</v>
      </c>
    </row>
    <row r="139" spans="1:12" s="4" customFormat="1" ht="16.5" customHeight="1">
      <c r="A139" s="1" t="s">
        <v>272</v>
      </c>
      <c r="B139" s="1"/>
      <c r="C139" s="453"/>
      <c r="D139" s="3"/>
      <c r="F139" s="350">
        <v>8215144</v>
      </c>
      <c r="G139" s="349"/>
      <c r="H139" s="58">
        <v>14366841</v>
      </c>
      <c r="I139" s="59"/>
      <c r="J139" s="60">
        <v>0</v>
      </c>
      <c r="K139" s="12"/>
      <c r="L139" s="41">
        <v>0</v>
      </c>
    </row>
    <row r="140" spans="1:12" s="4" customFormat="1" ht="16.5" customHeight="1">
      <c r="A140" s="1" t="s">
        <v>42</v>
      </c>
      <c r="B140" s="1"/>
      <c r="C140" s="476"/>
      <c r="D140" s="3"/>
      <c r="F140" s="31"/>
      <c r="G140" s="8"/>
      <c r="H140" s="339"/>
      <c r="I140" s="12"/>
      <c r="J140" s="351"/>
      <c r="K140" s="12"/>
      <c r="L140" s="339"/>
    </row>
    <row r="141" spans="1:12" s="4" customFormat="1" ht="16.5" customHeight="1">
      <c r="A141" s="1"/>
      <c r="B141" s="1" t="s">
        <v>43</v>
      </c>
      <c r="C141" s="476"/>
      <c r="D141" s="3"/>
      <c r="F141" s="350">
        <v>-1060844760</v>
      </c>
      <c r="G141" s="349"/>
      <c r="H141" s="58">
        <v>-1069394001</v>
      </c>
      <c r="I141" s="59"/>
      <c r="J141" s="61">
        <v>0</v>
      </c>
      <c r="K141" s="12"/>
      <c r="L141" s="41">
        <v>0</v>
      </c>
    </row>
    <row r="142" spans="1:12" s="4" customFormat="1" ht="16.5" customHeight="1">
      <c r="A142" s="1" t="s">
        <v>140</v>
      </c>
      <c r="B142" s="1"/>
      <c r="C142" s="453"/>
      <c r="D142" s="3"/>
      <c r="F142" s="352">
        <v>432438648</v>
      </c>
      <c r="G142" s="349"/>
      <c r="H142" s="20">
        <v>467878850</v>
      </c>
      <c r="J142" s="450">
        <v>410320239</v>
      </c>
      <c r="L142" s="20">
        <v>443693109</v>
      </c>
    </row>
    <row r="143" spans="1:12" s="4" customFormat="1" ht="16.5" customHeight="1">
      <c r="A143" s="1"/>
      <c r="B143" s="1"/>
      <c r="C143" s="453"/>
      <c r="D143" s="3"/>
      <c r="F143" s="29"/>
      <c r="J143" s="29"/>
    </row>
    <row r="144" spans="1:12" s="4" customFormat="1" ht="16.5" customHeight="1">
      <c r="A144" s="7" t="s">
        <v>128</v>
      </c>
      <c r="B144" s="1"/>
      <c r="C144" s="453"/>
      <c r="D144" s="3"/>
      <c r="F144" s="29"/>
      <c r="J144" s="29"/>
    </row>
    <row r="145" spans="1:12" s="4" customFormat="1" ht="16.5" customHeight="1">
      <c r="B145" s="7" t="s">
        <v>129</v>
      </c>
      <c r="C145" s="453"/>
      <c r="D145" s="3"/>
      <c r="F145" s="31">
        <f>SUM(F132:F142)</f>
        <v>9681429747</v>
      </c>
      <c r="G145" s="19"/>
      <c r="H145" s="19">
        <f>SUM(H132:H142)</f>
        <v>9708987446</v>
      </c>
      <c r="J145" s="31">
        <f>SUM(J132:J142)</f>
        <v>11402480414</v>
      </c>
      <c r="L145" s="19">
        <f>SUM(L132:L142)</f>
        <v>11252930610</v>
      </c>
    </row>
    <row r="146" spans="1:12" s="4" customFormat="1" ht="16.5" customHeight="1">
      <c r="A146" s="1" t="s">
        <v>44</v>
      </c>
      <c r="B146" s="1"/>
      <c r="C146" s="453"/>
      <c r="D146" s="3"/>
      <c r="F146" s="354">
        <v>1098129310</v>
      </c>
      <c r="G146" s="349"/>
      <c r="H146" s="75">
        <v>1067236521</v>
      </c>
      <c r="I146" s="59"/>
      <c r="J146" s="76">
        <v>0</v>
      </c>
      <c r="K146" s="12"/>
      <c r="L146" s="212">
        <v>0</v>
      </c>
    </row>
    <row r="147" spans="1:12" s="4" customFormat="1" ht="16.5" customHeight="1">
      <c r="A147" s="1"/>
      <c r="B147" s="1"/>
      <c r="D147" s="353"/>
      <c r="F147" s="34"/>
      <c r="G147" s="8"/>
      <c r="H147" s="19"/>
      <c r="I147" s="8"/>
      <c r="J147" s="34"/>
      <c r="K147" s="8"/>
      <c r="L147" s="19"/>
    </row>
    <row r="148" spans="1:12" s="4" customFormat="1" ht="16.5" customHeight="1">
      <c r="A148" s="328" t="s">
        <v>141</v>
      </c>
      <c r="B148" s="7"/>
      <c r="D148" s="353"/>
      <c r="F148" s="310">
        <f>SUM(F145:F146)</f>
        <v>10779559057</v>
      </c>
      <c r="G148" s="8"/>
      <c r="H148" s="311">
        <f>SUM(H145:H146)</f>
        <v>10776223967</v>
      </c>
      <c r="I148" s="8"/>
      <c r="J148" s="310">
        <f>SUM(J145:J146)</f>
        <v>11402480414</v>
      </c>
      <c r="K148" s="8"/>
      <c r="L148" s="311">
        <f>SUM(L145:L146)</f>
        <v>11252930610</v>
      </c>
    </row>
    <row r="149" spans="1:12" s="4" customFormat="1" ht="16.5" customHeight="1">
      <c r="B149" s="7"/>
      <c r="D149" s="353"/>
      <c r="F149" s="34"/>
      <c r="G149" s="8"/>
      <c r="H149" s="19"/>
      <c r="I149" s="8"/>
      <c r="J149" s="34"/>
      <c r="K149" s="8"/>
      <c r="L149" s="19"/>
    </row>
    <row r="150" spans="1:12" s="4" customFormat="1" ht="16.5" customHeight="1" thickBot="1">
      <c r="A150" s="328" t="s">
        <v>142</v>
      </c>
      <c r="B150" s="328"/>
      <c r="C150" s="3"/>
      <c r="D150" s="3"/>
      <c r="F150" s="37">
        <f>+F148+F101</f>
        <v>23651834938</v>
      </c>
      <c r="G150" s="8"/>
      <c r="H150" s="21">
        <f>+H148+H101</f>
        <v>23549631758</v>
      </c>
      <c r="I150" s="8"/>
      <c r="J150" s="37">
        <f>+J148+J101</f>
        <v>21251522181</v>
      </c>
      <c r="K150" s="8"/>
      <c r="L150" s="21">
        <f>+L148+L101</f>
        <v>20910235588</v>
      </c>
    </row>
    <row r="151" spans="1:12" ht="16.5" customHeight="1" thickTop="1">
      <c r="A151" s="355"/>
      <c r="B151" s="355"/>
      <c r="C151" s="80"/>
      <c r="F151" s="19"/>
      <c r="H151" s="19"/>
      <c r="J151" s="19"/>
      <c r="L151" s="19"/>
    </row>
    <row r="152" spans="1:12" ht="16.5" customHeight="1">
      <c r="A152" s="355"/>
      <c r="B152" s="355"/>
      <c r="C152" s="80"/>
      <c r="F152" s="19"/>
      <c r="H152" s="19"/>
      <c r="J152" s="19"/>
      <c r="L152" s="19"/>
    </row>
    <row r="153" spans="1:12" ht="16.5" customHeight="1">
      <c r="A153" s="355"/>
      <c r="B153" s="355"/>
      <c r="C153" s="80"/>
      <c r="F153" s="19"/>
      <c r="H153" s="19"/>
      <c r="J153" s="19"/>
      <c r="L153" s="19"/>
    </row>
    <row r="154" spans="1:12" ht="19.5" customHeight="1">
      <c r="A154" s="355"/>
      <c r="B154" s="355"/>
      <c r="C154" s="80"/>
      <c r="F154" s="19"/>
      <c r="H154" s="19"/>
      <c r="J154" s="19"/>
      <c r="L154" s="19"/>
    </row>
    <row r="155" spans="1:12" ht="22.15" customHeight="1">
      <c r="A155" s="92" t="str">
        <f>A57:L57</f>
        <v>The accompanying notes on pages 12 to 35 form part of this interim financial information.</v>
      </c>
      <c r="B155" s="334"/>
      <c r="C155" s="93"/>
      <c r="D155" s="16"/>
      <c r="E155" s="20"/>
      <c r="F155" s="330"/>
      <c r="G155" s="10"/>
      <c r="H155" s="330"/>
      <c r="I155" s="10"/>
      <c r="J155" s="330"/>
      <c r="K155" s="10"/>
      <c r="L155" s="330"/>
    </row>
  </sheetData>
  <mergeCells count="12">
    <mergeCell ref="F64:H64"/>
    <mergeCell ref="J64:L64"/>
    <mergeCell ref="F114:H114"/>
    <mergeCell ref="J114:L114"/>
    <mergeCell ref="F115:H115"/>
    <mergeCell ref="J115:L115"/>
    <mergeCell ref="F6:H6"/>
    <mergeCell ref="J6:L6"/>
    <mergeCell ref="F7:H7"/>
    <mergeCell ref="J7:L7"/>
    <mergeCell ref="F63:H63"/>
    <mergeCell ref="J63:L6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7" max="11" man="1"/>
    <brk id="10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3"/>
  <sheetViews>
    <sheetView zoomScale="110" zoomScaleNormal="110" zoomScaleSheetLayoutView="100" workbookViewId="0">
      <selection activeCell="D9" sqref="D9"/>
    </sheetView>
  </sheetViews>
  <sheetFormatPr defaultColWidth="9.140625" defaultRowHeight="15" customHeight="1"/>
  <cols>
    <col min="1" max="2" width="1.28515625" style="1" customWidth="1"/>
    <col min="3" max="3" width="1.140625" style="1" customWidth="1"/>
    <col min="4" max="4" width="28.7109375" style="4" customWidth="1"/>
    <col min="5" max="5" width="3.85546875" style="3" customWidth="1"/>
    <col min="6" max="6" width="0.85546875" style="4" customWidth="1"/>
    <col min="7" max="7" width="12.42578125" style="26" customWidth="1"/>
    <col min="8" max="8" width="0.85546875" style="26" customWidth="1"/>
    <col min="9" max="9" width="12.42578125" style="26" customWidth="1"/>
    <col min="10" max="10" width="0.85546875" style="26" customWidth="1"/>
    <col min="11" max="11" width="12.42578125" style="26" customWidth="1"/>
    <col min="12" max="12" width="0.85546875" style="26" customWidth="1"/>
    <col min="13" max="13" width="12.42578125" style="26" customWidth="1"/>
    <col min="14" max="16384" width="9.140625" style="1"/>
  </cols>
  <sheetData>
    <row r="1" spans="1:13" s="86" customFormat="1" ht="16.5" customHeight="1">
      <c r="A1" s="77" t="s">
        <v>130</v>
      </c>
      <c r="B1" s="78"/>
      <c r="C1" s="78"/>
      <c r="D1" s="79"/>
      <c r="E1" s="80"/>
      <c r="F1" s="81"/>
      <c r="G1" s="263"/>
      <c r="H1" s="263"/>
      <c r="I1" s="263"/>
      <c r="J1" s="263"/>
      <c r="K1" s="263"/>
      <c r="L1" s="263"/>
      <c r="M1" s="263"/>
    </row>
    <row r="2" spans="1:13" s="86" customFormat="1" ht="16.5" customHeight="1">
      <c r="A2" s="77" t="s">
        <v>45</v>
      </c>
      <c r="B2" s="78"/>
      <c r="C2" s="78"/>
      <c r="D2" s="79"/>
      <c r="E2" s="80"/>
      <c r="F2" s="81"/>
      <c r="G2" s="263"/>
      <c r="H2" s="263"/>
      <c r="I2" s="263"/>
      <c r="J2" s="263"/>
      <c r="K2" s="263"/>
      <c r="L2" s="263"/>
      <c r="M2" s="263"/>
    </row>
    <row r="3" spans="1:13" s="86" customFormat="1" ht="16.5" customHeight="1">
      <c r="A3" s="50" t="s">
        <v>265</v>
      </c>
      <c r="B3" s="302"/>
      <c r="C3" s="302"/>
      <c r="D3" s="92"/>
      <c r="E3" s="85"/>
      <c r="F3" s="84"/>
      <c r="G3" s="264"/>
      <c r="H3" s="264"/>
      <c r="I3" s="264"/>
      <c r="J3" s="264"/>
      <c r="K3" s="264"/>
      <c r="L3" s="264"/>
      <c r="M3" s="264"/>
    </row>
    <row r="4" spans="1:13" ht="15" customHeight="1">
      <c r="A4" s="138"/>
      <c r="B4" s="43"/>
      <c r="C4" s="43"/>
      <c r="D4" s="1"/>
      <c r="F4" s="2"/>
      <c r="G4" s="200"/>
      <c r="H4" s="200"/>
      <c r="I4" s="200"/>
      <c r="J4" s="200"/>
      <c r="K4" s="200"/>
      <c r="L4" s="200"/>
      <c r="M4" s="200"/>
    </row>
    <row r="5" spans="1:13" ht="15" customHeight="1">
      <c r="B5" s="43"/>
      <c r="C5" s="43"/>
      <c r="D5" s="44"/>
      <c r="F5" s="2"/>
      <c r="G5" s="200"/>
      <c r="H5" s="200"/>
      <c r="I5" s="200"/>
      <c r="J5" s="200"/>
      <c r="K5" s="200"/>
      <c r="L5" s="200"/>
      <c r="M5" s="200"/>
    </row>
    <row r="6" spans="1:13" s="4" customFormat="1" ht="15" customHeight="1">
      <c r="A6" s="1"/>
      <c r="B6" s="1"/>
      <c r="C6" s="1"/>
      <c r="E6" s="3"/>
      <c r="G6" s="490" t="s">
        <v>1</v>
      </c>
      <c r="H6" s="490"/>
      <c r="I6" s="490"/>
      <c r="J6" s="202"/>
      <c r="K6" s="490" t="s">
        <v>146</v>
      </c>
      <c r="L6" s="490"/>
      <c r="M6" s="490"/>
    </row>
    <row r="7" spans="1:13" s="4" customFormat="1" ht="15" customHeight="1">
      <c r="A7" s="1"/>
      <c r="B7" s="1"/>
      <c r="C7" s="1"/>
      <c r="E7" s="3"/>
      <c r="G7" s="489" t="s">
        <v>145</v>
      </c>
      <c r="H7" s="489"/>
      <c r="I7" s="489"/>
      <c r="J7" s="202"/>
      <c r="K7" s="489" t="s">
        <v>145</v>
      </c>
      <c r="L7" s="489"/>
      <c r="M7" s="489"/>
    </row>
    <row r="8" spans="1:13" ht="15" customHeight="1">
      <c r="B8" s="43"/>
      <c r="C8" s="43"/>
      <c r="D8" s="44"/>
      <c r="F8" s="2"/>
      <c r="G8" s="211" t="s">
        <v>2</v>
      </c>
      <c r="H8" s="211"/>
      <c r="I8" s="211" t="s">
        <v>2</v>
      </c>
      <c r="J8" s="202"/>
      <c r="K8" s="211" t="s">
        <v>2</v>
      </c>
      <c r="L8" s="202"/>
      <c r="M8" s="211" t="s">
        <v>2</v>
      </c>
    </row>
    <row r="9" spans="1:13" ht="15" customHeight="1">
      <c r="B9" s="43"/>
      <c r="C9" s="43"/>
      <c r="D9" s="44"/>
      <c r="F9" s="2"/>
      <c r="G9" s="203" t="s">
        <v>266</v>
      </c>
      <c r="H9" s="203"/>
      <c r="I9" s="203" t="s">
        <v>266</v>
      </c>
      <c r="J9" s="202"/>
      <c r="K9" s="203" t="s">
        <v>266</v>
      </c>
      <c r="L9" s="203"/>
      <c r="M9" s="203" t="s">
        <v>266</v>
      </c>
    </row>
    <row r="10" spans="1:13" ht="15" customHeight="1">
      <c r="E10" s="51"/>
      <c r="F10" s="6"/>
      <c r="G10" s="203" t="s">
        <v>267</v>
      </c>
      <c r="H10" s="204"/>
      <c r="I10" s="203" t="s">
        <v>239</v>
      </c>
      <c r="J10" s="202"/>
      <c r="K10" s="203" t="s">
        <v>267</v>
      </c>
      <c r="L10" s="204"/>
      <c r="M10" s="203" t="s">
        <v>239</v>
      </c>
    </row>
    <row r="11" spans="1:13" ht="15" customHeight="1">
      <c r="E11" s="474"/>
      <c r="F11" s="6"/>
      <c r="G11" s="205" t="s">
        <v>46</v>
      </c>
      <c r="H11" s="211"/>
      <c r="I11" s="205" t="s">
        <v>46</v>
      </c>
      <c r="J11" s="202"/>
      <c r="K11" s="205" t="s">
        <v>46</v>
      </c>
      <c r="L11" s="202"/>
      <c r="M11" s="205" t="s">
        <v>46</v>
      </c>
    </row>
    <row r="12" spans="1:13" ht="15" customHeight="1">
      <c r="E12" s="5"/>
      <c r="F12" s="6"/>
      <c r="G12" s="210"/>
      <c r="H12" s="211"/>
      <c r="I12" s="211"/>
      <c r="J12" s="202"/>
      <c r="K12" s="210"/>
      <c r="L12" s="202"/>
      <c r="M12" s="211"/>
    </row>
    <row r="13" spans="1:13" ht="15" customHeight="1">
      <c r="A13" s="7" t="s">
        <v>47</v>
      </c>
      <c r="E13" s="5"/>
      <c r="F13" s="6"/>
      <c r="G13" s="214"/>
      <c r="H13" s="215"/>
      <c r="I13" s="215"/>
      <c r="J13" s="202"/>
      <c r="K13" s="210"/>
      <c r="L13" s="202"/>
      <c r="M13" s="211"/>
    </row>
    <row r="14" spans="1:13" ht="15" customHeight="1">
      <c r="A14" s="1" t="s">
        <v>48</v>
      </c>
      <c r="B14" s="45"/>
      <c r="C14" s="45"/>
      <c r="D14" s="9"/>
      <c r="G14" s="120">
        <v>2055123056</v>
      </c>
      <c r="H14" s="117"/>
      <c r="I14" s="119">
        <v>2229237622</v>
      </c>
      <c r="J14" s="117"/>
      <c r="K14" s="120">
        <v>1370144795</v>
      </c>
      <c r="L14" s="117"/>
      <c r="M14" s="119">
        <v>1327918452</v>
      </c>
    </row>
    <row r="15" spans="1:13" ht="15" customHeight="1">
      <c r="A15" s="1" t="s">
        <v>49</v>
      </c>
      <c r="B15" s="45"/>
      <c r="C15" s="45"/>
      <c r="D15" s="9"/>
      <c r="G15" s="120">
        <v>46507916</v>
      </c>
      <c r="H15" s="117"/>
      <c r="I15" s="119">
        <v>46249406</v>
      </c>
      <c r="J15" s="117"/>
      <c r="K15" s="120">
        <v>834574</v>
      </c>
      <c r="L15" s="117"/>
      <c r="M15" s="119">
        <v>782555</v>
      </c>
    </row>
    <row r="16" spans="1:13" ht="15" customHeight="1">
      <c r="A16" s="1" t="s">
        <v>50</v>
      </c>
      <c r="B16" s="45"/>
      <c r="C16" s="45"/>
      <c r="D16" s="9"/>
      <c r="G16" s="120">
        <v>219897490</v>
      </c>
      <c r="H16" s="117"/>
      <c r="I16" s="119">
        <v>183491551</v>
      </c>
      <c r="J16" s="117"/>
      <c r="K16" s="120">
        <v>50352194</v>
      </c>
      <c r="L16" s="117"/>
      <c r="M16" s="119">
        <v>50304982</v>
      </c>
    </row>
    <row r="17" spans="1:13" ht="15" customHeight="1">
      <c r="A17" s="1" t="s">
        <v>169</v>
      </c>
      <c r="B17" s="45"/>
      <c r="C17" s="45"/>
      <c r="D17" s="9"/>
      <c r="G17" s="120">
        <v>15264377</v>
      </c>
      <c r="H17" s="117"/>
      <c r="I17" s="119">
        <v>49064840</v>
      </c>
      <c r="J17" s="117"/>
      <c r="K17" s="120">
        <v>0</v>
      </c>
      <c r="L17" s="117"/>
      <c r="M17" s="119">
        <v>0</v>
      </c>
    </row>
    <row r="18" spans="1:13" ht="15" customHeight="1">
      <c r="A18" s="1" t="s">
        <v>51</v>
      </c>
      <c r="G18" s="120">
        <v>-1597454108</v>
      </c>
      <c r="H18" s="117"/>
      <c r="I18" s="119">
        <v>-1497058720</v>
      </c>
      <c r="J18" s="117"/>
      <c r="K18" s="120">
        <v>-970052576</v>
      </c>
      <c r="L18" s="117"/>
      <c r="M18" s="119">
        <v>-941070325</v>
      </c>
    </row>
    <row r="19" spans="1:13" ht="15" customHeight="1">
      <c r="A19" s="1" t="s">
        <v>52</v>
      </c>
      <c r="G19" s="120">
        <v>-30670251</v>
      </c>
      <c r="H19" s="117"/>
      <c r="I19" s="119">
        <v>-33106070</v>
      </c>
      <c r="J19" s="117"/>
      <c r="K19" s="120">
        <v>-625748</v>
      </c>
      <c r="L19" s="117"/>
      <c r="M19" s="119">
        <v>-587268</v>
      </c>
    </row>
    <row r="20" spans="1:13" ht="15" customHeight="1">
      <c r="A20" s="1" t="s">
        <v>53</v>
      </c>
      <c r="G20" s="120">
        <v>-208705828</v>
      </c>
      <c r="H20" s="117"/>
      <c r="I20" s="119">
        <v>-180774794</v>
      </c>
      <c r="J20" s="117"/>
      <c r="K20" s="120">
        <v>-46637074</v>
      </c>
      <c r="L20" s="117"/>
      <c r="M20" s="119">
        <v>-46389322</v>
      </c>
    </row>
    <row r="21" spans="1:13" ht="15" customHeight="1">
      <c r="A21" s="1" t="s">
        <v>167</v>
      </c>
      <c r="G21" s="143">
        <v>-9588077</v>
      </c>
      <c r="H21" s="117"/>
      <c r="I21" s="122">
        <v>-29255141</v>
      </c>
      <c r="J21" s="117"/>
      <c r="K21" s="144">
        <v>0</v>
      </c>
      <c r="L21" s="117"/>
      <c r="M21" s="145">
        <v>0</v>
      </c>
    </row>
    <row r="22" spans="1:13" ht="15" customHeight="1">
      <c r="A22" s="7"/>
      <c r="B22" s="7"/>
      <c r="C22" s="7"/>
      <c r="G22" s="32"/>
      <c r="K22" s="32"/>
    </row>
    <row r="23" spans="1:13" ht="15" customHeight="1">
      <c r="A23" s="7" t="s">
        <v>54</v>
      </c>
      <c r="G23" s="120">
        <f>SUM(G14:G21)</f>
        <v>490374575</v>
      </c>
      <c r="I23" s="119">
        <f>SUM(I14:I21)</f>
        <v>767848694</v>
      </c>
      <c r="J23" s="25"/>
      <c r="K23" s="120">
        <f>SUM(K14:K21)</f>
        <v>404016165</v>
      </c>
      <c r="L23" s="25"/>
      <c r="M23" s="119">
        <f>SUM(M14:M21)</f>
        <v>390959074</v>
      </c>
    </row>
    <row r="24" spans="1:13" ht="15" customHeight="1">
      <c r="A24" s="1" t="s">
        <v>56</v>
      </c>
      <c r="G24" s="118">
        <v>30385966</v>
      </c>
      <c r="H24" s="117"/>
      <c r="I24" s="116">
        <v>44551985</v>
      </c>
      <c r="J24" s="117"/>
      <c r="K24" s="118">
        <v>83460725</v>
      </c>
      <c r="L24" s="117"/>
      <c r="M24" s="116">
        <v>75937918</v>
      </c>
    </row>
    <row r="25" spans="1:13" ht="15" customHeight="1">
      <c r="G25" s="32"/>
      <c r="J25" s="25"/>
      <c r="K25" s="55"/>
      <c r="L25" s="25"/>
      <c r="M25" s="25"/>
    </row>
    <row r="26" spans="1:13" ht="15" customHeight="1">
      <c r="A26" s="7" t="s">
        <v>57</v>
      </c>
      <c r="G26" s="206">
        <f>SUM(G23:G24)</f>
        <v>520760541</v>
      </c>
      <c r="I26" s="207">
        <f>SUM(I23:I24)</f>
        <v>812400679</v>
      </c>
      <c r="J26" s="25"/>
      <c r="K26" s="206">
        <f>SUM(K23:K24)</f>
        <v>487476890</v>
      </c>
      <c r="L26" s="25"/>
      <c r="M26" s="207">
        <f>SUM(M23:M24)</f>
        <v>466896992</v>
      </c>
    </row>
    <row r="27" spans="1:13" ht="15" customHeight="1">
      <c r="A27" s="7"/>
      <c r="B27" s="7"/>
      <c r="C27" s="7"/>
      <c r="G27" s="32"/>
      <c r="J27" s="25"/>
      <c r="K27" s="56"/>
      <c r="L27" s="25"/>
      <c r="M27" s="24"/>
    </row>
    <row r="28" spans="1:13" ht="15" customHeight="1">
      <c r="A28" s="1" t="s">
        <v>58</v>
      </c>
      <c r="G28" s="120">
        <v>-59820410</v>
      </c>
      <c r="H28" s="117"/>
      <c r="I28" s="119">
        <v>-60251003</v>
      </c>
      <c r="J28" s="117"/>
      <c r="K28" s="120">
        <v>-18006504</v>
      </c>
      <c r="L28" s="117"/>
      <c r="M28" s="119">
        <v>-21451135</v>
      </c>
    </row>
    <row r="29" spans="1:13" ht="15" customHeight="1">
      <c r="A29" s="1" t="s">
        <v>59</v>
      </c>
      <c r="D29" s="47"/>
      <c r="G29" s="120">
        <v>-349168519</v>
      </c>
      <c r="H29" s="117"/>
      <c r="I29" s="119">
        <v>-379657986</v>
      </c>
      <c r="J29" s="117"/>
      <c r="K29" s="120">
        <v>-156874340</v>
      </c>
      <c r="L29" s="117"/>
      <c r="M29" s="119">
        <v>-171606615</v>
      </c>
    </row>
    <row r="30" spans="1:13" ht="15" customHeight="1">
      <c r="A30" s="1" t="s">
        <v>133</v>
      </c>
      <c r="D30" s="47"/>
      <c r="G30" s="56"/>
      <c r="H30" s="25"/>
      <c r="I30" s="24"/>
      <c r="J30" s="25"/>
      <c r="K30" s="33"/>
      <c r="L30" s="25"/>
      <c r="M30" s="52"/>
    </row>
    <row r="31" spans="1:13" ht="15" customHeight="1">
      <c r="B31" s="23" t="s">
        <v>232</v>
      </c>
      <c r="C31" s="23"/>
      <c r="D31" s="47"/>
      <c r="G31" s="120">
        <v>1871667</v>
      </c>
      <c r="H31" s="117"/>
      <c r="I31" s="119">
        <v>-600870</v>
      </c>
      <c r="J31" s="117"/>
      <c r="K31" s="120">
        <v>2204825</v>
      </c>
      <c r="L31" s="117"/>
      <c r="M31" s="401">
        <v>-474598</v>
      </c>
    </row>
    <row r="32" spans="1:13" ht="15" customHeight="1">
      <c r="A32" s="1" t="s">
        <v>60</v>
      </c>
      <c r="D32" s="47"/>
      <c r="G32" s="120">
        <v>-1928458</v>
      </c>
      <c r="H32" s="117"/>
      <c r="I32" s="119">
        <v>-883270</v>
      </c>
      <c r="J32" s="117"/>
      <c r="K32" s="120">
        <v>-1914920</v>
      </c>
      <c r="L32" s="117"/>
      <c r="M32" s="119">
        <v>0</v>
      </c>
    </row>
    <row r="33" spans="1:13" ht="15" customHeight="1">
      <c r="A33" s="1" t="s">
        <v>61</v>
      </c>
      <c r="D33" s="47"/>
      <c r="G33" s="120">
        <v>-125651496</v>
      </c>
      <c r="H33" s="117"/>
      <c r="I33" s="401">
        <v>-99018708</v>
      </c>
      <c r="J33" s="117"/>
      <c r="K33" s="402">
        <v>-96624226</v>
      </c>
      <c r="L33" s="117"/>
      <c r="M33" s="119">
        <v>-73743239</v>
      </c>
    </row>
    <row r="34" spans="1:13" ht="15" customHeight="1">
      <c r="A34" s="1" t="s">
        <v>105</v>
      </c>
      <c r="D34" s="47"/>
      <c r="G34" s="125">
        <v>30670370</v>
      </c>
      <c r="H34" s="117"/>
      <c r="I34" s="142">
        <v>18250624</v>
      </c>
      <c r="J34" s="117"/>
      <c r="K34" s="120">
        <v>0</v>
      </c>
      <c r="L34" s="117"/>
      <c r="M34" s="401">
        <v>0</v>
      </c>
    </row>
    <row r="35" spans="1:13" ht="15" customHeight="1">
      <c r="A35" s="1" t="s">
        <v>257</v>
      </c>
      <c r="D35" s="47"/>
      <c r="G35" s="143">
        <v>19587678</v>
      </c>
      <c r="H35" s="117"/>
      <c r="I35" s="122">
        <v>13874819</v>
      </c>
      <c r="J35" s="117"/>
      <c r="K35" s="143">
        <v>0</v>
      </c>
      <c r="L35" s="216"/>
      <c r="M35" s="403">
        <v>0</v>
      </c>
    </row>
    <row r="36" spans="1:13" ht="15" customHeight="1">
      <c r="D36" s="47"/>
      <c r="G36" s="32"/>
      <c r="K36" s="56"/>
      <c r="M36" s="24"/>
    </row>
    <row r="37" spans="1:13" ht="15" customHeight="1">
      <c r="A37" s="7" t="s">
        <v>312</v>
      </c>
      <c r="B37" s="7"/>
      <c r="C37" s="7"/>
      <c r="D37" s="47"/>
      <c r="G37" s="56">
        <f>SUM(G26,G28:G35)</f>
        <v>36321373</v>
      </c>
      <c r="I37" s="24">
        <f>SUM(I26,I28:I35)</f>
        <v>304114285</v>
      </c>
      <c r="J37" s="25"/>
      <c r="K37" s="56">
        <f>SUM(K26,K28:K35)</f>
        <v>216261725</v>
      </c>
      <c r="L37" s="25"/>
      <c r="M37" s="24">
        <f>SUM(M26,M28:M35)</f>
        <v>199621405</v>
      </c>
    </row>
    <row r="38" spans="1:13" ht="15" customHeight="1">
      <c r="A38" s="1" t="s">
        <v>218</v>
      </c>
      <c r="B38" s="45"/>
      <c r="C38" s="45"/>
      <c r="D38" s="47"/>
      <c r="G38" s="124">
        <v>-14242592</v>
      </c>
      <c r="H38" s="117"/>
      <c r="I38" s="357">
        <v>-54597239</v>
      </c>
      <c r="J38" s="117"/>
      <c r="K38" s="146">
        <v>-32456971</v>
      </c>
      <c r="L38" s="117"/>
      <c r="M38" s="356">
        <v>-31145945</v>
      </c>
    </row>
    <row r="39" spans="1:13" ht="15" customHeight="1">
      <c r="D39" s="47"/>
      <c r="G39" s="32"/>
      <c r="J39" s="25"/>
      <c r="K39" s="56"/>
      <c r="L39" s="25"/>
      <c r="M39" s="24"/>
    </row>
    <row r="40" spans="1:13" ht="15" customHeight="1">
      <c r="A40" s="7" t="s">
        <v>313</v>
      </c>
      <c r="D40" s="47"/>
      <c r="G40" s="217">
        <f>SUM(G37:G38)</f>
        <v>22078781</v>
      </c>
      <c r="I40" s="213">
        <v>249517046</v>
      </c>
      <c r="J40" s="25"/>
      <c r="K40" s="217">
        <f>SUM(K37:K38)</f>
        <v>183804754</v>
      </c>
      <c r="L40" s="25"/>
      <c r="M40" s="213">
        <v>168475460</v>
      </c>
    </row>
    <row r="41" spans="1:13" ht="15" customHeight="1">
      <c r="A41" s="7"/>
      <c r="D41" s="47"/>
      <c r="G41" s="25"/>
      <c r="I41" s="25"/>
      <c r="J41" s="25"/>
      <c r="K41" s="25"/>
      <c r="L41" s="25"/>
      <c r="M41" s="25"/>
    </row>
    <row r="42" spans="1:13" ht="15" customHeight="1">
      <c r="A42" s="7"/>
      <c r="D42" s="47"/>
      <c r="G42" s="25"/>
      <c r="I42" s="25"/>
      <c r="J42" s="25"/>
      <c r="K42" s="25"/>
      <c r="L42" s="25"/>
      <c r="M42" s="25"/>
    </row>
    <row r="43" spans="1:13" ht="15" customHeight="1">
      <c r="A43" s="7"/>
      <c r="D43" s="47"/>
      <c r="G43" s="486"/>
      <c r="I43" s="25"/>
      <c r="J43" s="25"/>
      <c r="K43" s="486"/>
      <c r="L43" s="25"/>
      <c r="M43" s="25"/>
    </row>
    <row r="44" spans="1:13" ht="15" customHeight="1">
      <c r="A44" s="7"/>
      <c r="D44" s="47"/>
      <c r="G44" s="25"/>
      <c r="I44" s="25"/>
      <c r="J44" s="25"/>
      <c r="K44" s="25"/>
      <c r="L44" s="25"/>
      <c r="M44" s="25"/>
    </row>
    <row r="45" spans="1:13" ht="15" customHeight="1">
      <c r="A45" s="7"/>
      <c r="D45" s="47"/>
      <c r="G45" s="25"/>
      <c r="I45" s="25"/>
      <c r="J45" s="25"/>
      <c r="K45" s="25"/>
      <c r="L45" s="25"/>
      <c r="M45" s="25"/>
    </row>
    <row r="46" spans="1:13" ht="15" customHeight="1">
      <c r="A46" s="7"/>
      <c r="D46" s="47"/>
      <c r="G46" s="25"/>
      <c r="I46" s="25"/>
      <c r="J46" s="25"/>
      <c r="K46" s="25"/>
      <c r="L46" s="25"/>
      <c r="M46" s="25"/>
    </row>
    <row r="47" spans="1:13" ht="15" customHeight="1">
      <c r="A47" s="7"/>
      <c r="D47" s="47"/>
      <c r="G47" s="25"/>
      <c r="I47" s="25"/>
      <c r="J47" s="25"/>
      <c r="K47" s="25"/>
      <c r="L47" s="25"/>
      <c r="M47" s="25"/>
    </row>
    <row r="48" spans="1:13" ht="15" customHeight="1">
      <c r="A48" s="7"/>
      <c r="D48" s="47"/>
      <c r="G48" s="25"/>
      <c r="I48" s="25"/>
      <c r="J48" s="25"/>
      <c r="K48" s="25"/>
      <c r="L48" s="25"/>
      <c r="M48" s="25"/>
    </row>
    <row r="49" spans="1:13" ht="15" customHeight="1">
      <c r="A49" s="7"/>
      <c r="D49" s="47"/>
      <c r="G49" s="25"/>
      <c r="I49" s="25"/>
      <c r="J49" s="25"/>
      <c r="K49" s="25"/>
      <c r="L49" s="25"/>
      <c r="M49" s="25"/>
    </row>
    <row r="50" spans="1:13" ht="17.25" customHeight="1">
      <c r="A50" s="7"/>
      <c r="D50" s="47"/>
      <c r="G50" s="25"/>
      <c r="I50" s="25"/>
      <c r="J50" s="25"/>
      <c r="K50" s="25"/>
      <c r="L50" s="25"/>
      <c r="M50" s="25"/>
    </row>
    <row r="51" spans="1:13" s="86" customFormat="1" ht="20.100000000000001" customHeight="1">
      <c r="A51" s="371" t="s">
        <v>288</v>
      </c>
      <c r="B51" s="92"/>
      <c r="C51" s="92"/>
      <c r="D51" s="83"/>
      <c r="E51" s="85"/>
      <c r="F51" s="93"/>
      <c r="G51" s="232"/>
      <c r="H51" s="232"/>
      <c r="I51" s="232"/>
      <c r="J51" s="232"/>
      <c r="K51" s="372"/>
      <c r="L51" s="232"/>
      <c r="M51" s="372"/>
    </row>
    <row r="52" spans="1:13" ht="16.5" customHeight="1">
      <c r="A52" s="138" t="s">
        <v>130</v>
      </c>
      <c r="B52" s="43"/>
      <c r="C52" s="43"/>
      <c r="D52" s="44"/>
      <c r="F52" s="2"/>
      <c r="G52" s="200"/>
      <c r="H52" s="200"/>
      <c r="I52" s="200"/>
      <c r="J52" s="200"/>
      <c r="K52" s="200"/>
      <c r="L52" s="200"/>
      <c r="M52" s="200"/>
    </row>
    <row r="53" spans="1:13" ht="16.5" customHeight="1">
      <c r="A53" s="138" t="s">
        <v>45</v>
      </c>
      <c r="B53" s="43"/>
      <c r="C53" s="43"/>
      <c r="D53" s="44"/>
      <c r="F53" s="2"/>
      <c r="G53" s="200"/>
      <c r="H53" s="200"/>
      <c r="I53" s="200"/>
      <c r="J53" s="200"/>
      <c r="K53" s="200"/>
      <c r="L53" s="200"/>
      <c r="M53" s="200"/>
    </row>
    <row r="54" spans="1:13" ht="16.5" customHeight="1">
      <c r="A54" s="139" t="s">
        <v>265</v>
      </c>
      <c r="B54" s="140"/>
      <c r="C54" s="140"/>
      <c r="D54" s="141"/>
      <c r="E54" s="16"/>
      <c r="F54" s="17"/>
      <c r="G54" s="201"/>
      <c r="H54" s="201"/>
      <c r="I54" s="201"/>
      <c r="J54" s="201"/>
      <c r="K54" s="201"/>
      <c r="L54" s="201"/>
      <c r="M54" s="201"/>
    </row>
    <row r="55" spans="1:13" ht="15" customHeight="1">
      <c r="A55" s="4"/>
      <c r="D55" s="47"/>
      <c r="K55" s="25"/>
      <c r="M55" s="25"/>
    </row>
    <row r="56" spans="1:13" ht="15" customHeight="1">
      <c r="A56" s="4"/>
      <c r="D56" s="47"/>
      <c r="K56" s="25"/>
      <c r="M56" s="25"/>
    </row>
    <row r="57" spans="1:13" s="4" customFormat="1" ht="15" customHeight="1">
      <c r="A57" s="1"/>
      <c r="B57" s="1"/>
      <c r="C57" s="1"/>
      <c r="E57" s="3"/>
      <c r="G57" s="490" t="s">
        <v>1</v>
      </c>
      <c r="H57" s="490"/>
      <c r="I57" s="490"/>
      <c r="J57" s="202"/>
      <c r="K57" s="490" t="s">
        <v>146</v>
      </c>
      <c r="L57" s="490"/>
      <c r="M57" s="490"/>
    </row>
    <row r="58" spans="1:13" s="4" customFormat="1" ht="15" customHeight="1">
      <c r="A58" s="1"/>
      <c r="B58" s="1"/>
      <c r="C58" s="1"/>
      <c r="E58" s="3"/>
      <c r="G58" s="489" t="s">
        <v>145</v>
      </c>
      <c r="H58" s="489"/>
      <c r="I58" s="489"/>
      <c r="J58" s="202"/>
      <c r="K58" s="489" t="s">
        <v>145</v>
      </c>
      <c r="L58" s="489"/>
      <c r="M58" s="489"/>
    </row>
    <row r="59" spans="1:13" ht="15" customHeight="1">
      <c r="B59" s="43"/>
      <c r="C59" s="43"/>
      <c r="D59" s="44"/>
      <c r="F59" s="2"/>
      <c r="G59" s="211" t="s">
        <v>2</v>
      </c>
      <c r="H59" s="211"/>
      <c r="I59" s="211" t="s">
        <v>2</v>
      </c>
      <c r="J59" s="202"/>
      <c r="K59" s="218" t="s">
        <v>2</v>
      </c>
      <c r="L59" s="202"/>
      <c r="M59" s="218" t="s">
        <v>2</v>
      </c>
    </row>
    <row r="60" spans="1:13" ht="15" customHeight="1">
      <c r="B60" s="43"/>
      <c r="C60" s="43"/>
      <c r="D60" s="44"/>
      <c r="F60" s="2"/>
      <c r="G60" s="203" t="s">
        <v>266</v>
      </c>
      <c r="H60" s="203"/>
      <c r="I60" s="203" t="s">
        <v>266</v>
      </c>
      <c r="J60" s="202"/>
      <c r="K60" s="203" t="s">
        <v>266</v>
      </c>
      <c r="L60" s="203"/>
      <c r="M60" s="203" t="s">
        <v>266</v>
      </c>
    </row>
    <row r="61" spans="1:13" ht="15" customHeight="1">
      <c r="E61" s="51"/>
      <c r="F61" s="6"/>
      <c r="G61" s="203" t="s">
        <v>267</v>
      </c>
      <c r="H61" s="204"/>
      <c r="I61" s="203" t="s">
        <v>239</v>
      </c>
      <c r="J61" s="202"/>
      <c r="K61" s="203" t="s">
        <v>267</v>
      </c>
      <c r="L61" s="204"/>
      <c r="M61" s="203" t="s">
        <v>239</v>
      </c>
    </row>
    <row r="62" spans="1:13" ht="15" customHeight="1">
      <c r="E62" s="474"/>
      <c r="F62" s="6"/>
      <c r="G62" s="205" t="s">
        <v>46</v>
      </c>
      <c r="H62" s="211"/>
      <c r="I62" s="205" t="s">
        <v>46</v>
      </c>
      <c r="J62" s="202"/>
      <c r="K62" s="205" t="s">
        <v>46</v>
      </c>
      <c r="L62" s="202"/>
      <c r="M62" s="205" t="s">
        <v>46</v>
      </c>
    </row>
    <row r="63" spans="1:13" s="4" customFormat="1" ht="15" customHeight="1">
      <c r="A63" s="7" t="s">
        <v>63</v>
      </c>
      <c r="B63" s="1"/>
      <c r="C63" s="1"/>
      <c r="D63" s="47"/>
      <c r="E63" s="3"/>
      <c r="G63" s="32"/>
      <c r="H63" s="26"/>
      <c r="I63" s="26"/>
      <c r="J63" s="26"/>
      <c r="K63" s="55"/>
      <c r="L63" s="26"/>
      <c r="M63" s="25"/>
    </row>
    <row r="64" spans="1:13" s="4" customFormat="1" ht="15" customHeight="1">
      <c r="A64" s="1" t="s">
        <v>181</v>
      </c>
      <c r="B64" s="1"/>
      <c r="C64" s="1"/>
      <c r="D64" s="1"/>
      <c r="E64" s="3"/>
      <c r="G64" s="40"/>
      <c r="H64" s="26"/>
      <c r="I64" s="219"/>
      <c r="J64" s="25"/>
      <c r="K64" s="40"/>
      <c r="L64" s="25"/>
      <c r="M64" s="219"/>
    </row>
    <row r="65" spans="1:13" s="4" customFormat="1" ht="15" customHeight="1">
      <c r="A65" s="1"/>
      <c r="B65" s="1" t="s">
        <v>136</v>
      </c>
      <c r="C65" s="1"/>
      <c r="D65" s="1"/>
      <c r="E65" s="3"/>
      <c r="G65" s="40"/>
      <c r="H65" s="26"/>
      <c r="I65" s="219"/>
      <c r="J65" s="25"/>
      <c r="K65" s="40"/>
      <c r="L65" s="25"/>
      <c r="M65" s="219"/>
    </row>
    <row r="66" spans="1:13" s="4" customFormat="1" ht="15" customHeight="1">
      <c r="A66" s="1"/>
      <c r="B66" s="23" t="s">
        <v>191</v>
      </c>
      <c r="C66" s="23" t="s">
        <v>208</v>
      </c>
      <c r="D66" s="1"/>
      <c r="E66" s="3"/>
      <c r="G66" s="55"/>
      <c r="H66" s="25"/>
      <c r="I66" s="25"/>
      <c r="J66" s="25"/>
      <c r="K66" s="33"/>
      <c r="L66" s="25"/>
      <c r="M66" s="52"/>
    </row>
    <row r="67" spans="1:13" s="4" customFormat="1" ht="15" customHeight="1">
      <c r="A67" s="1"/>
      <c r="B67" s="1"/>
      <c r="C67" s="1"/>
      <c r="D67" s="1" t="s">
        <v>209</v>
      </c>
      <c r="E67" s="3"/>
      <c r="G67" s="220"/>
      <c r="H67" s="59"/>
      <c r="I67" s="59"/>
      <c r="J67" s="59"/>
      <c r="K67" s="220"/>
      <c r="L67" s="25"/>
      <c r="M67" s="59"/>
    </row>
    <row r="68" spans="1:13" s="4" customFormat="1" ht="15" customHeight="1">
      <c r="A68" s="1"/>
      <c r="B68" s="1"/>
      <c r="C68" s="1"/>
      <c r="D68" s="1" t="s">
        <v>96</v>
      </c>
      <c r="E68" s="3"/>
      <c r="G68" s="120">
        <v>-41716087</v>
      </c>
      <c r="H68" s="117"/>
      <c r="I68" s="401">
        <v>-23423534</v>
      </c>
      <c r="J68" s="404"/>
      <c r="K68" s="402">
        <v>-41716087</v>
      </c>
      <c r="L68" s="404"/>
      <c r="M68" s="401">
        <v>-23423534</v>
      </c>
    </row>
    <row r="69" spans="1:13" s="4" customFormat="1" ht="15" customHeight="1">
      <c r="B69" s="23" t="s">
        <v>149</v>
      </c>
      <c r="C69" s="23"/>
      <c r="D69" s="1"/>
      <c r="E69" s="3"/>
      <c r="G69" s="32"/>
      <c r="H69" s="26"/>
      <c r="I69" s="26"/>
      <c r="J69" s="26"/>
      <c r="K69" s="32"/>
      <c r="L69" s="25"/>
      <c r="M69" s="26"/>
    </row>
    <row r="70" spans="1:13" s="4" customFormat="1" ht="15" customHeight="1">
      <c r="B70" s="1"/>
      <c r="C70" s="1"/>
      <c r="D70" s="1" t="s">
        <v>210</v>
      </c>
      <c r="E70" s="3"/>
      <c r="G70" s="32"/>
      <c r="H70" s="26"/>
      <c r="I70" s="26"/>
      <c r="J70" s="26"/>
      <c r="K70" s="32"/>
      <c r="L70" s="25"/>
      <c r="M70" s="26"/>
    </row>
    <row r="71" spans="1:13" s="4" customFormat="1" ht="15" customHeight="1">
      <c r="B71" s="1"/>
      <c r="C71" s="1"/>
      <c r="D71" s="1" t="s">
        <v>195</v>
      </c>
      <c r="E71" s="3"/>
      <c r="G71" s="121">
        <v>-2067332</v>
      </c>
      <c r="H71" s="117"/>
      <c r="I71" s="117">
        <v>1549071</v>
      </c>
      <c r="J71" s="117"/>
      <c r="K71" s="120">
        <v>0</v>
      </c>
      <c r="L71" s="117"/>
      <c r="M71" s="119">
        <v>0</v>
      </c>
    </row>
    <row r="72" spans="1:13" s="4" customFormat="1" ht="15" customHeight="1">
      <c r="B72" s="23" t="s">
        <v>182</v>
      </c>
      <c r="C72" s="23"/>
      <c r="E72" s="3"/>
      <c r="G72" s="32"/>
      <c r="H72" s="26"/>
      <c r="I72" s="26"/>
      <c r="J72" s="26"/>
      <c r="K72" s="32"/>
      <c r="L72" s="26"/>
      <c r="M72" s="26"/>
    </row>
    <row r="73" spans="1:13" s="4" customFormat="1" ht="15" customHeight="1">
      <c r="A73" s="1"/>
      <c r="D73" s="1" t="s">
        <v>196</v>
      </c>
      <c r="E73" s="3"/>
      <c r="G73" s="118">
        <v>8343217</v>
      </c>
      <c r="H73" s="117"/>
      <c r="I73" s="116">
        <v>4684707</v>
      </c>
      <c r="J73" s="117"/>
      <c r="K73" s="146">
        <v>8343217</v>
      </c>
      <c r="L73" s="117"/>
      <c r="M73" s="356">
        <v>4684707</v>
      </c>
    </row>
    <row r="74" spans="1:13" s="4" customFormat="1" ht="12" customHeight="1">
      <c r="A74" s="1"/>
      <c r="B74" s="1"/>
      <c r="C74" s="1"/>
      <c r="E74" s="3"/>
      <c r="G74" s="56"/>
      <c r="H74" s="25"/>
      <c r="I74" s="24"/>
      <c r="J74" s="25"/>
      <c r="K74" s="56"/>
      <c r="L74" s="25"/>
      <c r="M74" s="24"/>
    </row>
    <row r="75" spans="1:13" s="4" customFormat="1" ht="15" customHeight="1">
      <c r="A75" s="7" t="s">
        <v>238</v>
      </c>
      <c r="B75" s="1"/>
      <c r="C75" s="1"/>
      <c r="D75" s="47"/>
      <c r="E75" s="3"/>
      <c r="G75" s="32"/>
      <c r="H75" s="26"/>
      <c r="I75" s="26"/>
      <c r="J75" s="25"/>
      <c r="K75" s="55"/>
      <c r="L75" s="25"/>
      <c r="M75" s="25"/>
    </row>
    <row r="76" spans="1:13" s="4" customFormat="1" ht="15" customHeight="1">
      <c r="A76" s="7"/>
      <c r="B76" s="48" t="s">
        <v>65</v>
      </c>
      <c r="C76" s="48"/>
      <c r="D76" s="47"/>
      <c r="E76" s="3"/>
      <c r="G76" s="221">
        <v>-35440202</v>
      </c>
      <c r="H76" s="25"/>
      <c r="I76" s="222">
        <v>-17189756</v>
      </c>
      <c r="J76" s="25"/>
      <c r="K76" s="221">
        <v>-33372870</v>
      </c>
      <c r="L76" s="25"/>
      <c r="M76" s="222">
        <v>-18738827</v>
      </c>
    </row>
    <row r="77" spans="1:13" s="4" customFormat="1" ht="12" customHeight="1">
      <c r="A77" s="7"/>
      <c r="B77" s="48"/>
      <c r="C77" s="48"/>
      <c r="D77" s="47"/>
      <c r="E77" s="3"/>
      <c r="G77" s="32"/>
      <c r="H77" s="26"/>
      <c r="I77" s="26"/>
      <c r="J77" s="25"/>
      <c r="K77" s="223"/>
      <c r="L77" s="25"/>
      <c r="M77" s="224"/>
    </row>
    <row r="78" spans="1:13" s="4" customFormat="1" ht="15" customHeight="1">
      <c r="A78" s="7" t="s">
        <v>286</v>
      </c>
      <c r="B78" s="48"/>
      <c r="C78" s="48"/>
      <c r="D78" s="47"/>
      <c r="E78" s="3"/>
      <c r="G78" s="32"/>
      <c r="H78" s="26"/>
      <c r="I78" s="26"/>
      <c r="J78" s="25"/>
      <c r="K78" s="55"/>
      <c r="L78" s="25"/>
      <c r="M78" s="25"/>
    </row>
    <row r="79" spans="1:13" s="4" customFormat="1" ht="15" customHeight="1" thickBot="1">
      <c r="B79" s="7" t="s">
        <v>134</v>
      </c>
      <c r="C79" s="7"/>
      <c r="D79" s="47"/>
      <c r="E79" s="3"/>
      <c r="G79" s="225">
        <f>SUM(G40,G76)</f>
        <v>-13361421</v>
      </c>
      <c r="H79" s="26"/>
      <c r="I79" s="226">
        <f>SUM(I40,I76)</f>
        <v>232327290</v>
      </c>
      <c r="J79" s="25"/>
      <c r="K79" s="225">
        <f>SUM(K40,K76)</f>
        <v>150431884</v>
      </c>
      <c r="L79" s="25"/>
      <c r="M79" s="226">
        <f>SUM(M40,M76)</f>
        <v>149736633</v>
      </c>
    </row>
    <row r="80" spans="1:13" s="4" customFormat="1" ht="15" customHeight="1" thickTop="1">
      <c r="A80" s="1"/>
      <c r="B80" s="1"/>
      <c r="C80" s="1"/>
      <c r="D80" s="47"/>
      <c r="E80" s="3"/>
      <c r="G80" s="32"/>
      <c r="H80" s="26"/>
      <c r="I80" s="26"/>
      <c r="J80" s="26"/>
      <c r="K80" s="55"/>
      <c r="L80" s="26"/>
      <c r="M80" s="25"/>
    </row>
    <row r="81" spans="1:13" s="4" customFormat="1" ht="15" customHeight="1">
      <c r="A81" s="7" t="s">
        <v>300</v>
      </c>
      <c r="B81" s="7"/>
      <c r="C81" s="7"/>
      <c r="D81" s="47"/>
      <c r="E81" s="3"/>
      <c r="G81" s="32"/>
      <c r="H81" s="26"/>
      <c r="I81" s="26"/>
      <c r="J81" s="26"/>
      <c r="K81" s="56"/>
      <c r="L81" s="26"/>
      <c r="M81" s="24"/>
    </row>
    <row r="82" spans="1:13" s="4" customFormat="1" ht="15" customHeight="1">
      <c r="B82" s="1" t="s">
        <v>66</v>
      </c>
      <c r="C82" s="476"/>
      <c r="D82" s="477"/>
      <c r="E82" s="3"/>
      <c r="G82" s="120">
        <v>6367039</v>
      </c>
      <c r="H82" s="117"/>
      <c r="I82" s="119">
        <v>211222335</v>
      </c>
      <c r="J82" s="117"/>
      <c r="K82" s="120">
        <v>183804754</v>
      </c>
      <c r="L82" s="117"/>
      <c r="M82" s="119">
        <v>168475460</v>
      </c>
    </row>
    <row r="83" spans="1:13" s="4" customFormat="1" ht="15" customHeight="1">
      <c r="B83" s="1" t="s">
        <v>44</v>
      </c>
      <c r="C83" s="476"/>
      <c r="D83" s="477"/>
      <c r="E83" s="3"/>
      <c r="G83" s="118">
        <v>15711742</v>
      </c>
      <c r="H83" s="117"/>
      <c r="I83" s="116">
        <v>38294711</v>
      </c>
      <c r="J83" s="117"/>
      <c r="K83" s="143">
        <v>0</v>
      </c>
      <c r="L83" s="117"/>
      <c r="M83" s="122">
        <v>0</v>
      </c>
    </row>
    <row r="84" spans="1:13" s="4" customFormat="1" ht="12" customHeight="1">
      <c r="A84" s="1"/>
      <c r="B84" s="1"/>
      <c r="C84" s="1"/>
      <c r="D84" s="47"/>
      <c r="E84" s="3"/>
      <c r="G84" s="55"/>
      <c r="H84" s="25"/>
      <c r="I84" s="25"/>
      <c r="J84" s="25"/>
      <c r="K84" s="56"/>
      <c r="L84" s="25"/>
      <c r="M84" s="24"/>
    </row>
    <row r="85" spans="1:13" s="4" customFormat="1" ht="15" customHeight="1" thickBot="1">
      <c r="B85" s="1"/>
      <c r="C85" s="1"/>
      <c r="D85" s="47"/>
      <c r="E85" s="3"/>
      <c r="G85" s="57">
        <f>SUM(G82:G83)</f>
        <v>22078781</v>
      </c>
      <c r="H85" s="25"/>
      <c r="I85" s="53">
        <v>249517046</v>
      </c>
      <c r="J85" s="25"/>
      <c r="K85" s="57">
        <f>SUM(K82:K83)</f>
        <v>183804754</v>
      </c>
      <c r="L85" s="25"/>
      <c r="M85" s="53">
        <v>168475460</v>
      </c>
    </row>
    <row r="86" spans="1:13" s="4" customFormat="1" ht="15" customHeight="1" thickTop="1">
      <c r="A86" s="1"/>
      <c r="B86" s="1"/>
      <c r="C86" s="1"/>
      <c r="D86" s="47"/>
      <c r="E86" s="3"/>
      <c r="G86" s="32"/>
      <c r="H86" s="26"/>
      <c r="I86" s="26"/>
      <c r="J86" s="26"/>
      <c r="K86" s="56"/>
      <c r="L86" s="26"/>
      <c r="M86" s="24"/>
    </row>
    <row r="87" spans="1:13" s="4" customFormat="1" ht="15" customHeight="1">
      <c r="A87" s="7" t="s">
        <v>286</v>
      </c>
      <c r="B87" s="1"/>
      <c r="C87" s="1"/>
      <c r="D87" s="47"/>
      <c r="E87" s="3"/>
      <c r="G87" s="32"/>
      <c r="H87" s="26"/>
      <c r="I87" s="26"/>
      <c r="J87" s="26"/>
      <c r="K87" s="56"/>
      <c r="L87" s="26"/>
      <c r="M87" s="24"/>
    </row>
    <row r="88" spans="1:13" s="4" customFormat="1" ht="15" customHeight="1">
      <c r="A88" s="7"/>
      <c r="B88" s="7" t="s">
        <v>67</v>
      </c>
      <c r="C88" s="7"/>
      <c r="D88" s="47"/>
      <c r="E88" s="3"/>
      <c r="G88" s="32"/>
      <c r="H88" s="26"/>
      <c r="I88" s="26"/>
      <c r="J88" s="26"/>
      <c r="K88" s="32"/>
      <c r="L88" s="26"/>
      <c r="M88" s="26"/>
    </row>
    <row r="89" spans="1:13" s="4" customFormat="1" ht="15" customHeight="1">
      <c r="B89" s="1" t="s">
        <v>66</v>
      </c>
      <c r="C89" s="1"/>
      <c r="D89" s="477"/>
      <c r="E89" s="3"/>
      <c r="G89" s="121">
        <v>-29073163</v>
      </c>
      <c r="H89" s="117"/>
      <c r="I89" s="117">
        <v>194032579</v>
      </c>
      <c r="J89" s="117"/>
      <c r="K89" s="121">
        <v>150431884</v>
      </c>
      <c r="L89" s="117"/>
      <c r="M89" s="117">
        <v>149736633</v>
      </c>
    </row>
    <row r="90" spans="1:13" s="4" customFormat="1" ht="15" customHeight="1">
      <c r="B90" s="1" t="s">
        <v>44</v>
      </c>
      <c r="C90" s="1"/>
      <c r="D90" s="477"/>
      <c r="E90" s="3"/>
      <c r="G90" s="123">
        <v>15711742</v>
      </c>
      <c r="H90" s="117"/>
      <c r="I90" s="147">
        <v>38294711</v>
      </c>
      <c r="J90" s="117"/>
      <c r="K90" s="143">
        <v>0</v>
      </c>
      <c r="L90" s="117"/>
      <c r="M90" s="356">
        <v>0</v>
      </c>
    </row>
    <row r="91" spans="1:13" s="4" customFormat="1" ht="12" customHeight="1">
      <c r="A91" s="1"/>
      <c r="B91" s="1"/>
      <c r="C91" s="1"/>
      <c r="D91" s="47"/>
      <c r="E91" s="3"/>
      <c r="G91" s="55"/>
      <c r="H91" s="25"/>
      <c r="I91" s="25"/>
      <c r="J91" s="25"/>
      <c r="K91" s="56"/>
      <c r="L91" s="25"/>
      <c r="M91" s="24"/>
    </row>
    <row r="92" spans="1:13" s="4" customFormat="1" ht="15" customHeight="1" thickBot="1">
      <c r="A92" s="1"/>
      <c r="B92" s="1"/>
      <c r="C92" s="1"/>
      <c r="D92" s="47"/>
      <c r="E92" s="3"/>
      <c r="G92" s="57">
        <f>SUM(G89:G90)</f>
        <v>-13361421</v>
      </c>
      <c r="H92" s="25"/>
      <c r="I92" s="53">
        <v>232327290</v>
      </c>
      <c r="J92" s="25"/>
      <c r="K92" s="57">
        <f>SUM(K89:K90)</f>
        <v>150431884</v>
      </c>
      <c r="L92" s="25"/>
      <c r="M92" s="53">
        <v>149736633</v>
      </c>
    </row>
    <row r="93" spans="1:13" s="4" customFormat="1" ht="15" customHeight="1" thickTop="1">
      <c r="A93" s="1"/>
      <c r="B93" s="1"/>
      <c r="C93" s="1"/>
      <c r="D93" s="47"/>
      <c r="E93" s="3"/>
      <c r="G93" s="32"/>
      <c r="H93" s="26"/>
      <c r="I93" s="26"/>
      <c r="J93" s="26"/>
      <c r="K93" s="56"/>
      <c r="L93" s="26"/>
      <c r="M93" s="24"/>
    </row>
    <row r="94" spans="1:13" s="4" customFormat="1" ht="15" customHeight="1">
      <c r="A94" s="7" t="s">
        <v>301</v>
      </c>
      <c r="D94" s="47"/>
      <c r="E94" s="3"/>
      <c r="G94" s="32"/>
      <c r="H94" s="26"/>
      <c r="I94" s="26"/>
      <c r="J94" s="26"/>
      <c r="K94" s="56"/>
      <c r="L94" s="26"/>
      <c r="M94" s="24"/>
    </row>
    <row r="95" spans="1:13" s="4" customFormat="1" ht="12" customHeight="1">
      <c r="D95" s="47"/>
      <c r="E95" s="3"/>
      <c r="G95" s="32"/>
      <c r="H95" s="26"/>
      <c r="I95" s="26"/>
      <c r="J95" s="26"/>
      <c r="K95" s="56"/>
      <c r="L95" s="26"/>
      <c r="M95" s="24"/>
    </row>
    <row r="96" spans="1:13" s="4" customFormat="1" ht="15" customHeight="1">
      <c r="A96" s="1" t="s">
        <v>302</v>
      </c>
      <c r="B96" s="7"/>
      <c r="C96" s="7"/>
      <c r="D96" s="47"/>
      <c r="E96" s="3"/>
      <c r="G96" s="32"/>
      <c r="H96" s="26"/>
      <c r="I96" s="26"/>
      <c r="J96" s="26"/>
      <c r="K96" s="56"/>
      <c r="L96" s="26"/>
      <c r="M96" s="24"/>
    </row>
    <row r="97" spans="1:13" s="4" customFormat="1" ht="15" customHeight="1" thickBot="1">
      <c r="A97" s="7"/>
      <c r="B97" s="1" t="s">
        <v>68</v>
      </c>
      <c r="C97" s="1"/>
      <c r="D97" s="49"/>
      <c r="E97" s="3"/>
      <c r="F97" s="49"/>
      <c r="G97" s="460">
        <f>G82/G100</f>
        <v>7.5130193798605112E-3</v>
      </c>
      <c r="H97" s="228"/>
      <c r="I97" s="148">
        <v>0.2492394810703043</v>
      </c>
      <c r="J97" s="228"/>
      <c r="K97" s="460">
        <f>K82/K100</f>
        <v>0.21688710857786389</v>
      </c>
      <c r="L97" s="54"/>
      <c r="M97" s="148">
        <v>0.19879875025281207</v>
      </c>
    </row>
    <row r="98" spans="1:13" s="4" customFormat="1" ht="12" customHeight="1" thickTop="1">
      <c r="D98" s="47"/>
      <c r="E98" s="3"/>
      <c r="G98" s="56"/>
      <c r="H98" s="25"/>
      <c r="I98" s="24"/>
      <c r="J98" s="25"/>
      <c r="K98" s="56"/>
      <c r="L98" s="26"/>
      <c r="M98" s="24"/>
    </row>
    <row r="99" spans="1:13" ht="15" customHeight="1">
      <c r="A99" s="1" t="s">
        <v>69</v>
      </c>
      <c r="D99" s="47"/>
      <c r="G99" s="32"/>
      <c r="K99" s="32"/>
    </row>
    <row r="100" spans="1:13" ht="15" customHeight="1" thickBot="1">
      <c r="B100" s="1" t="s">
        <v>159</v>
      </c>
      <c r="G100" s="227">
        <v>847467400</v>
      </c>
      <c r="H100" s="117"/>
      <c r="I100" s="405">
        <v>847467400</v>
      </c>
      <c r="J100" s="406"/>
      <c r="K100" s="407">
        <v>847467400</v>
      </c>
      <c r="L100" s="406"/>
      <c r="M100" s="405">
        <v>847467400</v>
      </c>
    </row>
    <row r="101" spans="1:13" ht="15" customHeight="1" thickTop="1"/>
    <row r="102" spans="1:13" ht="20.25" customHeight="1"/>
    <row r="103" spans="1:13" s="86" customFormat="1" ht="20.100000000000001" customHeight="1">
      <c r="A103" s="373" t="s">
        <v>288</v>
      </c>
      <c r="B103" s="92"/>
      <c r="C103" s="92"/>
      <c r="D103" s="83"/>
      <c r="E103" s="85"/>
      <c r="F103" s="93"/>
      <c r="G103" s="232"/>
      <c r="H103" s="232"/>
      <c r="I103" s="232"/>
      <c r="J103" s="232"/>
      <c r="K103" s="372"/>
      <c r="L103" s="232"/>
      <c r="M103" s="372"/>
    </row>
  </sheetData>
  <mergeCells count="8">
    <mergeCell ref="G7:I7"/>
    <mergeCell ref="K7:M7"/>
    <mergeCell ref="G58:I58"/>
    <mergeCell ref="K58:M58"/>
    <mergeCell ref="G6:I6"/>
    <mergeCell ref="K6:M6"/>
    <mergeCell ref="G57:I57"/>
    <mergeCell ref="K57:M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70C90-CC76-49ED-8308-35A712570C8B}">
  <dimension ref="A1:AD45"/>
  <sheetViews>
    <sheetView topLeftCell="A2" zoomScale="140" zoomScaleNormal="140" zoomScaleSheetLayoutView="100" workbookViewId="0">
      <selection activeCell="A13" sqref="A13"/>
    </sheetView>
  </sheetViews>
  <sheetFormatPr defaultColWidth="9.140625" defaultRowHeight="12"/>
  <cols>
    <col min="1" max="1" width="33" style="86" customWidth="1"/>
    <col min="2" max="2" width="4.85546875" style="86" customWidth="1"/>
    <col min="3" max="3" width="0.7109375" style="376" customWidth="1"/>
    <col min="4" max="4" width="9.7109375" style="230" customWidth="1"/>
    <col min="5" max="5" width="0.7109375" style="230" customWidth="1"/>
    <col min="6" max="6" width="10" style="230" customWidth="1"/>
    <col min="7" max="7" width="0.7109375" style="230" customWidth="1"/>
    <col min="8" max="8" width="10.28515625" style="230" customWidth="1"/>
    <col min="9" max="9" width="0.7109375" style="230" customWidth="1"/>
    <col min="10" max="10" width="10.7109375" style="230" customWidth="1"/>
    <col min="11" max="11" width="0.7109375" style="230" customWidth="1"/>
    <col min="12" max="12" width="15.7109375" style="230" customWidth="1"/>
    <col min="13" max="13" width="0.7109375" style="230" customWidth="1"/>
    <col min="14" max="14" width="8.5703125" style="230" customWidth="1"/>
    <col min="15" max="15" width="0.7109375" style="230" customWidth="1"/>
    <col min="16" max="16" width="11.85546875" style="230" customWidth="1"/>
    <col min="17" max="17" width="0.7109375" style="230" customWidth="1"/>
    <col min="18" max="18" width="11.5703125" style="230" customWidth="1"/>
    <col min="19" max="19" width="0.7109375" style="230" customWidth="1"/>
    <col min="20" max="20" width="10.5703125" style="230" customWidth="1"/>
    <col min="21" max="21" width="0.7109375" style="230" customWidth="1"/>
    <col min="22" max="22" width="10.7109375" style="230" customWidth="1"/>
    <col min="23" max="23" width="0.7109375" style="230" customWidth="1"/>
    <col min="24" max="24" width="10.140625" style="230" customWidth="1"/>
    <col min="25" max="25" width="0.7109375" style="230" customWidth="1"/>
    <col min="26" max="26" width="10.5703125" style="230" customWidth="1"/>
    <col min="27" max="27" width="0.7109375" style="230" customWidth="1"/>
    <col min="28" max="28" width="10.7109375" style="230" bestFit="1" customWidth="1"/>
    <col min="29" max="29" width="0.7109375" style="230" customWidth="1"/>
    <col min="30" max="30" width="11.5703125" style="230" bestFit="1" customWidth="1"/>
    <col min="31" max="16384" width="9.140625" style="86"/>
  </cols>
  <sheetData>
    <row r="1" spans="1:30" ht="16.5" customHeight="1">
      <c r="A1" s="77" t="s">
        <v>130</v>
      </c>
      <c r="B1" s="77"/>
      <c r="C1" s="126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C1" s="229"/>
      <c r="AD1" s="229"/>
    </row>
    <row r="2" spans="1:30" ht="16.5" customHeight="1">
      <c r="A2" s="127" t="s">
        <v>143</v>
      </c>
      <c r="B2" s="127"/>
      <c r="C2" s="126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C2" s="229"/>
      <c r="AD2" s="229"/>
    </row>
    <row r="3" spans="1:30" ht="16.5" customHeight="1">
      <c r="A3" s="50" t="str">
        <f>'PL5-6 (3m)'!A3</f>
        <v>For the three-month period ended 31 March 2024</v>
      </c>
      <c r="B3" s="50"/>
      <c r="C3" s="128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2"/>
      <c r="AC3" s="231"/>
      <c r="AD3" s="231"/>
    </row>
    <row r="4" spans="1:30" ht="16.5" customHeight="1">
      <c r="A4" s="127"/>
      <c r="B4" s="127"/>
      <c r="C4" s="126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C4" s="229"/>
      <c r="AD4" s="229"/>
    </row>
    <row r="5" spans="1:30" ht="16.5" customHeight="1">
      <c r="A5" s="127"/>
      <c r="B5" s="127"/>
      <c r="C5" s="126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C5" s="229"/>
      <c r="AD5" s="229"/>
    </row>
    <row r="6" spans="1:30" s="150" customFormat="1" ht="16.5" customHeight="1">
      <c r="A6" s="156"/>
      <c r="B6" s="156"/>
      <c r="C6" s="156"/>
      <c r="D6" s="491" t="s">
        <v>147</v>
      </c>
      <c r="E6" s="491"/>
      <c r="F6" s="491"/>
      <c r="G6" s="491"/>
      <c r="H6" s="491"/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491"/>
      <c r="T6" s="491"/>
      <c r="U6" s="491"/>
      <c r="V6" s="491"/>
      <c r="W6" s="491"/>
      <c r="X6" s="491"/>
      <c r="Y6" s="491"/>
      <c r="Z6" s="491"/>
      <c r="AA6" s="491"/>
      <c r="AB6" s="491"/>
      <c r="AC6" s="491"/>
      <c r="AD6" s="491"/>
    </row>
    <row r="7" spans="1:30" s="150" customFormat="1" ht="16.5" customHeight="1">
      <c r="A7" s="156"/>
      <c r="B7" s="156"/>
      <c r="C7" s="156"/>
      <c r="D7" s="492" t="s">
        <v>70</v>
      </c>
      <c r="E7" s="492"/>
      <c r="F7" s="492"/>
      <c r="G7" s="492"/>
      <c r="H7" s="492"/>
      <c r="I7" s="492"/>
      <c r="J7" s="492"/>
      <c r="K7" s="492"/>
      <c r="L7" s="492"/>
      <c r="M7" s="492"/>
      <c r="N7" s="492"/>
      <c r="O7" s="492"/>
      <c r="P7" s="492"/>
      <c r="Q7" s="492"/>
      <c r="R7" s="492"/>
      <c r="S7" s="492"/>
      <c r="T7" s="492"/>
      <c r="U7" s="492"/>
      <c r="V7" s="492"/>
      <c r="W7" s="492"/>
      <c r="X7" s="492"/>
      <c r="Y7" s="492"/>
      <c r="Z7" s="492"/>
      <c r="AA7" s="234"/>
      <c r="AB7" s="234"/>
      <c r="AC7" s="234"/>
      <c r="AD7" s="234"/>
    </row>
    <row r="8" spans="1:30" s="150" customFormat="1" ht="16.5" customHeight="1">
      <c r="A8" s="156"/>
      <c r="B8" s="156"/>
      <c r="C8" s="157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492" t="s">
        <v>140</v>
      </c>
      <c r="S8" s="492"/>
      <c r="T8" s="492"/>
      <c r="U8" s="492"/>
      <c r="V8" s="492"/>
      <c r="W8" s="492"/>
      <c r="X8" s="492"/>
      <c r="Y8" s="234"/>
      <c r="Z8" s="234"/>
      <c r="AA8" s="234"/>
      <c r="AB8" s="234"/>
      <c r="AC8" s="234"/>
      <c r="AD8" s="234"/>
    </row>
    <row r="9" spans="1:30" s="150" customFormat="1" ht="16.5" customHeight="1">
      <c r="A9" s="158"/>
      <c r="B9" s="158"/>
      <c r="C9" s="159"/>
      <c r="D9" s="235"/>
      <c r="E9" s="235"/>
      <c r="F9" s="235"/>
      <c r="G9" s="236"/>
      <c r="H9" s="236"/>
      <c r="I9" s="236"/>
      <c r="J9" s="236"/>
      <c r="K9" s="236"/>
      <c r="L9" s="234"/>
      <c r="M9" s="234"/>
      <c r="N9" s="234"/>
      <c r="O9" s="234"/>
      <c r="P9" s="234"/>
      <c r="Q9" s="234"/>
      <c r="R9" s="492" t="s">
        <v>64</v>
      </c>
      <c r="S9" s="492"/>
      <c r="T9" s="492"/>
      <c r="U9" s="492"/>
      <c r="V9" s="492"/>
      <c r="W9" s="234"/>
      <c r="X9" s="237"/>
      <c r="Y9" s="234"/>
      <c r="Z9" s="235"/>
      <c r="AA9" s="235"/>
      <c r="AB9" s="236"/>
      <c r="AC9" s="237"/>
      <c r="AD9" s="235"/>
    </row>
    <row r="10" spans="1:30" s="150" customFormat="1" ht="16.5" customHeight="1">
      <c r="A10" s="158"/>
      <c r="B10" s="158"/>
      <c r="C10" s="159"/>
      <c r="D10" s="235"/>
      <c r="E10" s="235"/>
      <c r="F10" s="235"/>
      <c r="G10" s="237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 t="s">
        <v>250</v>
      </c>
      <c r="S10" s="234"/>
      <c r="T10" s="237" t="s">
        <v>153</v>
      </c>
      <c r="U10" s="234"/>
      <c r="V10" s="234"/>
      <c r="W10" s="234"/>
      <c r="X10" s="237"/>
      <c r="Y10" s="234"/>
      <c r="Z10" s="235"/>
      <c r="AA10" s="235"/>
      <c r="AB10" s="236"/>
      <c r="AC10" s="237"/>
      <c r="AD10" s="235"/>
    </row>
    <row r="11" spans="1:30" s="150" customFormat="1" ht="16.5" customHeight="1">
      <c r="A11" s="158"/>
      <c r="B11" s="158"/>
      <c r="C11" s="159"/>
      <c r="D11" s="235"/>
      <c r="E11" s="235"/>
      <c r="F11" s="235"/>
      <c r="G11" s="237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8" t="s">
        <v>252</v>
      </c>
      <c r="S11" s="234"/>
      <c r="T11" s="237" t="s">
        <v>150</v>
      </c>
      <c r="U11" s="234"/>
      <c r="V11" s="238" t="s">
        <v>62</v>
      </c>
      <c r="W11" s="234"/>
      <c r="X11" s="237"/>
      <c r="Y11" s="234"/>
      <c r="Z11" s="235"/>
      <c r="AA11" s="235"/>
      <c r="AB11" s="236"/>
      <c r="AC11" s="237"/>
      <c r="AD11" s="235"/>
    </row>
    <row r="12" spans="1:30" s="150" customFormat="1" ht="16.5" customHeight="1">
      <c r="A12" s="158"/>
      <c r="B12" s="158"/>
      <c r="C12" s="159"/>
      <c r="D12" s="235"/>
      <c r="E12" s="235"/>
      <c r="F12" s="235"/>
      <c r="G12" s="237"/>
      <c r="H12" s="234"/>
      <c r="I12" s="234"/>
      <c r="J12" s="234"/>
      <c r="K12" s="234"/>
      <c r="L12" s="234"/>
      <c r="M12" s="234"/>
      <c r="N12" s="237"/>
      <c r="O12" s="234"/>
      <c r="P12" s="237" t="s">
        <v>72</v>
      </c>
      <c r="Q12" s="234"/>
      <c r="R12" s="238" t="s">
        <v>251</v>
      </c>
      <c r="S12" s="237"/>
      <c r="T12" s="237" t="s">
        <v>152</v>
      </c>
      <c r="U12" s="234"/>
      <c r="V12" s="238" t="s">
        <v>74</v>
      </c>
      <c r="W12" s="234"/>
      <c r="X12" s="237"/>
      <c r="Y12" s="234"/>
      <c r="Z12" s="235"/>
      <c r="AA12" s="235"/>
      <c r="AB12" s="236"/>
      <c r="AC12" s="237"/>
      <c r="AD12" s="235"/>
    </row>
    <row r="13" spans="1:30" s="150" customFormat="1" ht="16.5" customHeight="1">
      <c r="A13" s="158"/>
      <c r="B13" s="158"/>
      <c r="C13" s="160"/>
      <c r="D13" s="237" t="s">
        <v>75</v>
      </c>
      <c r="E13" s="237"/>
      <c r="F13" s="237" t="s">
        <v>101</v>
      </c>
      <c r="G13" s="237"/>
      <c r="H13" s="234"/>
      <c r="I13" s="234"/>
      <c r="J13" s="234"/>
      <c r="K13" s="234"/>
      <c r="M13" s="234"/>
      <c r="N13" s="237"/>
      <c r="O13" s="234"/>
      <c r="P13" s="237" t="s">
        <v>73</v>
      </c>
      <c r="Q13" s="234"/>
      <c r="R13" s="237" t="s">
        <v>248</v>
      </c>
      <c r="S13" s="237"/>
      <c r="T13" s="237" t="s">
        <v>211</v>
      </c>
      <c r="U13" s="234"/>
      <c r="V13" s="237" t="s">
        <v>76</v>
      </c>
      <c r="W13" s="234"/>
      <c r="X13" s="238"/>
      <c r="Y13" s="234"/>
      <c r="Z13" s="235"/>
      <c r="AA13" s="237"/>
      <c r="AB13" s="236"/>
      <c r="AC13" s="237"/>
      <c r="AD13" s="235"/>
    </row>
    <row r="14" spans="1:30" s="150" customFormat="1" ht="16.5" customHeight="1">
      <c r="A14" s="158"/>
      <c r="B14" s="158"/>
      <c r="C14" s="160"/>
      <c r="D14" s="237" t="s">
        <v>78</v>
      </c>
      <c r="E14" s="237"/>
      <c r="F14" s="237" t="s">
        <v>79</v>
      </c>
      <c r="G14" s="237"/>
      <c r="H14" s="491" t="s">
        <v>71</v>
      </c>
      <c r="I14" s="491"/>
      <c r="J14" s="491"/>
      <c r="K14" s="234"/>
      <c r="L14" s="237"/>
      <c r="M14" s="237"/>
      <c r="N14" s="237" t="s">
        <v>275</v>
      </c>
      <c r="O14" s="237"/>
      <c r="P14" s="237" t="s">
        <v>80</v>
      </c>
      <c r="Q14" s="237"/>
      <c r="R14" s="237" t="s">
        <v>249</v>
      </c>
      <c r="S14" s="237"/>
      <c r="T14" s="237" t="s">
        <v>154</v>
      </c>
      <c r="U14" s="237"/>
      <c r="V14" s="237" t="s">
        <v>81</v>
      </c>
      <c r="W14" s="236"/>
      <c r="X14" s="238" t="s">
        <v>77</v>
      </c>
      <c r="Y14" s="236"/>
      <c r="Z14" s="237" t="s">
        <v>83</v>
      </c>
      <c r="AA14" s="237"/>
      <c r="AB14" s="237" t="s">
        <v>84</v>
      </c>
      <c r="AC14" s="237"/>
      <c r="AD14" s="236"/>
    </row>
    <row r="15" spans="1:30" s="150" customFormat="1" ht="16.5" customHeight="1">
      <c r="A15" s="158"/>
      <c r="B15" s="158"/>
      <c r="C15" s="160"/>
      <c r="D15" s="237" t="s">
        <v>85</v>
      </c>
      <c r="E15" s="237"/>
      <c r="F15" s="237" t="s">
        <v>86</v>
      </c>
      <c r="G15" s="237"/>
      <c r="H15" s="237" t="s">
        <v>87</v>
      </c>
      <c r="I15" s="237"/>
      <c r="J15" s="237"/>
      <c r="K15" s="237"/>
      <c r="L15" s="237" t="s">
        <v>273</v>
      </c>
      <c r="M15" s="237"/>
      <c r="N15" s="237" t="s">
        <v>276</v>
      </c>
      <c r="O15" s="237"/>
      <c r="P15" s="237" t="s">
        <v>88</v>
      </c>
      <c r="Q15" s="237"/>
      <c r="R15" s="237" t="s">
        <v>150</v>
      </c>
      <c r="S15" s="237"/>
      <c r="T15" s="237" t="s">
        <v>155</v>
      </c>
      <c r="U15" s="237"/>
      <c r="V15" s="237" t="s">
        <v>89</v>
      </c>
      <c r="W15" s="237"/>
      <c r="X15" s="238" t="s">
        <v>82</v>
      </c>
      <c r="Y15" s="237"/>
      <c r="Z15" s="237" t="s">
        <v>90</v>
      </c>
      <c r="AA15" s="237"/>
      <c r="AB15" s="237" t="s">
        <v>91</v>
      </c>
      <c r="AC15" s="237"/>
      <c r="AD15" s="237" t="s">
        <v>100</v>
      </c>
    </row>
    <row r="16" spans="1:30" s="150" customFormat="1" ht="16.5" customHeight="1">
      <c r="A16" s="158"/>
      <c r="B16" s="161" t="s">
        <v>5</v>
      </c>
      <c r="C16" s="160"/>
      <c r="D16" s="239" t="s">
        <v>92</v>
      </c>
      <c r="E16" s="237"/>
      <c r="F16" s="239" t="s">
        <v>93</v>
      </c>
      <c r="G16" s="237"/>
      <c r="H16" s="239" t="s">
        <v>94</v>
      </c>
      <c r="I16" s="237"/>
      <c r="J16" s="239" t="s">
        <v>41</v>
      </c>
      <c r="K16" s="234"/>
      <c r="L16" s="239" t="s">
        <v>274</v>
      </c>
      <c r="M16" s="236"/>
      <c r="N16" s="239" t="s">
        <v>277</v>
      </c>
      <c r="O16" s="236"/>
      <c r="P16" s="239" t="s">
        <v>95</v>
      </c>
      <c r="Q16" s="236"/>
      <c r="R16" s="239" t="s">
        <v>96</v>
      </c>
      <c r="S16" s="237"/>
      <c r="T16" s="239" t="s">
        <v>151</v>
      </c>
      <c r="U16" s="236"/>
      <c r="V16" s="239" t="s">
        <v>96</v>
      </c>
      <c r="W16" s="237"/>
      <c r="X16" s="239" t="s">
        <v>97</v>
      </c>
      <c r="Y16" s="237"/>
      <c r="Z16" s="239" t="s">
        <v>98</v>
      </c>
      <c r="AA16" s="237"/>
      <c r="AB16" s="239" t="s">
        <v>99</v>
      </c>
      <c r="AC16" s="236"/>
      <c r="AD16" s="239" t="s">
        <v>97</v>
      </c>
    </row>
    <row r="17" spans="1:30" s="383" customFormat="1" ht="16.5" customHeight="1">
      <c r="A17" s="378"/>
      <c r="B17" s="378"/>
      <c r="C17" s="379"/>
      <c r="D17" s="380"/>
      <c r="E17" s="380"/>
      <c r="F17" s="380"/>
      <c r="G17" s="380"/>
      <c r="H17" s="380"/>
      <c r="I17" s="380"/>
      <c r="J17" s="380"/>
      <c r="K17" s="380"/>
      <c r="L17" s="380"/>
      <c r="M17" s="382"/>
      <c r="N17" s="380"/>
      <c r="O17" s="382"/>
      <c r="P17" s="380"/>
      <c r="Q17" s="382"/>
      <c r="R17" s="380"/>
      <c r="S17" s="380"/>
      <c r="T17" s="380"/>
      <c r="U17" s="382"/>
      <c r="V17" s="380"/>
      <c r="W17" s="380"/>
      <c r="X17" s="380"/>
      <c r="Y17" s="380"/>
      <c r="Z17" s="380"/>
      <c r="AA17" s="380"/>
      <c r="AB17" s="380"/>
      <c r="AC17" s="382"/>
      <c r="AD17" s="380"/>
    </row>
    <row r="18" spans="1:30" s="383" customFormat="1" ht="16.5" customHeight="1">
      <c r="A18" s="384" t="s">
        <v>245</v>
      </c>
      <c r="B18" s="384"/>
      <c r="C18" s="385"/>
      <c r="D18" s="153">
        <v>847467400</v>
      </c>
      <c r="E18" s="153"/>
      <c r="F18" s="153">
        <v>6861242864</v>
      </c>
      <c r="G18" s="153"/>
      <c r="H18" s="358">
        <v>112524039</v>
      </c>
      <c r="I18" s="153"/>
      <c r="J18" s="358">
        <v>2909232976</v>
      </c>
      <c r="K18" s="153"/>
      <c r="L18" s="358">
        <v>34558923</v>
      </c>
      <c r="M18" s="153"/>
      <c r="N18" s="358">
        <v>0</v>
      </c>
      <c r="O18" s="153"/>
      <c r="P18" s="153">
        <v>-1080983133</v>
      </c>
      <c r="Q18" s="153"/>
      <c r="R18" s="153">
        <v>563021295</v>
      </c>
      <c r="S18" s="153"/>
      <c r="T18" s="153">
        <v>32168307</v>
      </c>
      <c r="U18" s="153"/>
      <c r="V18" s="153">
        <v>-101025548</v>
      </c>
      <c r="W18" s="382"/>
      <c r="X18" s="386">
        <f>SUM(R18:V18)</f>
        <v>494164054</v>
      </c>
      <c r="Y18" s="387"/>
      <c r="Z18" s="386">
        <f>SUM(D18:P18,X18)</f>
        <v>10178207123</v>
      </c>
      <c r="AA18" s="242"/>
      <c r="AB18" s="243">
        <v>997802306</v>
      </c>
      <c r="AC18" s="242"/>
      <c r="AD18" s="242">
        <f>SUM(Z18:AB18)</f>
        <v>11176009429</v>
      </c>
    </row>
    <row r="19" spans="1:30" s="383" customFormat="1" ht="16.5" customHeight="1">
      <c r="A19" s="458" t="s">
        <v>283</v>
      </c>
      <c r="B19" s="384"/>
      <c r="C19" s="385"/>
      <c r="D19" s="153"/>
      <c r="E19" s="153"/>
      <c r="F19" s="153"/>
      <c r="G19" s="153"/>
      <c r="H19" s="358"/>
      <c r="I19" s="153"/>
      <c r="J19" s="358"/>
      <c r="K19" s="153"/>
      <c r="L19" s="358"/>
      <c r="M19" s="153"/>
      <c r="N19" s="358"/>
      <c r="O19" s="153"/>
      <c r="P19" s="153"/>
      <c r="Q19" s="153"/>
      <c r="R19" s="153"/>
      <c r="S19" s="153"/>
      <c r="T19" s="153"/>
      <c r="U19" s="153"/>
      <c r="V19" s="153"/>
      <c r="W19" s="382"/>
      <c r="X19" s="386"/>
      <c r="Y19" s="387"/>
      <c r="Z19" s="386"/>
      <c r="AA19" s="242"/>
      <c r="AB19" s="243"/>
      <c r="AC19" s="242"/>
      <c r="AD19" s="242"/>
    </row>
    <row r="20" spans="1:30" s="383" customFormat="1" ht="16.5" customHeight="1">
      <c r="A20" s="384" t="s">
        <v>144</v>
      </c>
      <c r="B20" s="384"/>
      <c r="C20" s="385"/>
      <c r="D20" s="387"/>
      <c r="E20" s="388"/>
      <c r="F20" s="387"/>
      <c r="G20" s="387"/>
      <c r="H20" s="387"/>
      <c r="I20" s="387"/>
      <c r="J20" s="387"/>
      <c r="K20" s="387"/>
      <c r="L20" s="387"/>
      <c r="M20" s="387"/>
      <c r="N20" s="387"/>
      <c r="O20" s="387"/>
      <c r="P20" s="387"/>
      <c r="Q20" s="387"/>
      <c r="R20" s="387"/>
      <c r="S20" s="387"/>
      <c r="T20" s="387"/>
      <c r="U20" s="387"/>
      <c r="V20" s="389"/>
      <c r="W20" s="382"/>
      <c r="X20" s="386"/>
      <c r="Y20" s="387"/>
      <c r="Z20" s="386"/>
      <c r="AA20" s="242"/>
      <c r="AB20" s="243"/>
      <c r="AC20" s="242"/>
      <c r="AD20" s="242"/>
    </row>
    <row r="21" spans="1:30" s="383" customFormat="1" ht="16.5" customHeight="1">
      <c r="A21" s="390" t="s">
        <v>216</v>
      </c>
      <c r="B21" s="391">
        <v>22</v>
      </c>
      <c r="C21" s="385"/>
      <c r="D21" s="387">
        <v>0</v>
      </c>
      <c r="E21" s="388"/>
      <c r="F21" s="387">
        <v>0</v>
      </c>
      <c r="G21" s="387"/>
      <c r="H21" s="387">
        <v>0</v>
      </c>
      <c r="I21" s="387"/>
      <c r="J21" s="387">
        <v>-254232999</v>
      </c>
      <c r="K21" s="387"/>
      <c r="L21" s="387">
        <v>0</v>
      </c>
      <c r="M21" s="387"/>
      <c r="N21" s="387">
        <v>0</v>
      </c>
      <c r="O21" s="387"/>
      <c r="P21" s="387">
        <v>0</v>
      </c>
      <c r="Q21" s="387"/>
      <c r="R21" s="387">
        <v>0</v>
      </c>
      <c r="S21" s="387"/>
      <c r="T21" s="387">
        <v>0</v>
      </c>
      <c r="U21" s="387"/>
      <c r="V21" s="387">
        <v>0</v>
      </c>
      <c r="W21" s="382"/>
      <c r="X21" s="386">
        <f>SUM(R21:V21)</f>
        <v>0</v>
      </c>
      <c r="Y21" s="387"/>
      <c r="Z21" s="386">
        <f>SUM(D21:P21,X21)</f>
        <v>-254232999</v>
      </c>
      <c r="AA21" s="242"/>
      <c r="AB21" s="387">
        <v>0</v>
      </c>
      <c r="AC21" s="242"/>
      <c r="AD21" s="242">
        <f t="shared" ref="AD21" si="0">SUM(Z21,AB21)</f>
        <v>-254232999</v>
      </c>
    </row>
    <row r="22" spans="1:30" s="383" customFormat="1" ht="16.5" customHeight="1">
      <c r="A22" s="390" t="s">
        <v>256</v>
      </c>
      <c r="B22" s="391"/>
      <c r="C22" s="385"/>
      <c r="D22" s="387"/>
      <c r="E22" s="388"/>
      <c r="F22" s="387"/>
      <c r="G22" s="387"/>
      <c r="H22" s="387"/>
      <c r="I22" s="387"/>
      <c r="J22" s="387"/>
      <c r="K22" s="387"/>
      <c r="L22" s="387"/>
      <c r="M22" s="387"/>
      <c r="N22" s="387"/>
      <c r="O22" s="387"/>
      <c r="P22" s="387"/>
      <c r="Q22" s="387"/>
      <c r="R22" s="387"/>
      <c r="S22" s="387"/>
      <c r="T22" s="387"/>
      <c r="U22" s="387"/>
      <c r="V22" s="387"/>
      <c r="W22" s="382"/>
      <c r="X22" s="386"/>
      <c r="Y22" s="387"/>
      <c r="Z22" s="386"/>
      <c r="AA22" s="242"/>
      <c r="AB22" s="387"/>
      <c r="AC22" s="242"/>
      <c r="AD22" s="242"/>
    </row>
    <row r="23" spans="1:30" s="383" customFormat="1" ht="16.5" customHeight="1">
      <c r="A23" s="390" t="s">
        <v>253</v>
      </c>
      <c r="B23" s="390"/>
      <c r="C23" s="385"/>
      <c r="D23" s="392">
        <v>0</v>
      </c>
      <c r="E23" s="393"/>
      <c r="F23" s="392">
        <v>0</v>
      </c>
      <c r="G23" s="394"/>
      <c r="H23" s="392">
        <v>0</v>
      </c>
      <c r="I23" s="394"/>
      <c r="J23" s="392">
        <v>0</v>
      </c>
      <c r="K23" s="394"/>
      <c r="L23" s="392">
        <v>0</v>
      </c>
      <c r="M23" s="394"/>
      <c r="N23" s="392">
        <v>0</v>
      </c>
      <c r="O23" s="394"/>
      <c r="P23" s="392">
        <v>0</v>
      </c>
      <c r="Q23" s="394"/>
      <c r="R23" s="392">
        <v>0</v>
      </c>
      <c r="S23" s="256"/>
      <c r="T23" s="392">
        <v>0</v>
      </c>
      <c r="U23" s="256"/>
      <c r="V23" s="392">
        <v>0</v>
      </c>
      <c r="W23" s="382"/>
      <c r="X23" s="386">
        <f>SUM(R23:V23)</f>
        <v>0</v>
      </c>
      <c r="Y23" s="387"/>
      <c r="Z23" s="386">
        <f>SUM(D23:P23,X23)</f>
        <v>0</v>
      </c>
      <c r="AA23" s="242"/>
      <c r="AB23" s="392">
        <v>7500000</v>
      </c>
      <c r="AC23" s="242"/>
      <c r="AD23" s="242">
        <f t="shared" ref="AD23" si="1">SUM(Z23,AB23)</f>
        <v>7500000</v>
      </c>
    </row>
    <row r="24" spans="1:30" s="383" customFormat="1" ht="16.5" customHeight="1">
      <c r="A24" s="390" t="s">
        <v>285</v>
      </c>
      <c r="B24" s="390"/>
      <c r="C24" s="385"/>
      <c r="D24" s="392"/>
      <c r="E24" s="393"/>
      <c r="F24" s="392"/>
      <c r="G24" s="394"/>
      <c r="H24" s="392"/>
      <c r="I24" s="394"/>
      <c r="J24" s="392"/>
      <c r="K24" s="394"/>
      <c r="L24" s="392"/>
      <c r="M24" s="394"/>
      <c r="N24" s="392"/>
      <c r="O24" s="394"/>
      <c r="P24" s="392"/>
      <c r="Q24" s="394"/>
      <c r="R24" s="392"/>
      <c r="S24" s="256"/>
      <c r="T24" s="392"/>
      <c r="U24" s="256"/>
      <c r="V24" s="392"/>
      <c r="W24" s="382"/>
      <c r="X24" s="386"/>
      <c r="Y24" s="387"/>
      <c r="Z24" s="386"/>
      <c r="AA24" s="242"/>
      <c r="AB24" s="392"/>
      <c r="AC24" s="242"/>
      <c r="AD24" s="242"/>
    </row>
    <row r="25" spans="1:30" s="383" customFormat="1" ht="16.5" customHeight="1">
      <c r="A25" s="459" t="s">
        <v>284</v>
      </c>
      <c r="B25" s="390"/>
      <c r="C25" s="385"/>
      <c r="D25" s="395">
        <v>0</v>
      </c>
      <c r="E25" s="393"/>
      <c r="F25" s="395">
        <v>0</v>
      </c>
      <c r="G25" s="256"/>
      <c r="H25" s="395">
        <v>0</v>
      </c>
      <c r="I25" s="394"/>
      <c r="J25" s="395">
        <v>211222335</v>
      </c>
      <c r="K25" s="256"/>
      <c r="L25" s="395">
        <v>0</v>
      </c>
      <c r="M25" s="257"/>
      <c r="N25" s="395">
        <v>0</v>
      </c>
      <c r="O25" s="257"/>
      <c r="P25" s="395">
        <v>0</v>
      </c>
      <c r="Q25" s="257"/>
      <c r="R25" s="395">
        <v>-23423534</v>
      </c>
      <c r="S25" s="256"/>
      <c r="T25" s="395">
        <v>1549071</v>
      </c>
      <c r="U25" s="256"/>
      <c r="V25" s="395">
        <v>4684707</v>
      </c>
      <c r="W25" s="382"/>
      <c r="X25" s="396">
        <f>SUM(R25:V25)</f>
        <v>-17189756</v>
      </c>
      <c r="Y25" s="397"/>
      <c r="Z25" s="396">
        <f>SUM(D25:P25,X25)</f>
        <v>194032579</v>
      </c>
      <c r="AA25" s="242"/>
      <c r="AB25" s="408">
        <v>38294711</v>
      </c>
      <c r="AC25" s="245"/>
      <c r="AD25" s="396">
        <f>SUM(Z25:AB25)</f>
        <v>232327290</v>
      </c>
    </row>
    <row r="26" spans="1:30" s="383" customFormat="1" ht="16.5" customHeight="1">
      <c r="C26" s="398"/>
      <c r="D26" s="387"/>
      <c r="E26" s="387"/>
      <c r="F26" s="387"/>
      <c r="G26" s="387"/>
      <c r="H26" s="387"/>
      <c r="I26" s="387"/>
      <c r="J26" s="387"/>
      <c r="K26" s="387"/>
      <c r="L26" s="387"/>
      <c r="M26" s="387"/>
      <c r="N26" s="387"/>
      <c r="O26" s="387"/>
      <c r="P26" s="387"/>
      <c r="Q26" s="387"/>
      <c r="R26" s="397"/>
      <c r="S26" s="397"/>
      <c r="T26" s="387"/>
      <c r="U26" s="387"/>
      <c r="V26" s="397"/>
      <c r="W26" s="382"/>
      <c r="X26" s="397"/>
      <c r="Y26" s="387"/>
      <c r="Z26" s="246"/>
      <c r="AA26" s="242"/>
      <c r="AB26" s="242"/>
      <c r="AC26" s="242"/>
      <c r="AD26" s="242"/>
    </row>
    <row r="27" spans="1:30" s="383" customFormat="1" ht="16.5" customHeight="1" thickBot="1">
      <c r="A27" s="384" t="s">
        <v>268</v>
      </c>
      <c r="B27" s="384"/>
      <c r="C27" s="399"/>
      <c r="D27" s="247">
        <f>SUM(D18:D26)</f>
        <v>847467400</v>
      </c>
      <c r="E27" s="397"/>
      <c r="F27" s="247">
        <f>SUM(F18:F26)</f>
        <v>6861242864</v>
      </c>
      <c r="G27" s="242"/>
      <c r="H27" s="247">
        <f>SUM(H18:H26)</f>
        <v>112524039</v>
      </c>
      <c r="I27" s="242"/>
      <c r="J27" s="247">
        <f>SUM(J18:J26)</f>
        <v>2866222312</v>
      </c>
      <c r="K27" s="242"/>
      <c r="L27" s="247">
        <f>SUM(L18:M26)</f>
        <v>34558923</v>
      </c>
      <c r="M27" s="242"/>
      <c r="N27" s="247">
        <f>SUM(N18:O26)</f>
        <v>0</v>
      </c>
      <c r="O27" s="242"/>
      <c r="P27" s="247">
        <f>SUM(P18:Q26)</f>
        <v>-1080983133</v>
      </c>
      <c r="Q27" s="242"/>
      <c r="R27" s="247">
        <f>SUM(R18:R26)</f>
        <v>539597761</v>
      </c>
      <c r="S27" s="242"/>
      <c r="T27" s="247">
        <f>SUM(T18:T26)</f>
        <v>33717378</v>
      </c>
      <c r="U27" s="242"/>
      <c r="V27" s="247">
        <f>SUM(V18:W26)</f>
        <v>-96340841</v>
      </c>
      <c r="W27" s="382"/>
      <c r="X27" s="247">
        <f>SUM(X18:X26)</f>
        <v>476974298</v>
      </c>
      <c r="Y27" s="387"/>
      <c r="Z27" s="247">
        <f>SUM(Z18:Z26)</f>
        <v>10118006703</v>
      </c>
      <c r="AA27" s="242"/>
      <c r="AB27" s="247">
        <f>SUM(AB18:AB26)</f>
        <v>1043597017</v>
      </c>
      <c r="AC27" s="242"/>
      <c r="AD27" s="247">
        <f>SUM(AD18:AD25)</f>
        <v>11161603720</v>
      </c>
    </row>
    <row r="28" spans="1:30" s="150" customFormat="1" ht="16.5" customHeight="1" thickTop="1">
      <c r="A28" s="151"/>
      <c r="B28" s="151"/>
      <c r="C28" s="134"/>
      <c r="D28" s="242"/>
      <c r="E28" s="244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8"/>
      <c r="U28" s="242"/>
      <c r="V28" s="242"/>
      <c r="W28" s="236"/>
      <c r="X28" s="242"/>
      <c r="Y28" s="240"/>
      <c r="Z28" s="242"/>
      <c r="AA28" s="240"/>
      <c r="AB28" s="242"/>
      <c r="AC28" s="240"/>
      <c r="AD28" s="242"/>
    </row>
    <row r="29" spans="1:30" s="150" customFormat="1" ht="16.5" customHeight="1">
      <c r="A29" s="151"/>
      <c r="B29" s="151"/>
      <c r="C29" s="134"/>
      <c r="D29" s="242"/>
      <c r="E29" s="244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8"/>
      <c r="U29" s="242"/>
      <c r="V29" s="242"/>
      <c r="W29" s="236"/>
      <c r="X29" s="242"/>
      <c r="Y29" s="240"/>
      <c r="Z29" s="242"/>
      <c r="AA29" s="240"/>
      <c r="AB29" s="242"/>
      <c r="AC29" s="240"/>
      <c r="AD29" s="242"/>
    </row>
    <row r="30" spans="1:30" s="150" customFormat="1" ht="16.5" customHeight="1">
      <c r="A30" s="151" t="s">
        <v>270</v>
      </c>
      <c r="B30" s="151"/>
      <c r="C30" s="132"/>
      <c r="D30" s="152">
        <v>847467400</v>
      </c>
      <c r="E30" s="153"/>
      <c r="F30" s="152">
        <v>6861242864</v>
      </c>
      <c r="G30" s="153"/>
      <c r="H30" s="152">
        <v>112524039</v>
      </c>
      <c r="I30" s="153"/>
      <c r="J30" s="152">
        <v>2440342530</v>
      </c>
      <c r="L30" s="152">
        <v>34558923</v>
      </c>
      <c r="M30" s="153"/>
      <c r="N30" s="152">
        <v>14366841</v>
      </c>
      <c r="O30" s="153"/>
      <c r="P30" s="152">
        <v>-1069394001</v>
      </c>
      <c r="Q30" s="153"/>
      <c r="R30" s="152">
        <v>529977671</v>
      </c>
      <c r="S30" s="153"/>
      <c r="T30" s="152">
        <v>32188238</v>
      </c>
      <c r="U30" s="153"/>
      <c r="V30" s="152">
        <v>-94287059</v>
      </c>
      <c r="W30" s="236"/>
      <c r="X30" s="249">
        <v>467878850</v>
      </c>
      <c r="Y30" s="240"/>
      <c r="Z30" s="249">
        <v>9708987446</v>
      </c>
      <c r="AA30" s="242"/>
      <c r="AB30" s="249">
        <v>1067236521</v>
      </c>
      <c r="AC30" s="242"/>
      <c r="AD30" s="251">
        <v>10776223967</v>
      </c>
    </row>
    <row r="31" spans="1:30" s="150" customFormat="1" ht="16.5" customHeight="1">
      <c r="A31" s="151" t="s">
        <v>144</v>
      </c>
      <c r="B31" s="151"/>
      <c r="C31" s="132"/>
      <c r="D31" s="252"/>
      <c r="E31" s="241"/>
      <c r="F31" s="252"/>
      <c r="G31" s="240"/>
      <c r="H31" s="252"/>
      <c r="I31" s="240"/>
      <c r="J31" s="252"/>
      <c r="K31" s="240"/>
      <c r="L31" s="252"/>
      <c r="M31" s="240"/>
      <c r="N31" s="252"/>
      <c r="O31" s="240"/>
      <c r="P31" s="252"/>
      <c r="Q31" s="240"/>
      <c r="R31" s="252"/>
      <c r="S31" s="240"/>
      <c r="T31" s="252"/>
      <c r="U31" s="240"/>
      <c r="V31" s="253"/>
      <c r="W31" s="236"/>
      <c r="X31" s="249"/>
      <c r="Y31" s="240"/>
      <c r="Z31" s="249"/>
      <c r="AA31" s="242"/>
      <c r="AB31" s="250"/>
      <c r="AC31" s="242"/>
      <c r="AD31" s="251"/>
    </row>
    <row r="32" spans="1:30" s="150" customFormat="1" ht="16.5" customHeight="1">
      <c r="A32" s="390" t="s">
        <v>282</v>
      </c>
      <c r="B32" s="360"/>
      <c r="C32" s="132"/>
      <c r="D32" s="252"/>
      <c r="E32" s="241"/>
      <c r="F32" s="252"/>
      <c r="G32" s="240"/>
      <c r="H32" s="252"/>
      <c r="I32" s="240"/>
      <c r="J32" s="252"/>
      <c r="K32" s="240"/>
      <c r="L32" s="252"/>
      <c r="M32" s="240"/>
      <c r="N32" s="252"/>
      <c r="O32" s="240"/>
      <c r="P32" s="252"/>
      <c r="Q32" s="240"/>
      <c r="R32" s="252"/>
      <c r="S32" s="240"/>
      <c r="T32" s="252"/>
      <c r="U32" s="240"/>
      <c r="V32" s="252"/>
      <c r="W32" s="236"/>
      <c r="X32" s="249"/>
      <c r="Y32" s="240"/>
      <c r="Z32" s="249"/>
      <c r="AA32" s="242"/>
      <c r="AB32" s="252"/>
      <c r="AC32" s="242"/>
      <c r="AD32" s="251"/>
    </row>
    <row r="33" spans="1:30" s="150" customFormat="1" ht="16.5" customHeight="1">
      <c r="A33" s="370" t="s">
        <v>254</v>
      </c>
      <c r="B33" s="360"/>
      <c r="C33" s="132"/>
      <c r="D33" s="154">
        <v>0</v>
      </c>
      <c r="E33" s="241"/>
      <c r="F33" s="154">
        <v>0</v>
      </c>
      <c r="G33" s="240"/>
      <c r="H33" s="154">
        <v>0</v>
      </c>
      <c r="I33" s="240"/>
      <c r="J33" s="252">
        <v>-882080</v>
      </c>
      <c r="K33" s="240"/>
      <c r="L33" s="154">
        <v>0</v>
      </c>
      <c r="M33" s="240"/>
      <c r="N33" s="154">
        <v>0</v>
      </c>
      <c r="O33" s="240"/>
      <c r="P33" s="154">
        <v>0</v>
      </c>
      <c r="Q33" s="240"/>
      <c r="R33" s="154">
        <v>0</v>
      </c>
      <c r="S33" s="240"/>
      <c r="T33" s="252">
        <v>0</v>
      </c>
      <c r="U33" s="240"/>
      <c r="V33" s="252">
        <v>0</v>
      </c>
      <c r="W33" s="236"/>
      <c r="X33" s="249">
        <f>SUM(R33:V33)</f>
        <v>0</v>
      </c>
      <c r="Y33" s="240"/>
      <c r="Z33" s="249">
        <f>SUM(D33:P33,X33)</f>
        <v>-882080</v>
      </c>
      <c r="AA33" s="242"/>
      <c r="AB33" s="252">
        <v>0</v>
      </c>
      <c r="AC33" s="242"/>
      <c r="AD33" s="251">
        <f t="shared" ref="AD33" si="2">SUM(Z33,AB33)</f>
        <v>-882080</v>
      </c>
    </row>
    <row r="34" spans="1:30" s="150" customFormat="1" ht="16.5" customHeight="1">
      <c r="A34" s="149" t="s">
        <v>256</v>
      </c>
      <c r="B34" s="360"/>
      <c r="C34" s="132"/>
      <c r="D34" s="154"/>
      <c r="E34" s="241"/>
      <c r="F34" s="154"/>
      <c r="G34" s="240"/>
      <c r="H34" s="154"/>
      <c r="I34" s="240"/>
      <c r="J34" s="252"/>
      <c r="K34" s="240"/>
      <c r="L34" s="154"/>
      <c r="M34" s="240"/>
      <c r="N34" s="154"/>
      <c r="O34" s="240"/>
      <c r="P34" s="154"/>
      <c r="Q34" s="240"/>
      <c r="R34" s="154"/>
      <c r="S34" s="240"/>
      <c r="T34" s="252"/>
      <c r="U34" s="240"/>
      <c r="V34" s="252"/>
      <c r="W34" s="236"/>
      <c r="X34" s="249"/>
      <c r="Y34" s="240"/>
      <c r="Z34" s="249"/>
      <c r="AA34" s="242"/>
      <c r="AB34" s="252"/>
      <c r="AC34" s="242"/>
      <c r="AD34" s="251"/>
    </row>
    <row r="35" spans="1:30" s="150" customFormat="1" ht="16.5" customHeight="1">
      <c r="A35" s="149" t="s">
        <v>253</v>
      </c>
      <c r="B35" s="149"/>
      <c r="C35" s="132"/>
      <c r="D35" s="154">
        <v>0</v>
      </c>
      <c r="E35" s="254"/>
      <c r="F35" s="154">
        <v>0</v>
      </c>
      <c r="G35" s="255"/>
      <c r="H35" s="154">
        <v>0</v>
      </c>
      <c r="I35" s="255"/>
      <c r="J35" s="154">
        <v>0</v>
      </c>
      <c r="K35" s="255"/>
      <c r="L35" s="154">
        <v>0</v>
      </c>
      <c r="M35" s="255"/>
      <c r="N35" s="154">
        <v>0</v>
      </c>
      <c r="O35" s="255"/>
      <c r="P35" s="154">
        <v>0</v>
      </c>
      <c r="Q35" s="255"/>
      <c r="R35" s="154">
        <v>0</v>
      </c>
      <c r="S35" s="256"/>
      <c r="T35" s="154">
        <v>0</v>
      </c>
      <c r="U35" s="256"/>
      <c r="V35" s="154">
        <v>0</v>
      </c>
      <c r="W35" s="236"/>
      <c r="X35" s="249">
        <f>SUM(R35:V35)</f>
        <v>0</v>
      </c>
      <c r="Y35" s="240"/>
      <c r="Z35" s="249">
        <f>SUM(D35:P35,X35)</f>
        <v>0</v>
      </c>
      <c r="AA35" s="242"/>
      <c r="AB35" s="154">
        <v>56500</v>
      </c>
      <c r="AC35" s="242"/>
      <c r="AD35" s="251">
        <f t="shared" ref="AD35:AD37" si="3">SUM(Z35,AB35)</f>
        <v>56500</v>
      </c>
    </row>
    <row r="36" spans="1:30" s="150" customFormat="1" ht="16.5" customHeight="1">
      <c r="A36" s="390" t="s">
        <v>296</v>
      </c>
      <c r="B36" s="149"/>
      <c r="C36" s="132"/>
      <c r="D36" s="154">
        <v>0</v>
      </c>
      <c r="E36" s="254"/>
      <c r="F36" s="154">
        <v>0</v>
      </c>
      <c r="G36" s="255"/>
      <c r="H36" s="154">
        <v>0</v>
      </c>
      <c r="I36" s="255"/>
      <c r="J36" s="154">
        <v>0</v>
      </c>
      <c r="K36" s="255"/>
      <c r="L36" s="154">
        <v>0</v>
      </c>
      <c r="M36" s="255"/>
      <c r="N36" s="154">
        <v>0</v>
      </c>
      <c r="O36" s="255"/>
      <c r="P36" s="154">
        <v>0</v>
      </c>
      <c r="Q36" s="255"/>
      <c r="R36" s="154">
        <v>0</v>
      </c>
      <c r="S36" s="256"/>
      <c r="T36" s="154">
        <v>0</v>
      </c>
      <c r="U36" s="256"/>
      <c r="V36" s="154">
        <v>0</v>
      </c>
      <c r="W36" s="236"/>
      <c r="X36" s="249">
        <f>SUM(R36:V36)</f>
        <v>0</v>
      </c>
      <c r="Y36" s="240"/>
      <c r="Z36" s="249">
        <f>SUM(D36:P36,X36)</f>
        <v>0</v>
      </c>
      <c r="AA36" s="242"/>
      <c r="AB36" s="154">
        <v>4493643</v>
      </c>
      <c r="AC36" s="242"/>
      <c r="AD36" s="251">
        <f t="shared" si="3"/>
        <v>4493643</v>
      </c>
    </row>
    <row r="37" spans="1:30" s="150" customFormat="1" ht="16.5" customHeight="1">
      <c r="A37" s="149" t="s">
        <v>278</v>
      </c>
      <c r="B37" s="149"/>
      <c r="C37" s="132"/>
      <c r="D37" s="154">
        <v>0</v>
      </c>
      <c r="E37" s="254"/>
      <c r="F37" s="154">
        <v>0</v>
      </c>
      <c r="G37" s="255"/>
      <c r="H37" s="154">
        <v>0</v>
      </c>
      <c r="I37" s="255"/>
      <c r="J37" s="154">
        <v>0</v>
      </c>
      <c r="K37" s="255"/>
      <c r="L37" s="154">
        <v>0</v>
      </c>
      <c r="M37" s="255"/>
      <c r="N37" s="154">
        <v>-6151697</v>
      </c>
      <c r="O37" s="255"/>
      <c r="P37" s="154">
        <v>8549241</v>
      </c>
      <c r="Q37" s="255"/>
      <c r="R37" s="154">
        <v>0</v>
      </c>
      <c r="S37" s="256"/>
      <c r="T37" s="154">
        <v>0</v>
      </c>
      <c r="U37" s="256"/>
      <c r="V37" s="154">
        <v>0</v>
      </c>
      <c r="W37" s="236"/>
      <c r="X37" s="154">
        <v>0</v>
      </c>
      <c r="Y37" s="240"/>
      <c r="Z37" s="154">
        <f>SUM(D37:P37,X37)</f>
        <v>2397544</v>
      </c>
      <c r="AA37" s="242"/>
      <c r="AB37" s="154">
        <v>10630904</v>
      </c>
      <c r="AC37" s="242"/>
      <c r="AD37" s="251">
        <f t="shared" si="3"/>
        <v>13028448</v>
      </c>
    </row>
    <row r="38" spans="1:30" s="150" customFormat="1" ht="16.5" customHeight="1">
      <c r="A38" s="149" t="s">
        <v>286</v>
      </c>
      <c r="B38" s="149"/>
      <c r="C38" s="132"/>
      <c r="D38" s="154"/>
      <c r="E38" s="254"/>
      <c r="F38" s="154"/>
      <c r="G38" s="255"/>
      <c r="H38" s="154"/>
      <c r="I38" s="255"/>
      <c r="J38" s="154"/>
      <c r="K38" s="255"/>
      <c r="L38" s="154"/>
      <c r="M38" s="255"/>
      <c r="N38" s="154"/>
      <c r="O38" s="255"/>
      <c r="P38" s="154"/>
      <c r="Q38" s="255"/>
      <c r="R38" s="154"/>
      <c r="S38" s="256"/>
      <c r="T38" s="154"/>
      <c r="U38" s="256"/>
      <c r="V38" s="154"/>
      <c r="W38" s="236"/>
      <c r="X38" s="154"/>
      <c r="Y38" s="240"/>
      <c r="Z38" s="249"/>
      <c r="AA38" s="242"/>
      <c r="AB38" s="154"/>
      <c r="AC38" s="242"/>
      <c r="AD38" s="251"/>
    </row>
    <row r="39" spans="1:30" s="150" customFormat="1" ht="16.5" customHeight="1">
      <c r="A39" s="390" t="s">
        <v>284</v>
      </c>
      <c r="B39" s="149"/>
      <c r="C39" s="132"/>
      <c r="D39" s="155">
        <v>0</v>
      </c>
      <c r="E39" s="254"/>
      <c r="F39" s="155">
        <v>0</v>
      </c>
      <c r="G39" s="256"/>
      <c r="H39" s="155">
        <v>0</v>
      </c>
      <c r="I39" s="255"/>
      <c r="J39" s="155">
        <v>6367039</v>
      </c>
      <c r="K39" s="256"/>
      <c r="L39" s="155">
        <v>0</v>
      </c>
      <c r="M39" s="257"/>
      <c r="N39" s="155">
        <v>0</v>
      </c>
      <c r="O39" s="257"/>
      <c r="P39" s="155">
        <v>0</v>
      </c>
      <c r="Q39" s="257"/>
      <c r="R39" s="155">
        <v>-41716087</v>
      </c>
      <c r="S39" s="256"/>
      <c r="T39" s="155">
        <v>-2067332</v>
      </c>
      <c r="U39" s="256"/>
      <c r="V39" s="155">
        <v>8343217</v>
      </c>
      <c r="W39" s="236"/>
      <c r="X39" s="258">
        <f>SUM(R39:V39)</f>
        <v>-35440202</v>
      </c>
      <c r="Y39" s="244"/>
      <c r="Z39" s="155">
        <f>SUM(D39:P39,X39)</f>
        <v>-29073163</v>
      </c>
      <c r="AA39" s="242"/>
      <c r="AB39" s="155">
        <v>15711742</v>
      </c>
      <c r="AC39" s="245"/>
      <c r="AD39" s="258">
        <f>SUM(Z39:AB39)</f>
        <v>-13361421</v>
      </c>
    </row>
    <row r="40" spans="1:30" s="150" customFormat="1" ht="16.5" customHeight="1">
      <c r="C40" s="133"/>
      <c r="D40" s="252"/>
      <c r="E40" s="240"/>
      <c r="F40" s="252"/>
      <c r="G40" s="240"/>
      <c r="H40" s="252"/>
      <c r="I40" s="240"/>
      <c r="J40" s="252"/>
      <c r="K40" s="240"/>
      <c r="L40" s="252"/>
      <c r="M40" s="240"/>
      <c r="N40" s="252"/>
      <c r="O40" s="240"/>
      <c r="P40" s="252"/>
      <c r="Q40" s="240"/>
      <c r="R40" s="259"/>
      <c r="S40" s="244"/>
      <c r="T40" s="252"/>
      <c r="U40" s="240"/>
      <c r="V40" s="259"/>
      <c r="W40" s="236"/>
      <c r="X40" s="259"/>
      <c r="Y40" s="240"/>
      <c r="Z40" s="260"/>
      <c r="AA40" s="242"/>
      <c r="AB40" s="251"/>
      <c r="AC40" s="242"/>
      <c r="AD40" s="251"/>
    </row>
    <row r="41" spans="1:30" s="150" customFormat="1" ht="16.5" customHeight="1" thickBot="1">
      <c r="A41" s="151" t="s">
        <v>271</v>
      </c>
      <c r="B41" s="151"/>
      <c r="C41" s="134"/>
      <c r="D41" s="261">
        <f>SUM(D30:D40)</f>
        <v>847467400</v>
      </c>
      <c r="E41" s="244"/>
      <c r="F41" s="261">
        <f>SUM(F30:F40)</f>
        <v>6861242864</v>
      </c>
      <c r="G41" s="242"/>
      <c r="H41" s="261">
        <f>SUM(H30:H40)</f>
        <v>112524039</v>
      </c>
      <c r="I41" s="242"/>
      <c r="J41" s="261">
        <f>SUM(J30:J40)</f>
        <v>2445827489</v>
      </c>
      <c r="K41" s="242"/>
      <c r="L41" s="261">
        <f>SUM(L30:L40)</f>
        <v>34558923</v>
      </c>
      <c r="M41" s="242"/>
      <c r="N41" s="261">
        <f>SUM(N30:N40)</f>
        <v>8215144</v>
      </c>
      <c r="O41" s="242"/>
      <c r="P41" s="261">
        <f>SUM(P30:Q40)</f>
        <v>-1060844760</v>
      </c>
      <c r="Q41" s="242"/>
      <c r="R41" s="261">
        <f>SUM(R30:R40)</f>
        <v>488261584</v>
      </c>
      <c r="S41" s="242"/>
      <c r="T41" s="261">
        <f>SUM(T30:T40)</f>
        <v>30120906</v>
      </c>
      <c r="U41" s="242"/>
      <c r="V41" s="261">
        <f>SUM(V30:W40)</f>
        <v>-85943842</v>
      </c>
      <c r="W41" s="236"/>
      <c r="X41" s="261">
        <f>SUM(X30:X40)</f>
        <v>432438648</v>
      </c>
      <c r="Y41" s="240"/>
      <c r="Z41" s="261">
        <f>SUM(Z30:Z40)</f>
        <v>9681429747</v>
      </c>
      <c r="AA41" s="242"/>
      <c r="AB41" s="261">
        <f>SUM(AB30:AB40)</f>
        <v>1098129310</v>
      </c>
      <c r="AC41" s="242"/>
      <c r="AD41" s="261">
        <f>SUM(AD30:AD39)</f>
        <v>10779559057</v>
      </c>
    </row>
    <row r="42" spans="1:30" s="150" customFormat="1" ht="16.5" customHeight="1" thickTop="1">
      <c r="A42" s="151"/>
      <c r="B42" s="151"/>
      <c r="C42" s="134"/>
      <c r="D42" s="242"/>
      <c r="E42" s="244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48"/>
      <c r="U42" s="242"/>
      <c r="V42" s="242"/>
      <c r="W42" s="236"/>
      <c r="X42" s="242"/>
      <c r="Y42" s="240"/>
      <c r="Z42" s="242"/>
      <c r="AA42" s="240"/>
      <c r="AB42" s="242"/>
      <c r="AC42" s="240"/>
      <c r="AD42" s="242"/>
    </row>
    <row r="43" spans="1:30" s="150" customFormat="1" ht="20.25" customHeight="1">
      <c r="A43" s="151"/>
      <c r="B43" s="151"/>
      <c r="C43" s="134"/>
      <c r="D43" s="242"/>
      <c r="E43" s="244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8"/>
      <c r="U43" s="242"/>
      <c r="V43" s="242"/>
      <c r="W43" s="236"/>
      <c r="X43" s="242"/>
      <c r="Y43" s="240"/>
      <c r="Z43" s="242"/>
      <c r="AA43" s="240"/>
      <c r="AB43" s="242"/>
      <c r="AC43" s="240"/>
      <c r="AD43" s="242"/>
    </row>
    <row r="44" spans="1:30" s="150" customFormat="1" ht="17.25" customHeight="1">
      <c r="A44" s="151"/>
      <c r="B44" s="151"/>
      <c r="C44" s="134"/>
      <c r="D44" s="242"/>
      <c r="E44" s="244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8"/>
      <c r="U44" s="242"/>
      <c r="V44" s="242"/>
      <c r="W44" s="236"/>
      <c r="X44" s="242"/>
      <c r="Y44" s="240"/>
      <c r="Z44" s="242"/>
      <c r="AA44" s="240"/>
      <c r="AB44" s="242"/>
      <c r="AC44" s="240"/>
      <c r="AD44" s="242"/>
    </row>
    <row r="45" spans="1:30" ht="21.95" customHeight="1">
      <c r="A45" s="135" t="str">
        <f>'2-4 '!A57</f>
        <v>The accompanying notes on pages 12 to 35 form part of this interim financial information.</v>
      </c>
      <c r="B45" s="135"/>
      <c r="C45" s="374"/>
      <c r="D45" s="375"/>
      <c r="E45" s="375"/>
      <c r="F45" s="375"/>
      <c r="G45" s="375"/>
      <c r="H45" s="375"/>
      <c r="I45" s="375"/>
      <c r="J45" s="375"/>
      <c r="K45" s="375"/>
      <c r="L45" s="375"/>
      <c r="M45" s="375"/>
      <c r="N45" s="375"/>
      <c r="O45" s="375"/>
      <c r="P45" s="375"/>
      <c r="Q45" s="375"/>
      <c r="R45" s="375"/>
      <c r="S45" s="375"/>
      <c r="T45" s="375"/>
      <c r="U45" s="375"/>
      <c r="V45" s="375"/>
      <c r="W45" s="375"/>
      <c r="X45" s="375"/>
      <c r="Y45" s="375"/>
      <c r="Z45" s="375"/>
      <c r="AA45" s="375"/>
      <c r="AB45" s="375"/>
      <c r="AC45" s="375"/>
      <c r="AD45" s="375"/>
    </row>
  </sheetData>
  <mergeCells count="5">
    <mergeCell ref="D6:AD6"/>
    <mergeCell ref="D7:Z7"/>
    <mergeCell ref="R8:X8"/>
    <mergeCell ref="R9:V9"/>
    <mergeCell ref="H14:J14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F701-C07C-49DA-8462-C61482EE0E6F}">
  <dimension ref="A1:T35"/>
  <sheetViews>
    <sheetView zoomScale="110" zoomScaleNormal="110" zoomScaleSheetLayoutView="100" workbookViewId="0">
      <selection activeCell="A11" sqref="A11"/>
    </sheetView>
  </sheetViews>
  <sheetFormatPr defaultColWidth="9.140625" defaultRowHeight="12.75"/>
  <cols>
    <col min="1" max="1" width="39.42578125" style="1" customWidth="1"/>
    <col min="2" max="2" width="4.7109375" style="1" customWidth="1"/>
    <col min="3" max="3" width="0.85546875" style="137" customWidth="1"/>
    <col min="4" max="4" width="9.7109375" style="26" customWidth="1"/>
    <col min="5" max="5" width="0.85546875" style="26" customWidth="1"/>
    <col min="6" max="6" width="11.140625" style="26" customWidth="1"/>
    <col min="7" max="7" width="0.85546875" style="26" customWidth="1"/>
    <col min="8" max="8" width="10.28515625" style="26" customWidth="1"/>
    <col min="9" max="9" width="0.85546875" style="26" customWidth="1"/>
    <col min="10" max="10" width="11.42578125" style="26" customWidth="1"/>
    <col min="11" max="11" width="0.85546875" style="26" customWidth="1"/>
    <col min="12" max="12" width="12.85546875" style="26" customWidth="1"/>
    <col min="13" max="13" width="0.85546875" style="26" customWidth="1"/>
    <col min="14" max="14" width="13" style="26" customWidth="1"/>
    <col min="15" max="15" width="0.85546875" style="26" customWidth="1"/>
    <col min="16" max="16" width="11.7109375" style="26" customWidth="1"/>
    <col min="17" max="17" width="0.85546875" style="26" customWidth="1"/>
    <col min="18" max="18" width="11.140625" style="26" customWidth="1"/>
    <col min="19" max="19" width="0.85546875" style="26" customWidth="1"/>
    <col min="20" max="20" width="12.7109375" style="26" customWidth="1"/>
    <col min="21" max="16384" width="9.140625" style="131"/>
  </cols>
  <sheetData>
    <row r="1" spans="1:20" s="86" customFormat="1" ht="16.5" customHeight="1">
      <c r="A1" s="77" t="s">
        <v>130</v>
      </c>
      <c r="B1" s="77"/>
      <c r="C1" s="126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</row>
    <row r="2" spans="1:20" s="86" customFormat="1" ht="16.5" customHeight="1">
      <c r="A2" s="127" t="s">
        <v>143</v>
      </c>
      <c r="B2" s="127"/>
      <c r="C2" s="126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</row>
    <row r="3" spans="1:20" s="86" customFormat="1" ht="16.5" customHeight="1">
      <c r="A3" s="50" t="str">
        <f>'E7'!A3</f>
        <v>For the three-month period ended 31 March 2024</v>
      </c>
      <c r="B3" s="50"/>
      <c r="C3" s="128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</row>
    <row r="4" spans="1:20" ht="16.5" customHeight="1">
      <c r="A4" s="129"/>
      <c r="B4" s="129"/>
      <c r="C4" s="130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</row>
    <row r="5" spans="1:20" s="150" customFormat="1" ht="16.5" customHeight="1">
      <c r="A5" s="156"/>
      <c r="B5" s="156"/>
      <c r="C5" s="159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</row>
    <row r="6" spans="1:20" s="150" customFormat="1" ht="16.5" customHeight="1">
      <c r="A6" s="156"/>
      <c r="B6" s="156"/>
      <c r="C6" s="156"/>
      <c r="D6" s="491" t="s">
        <v>219</v>
      </c>
      <c r="E6" s="491"/>
      <c r="F6" s="491"/>
      <c r="G6" s="491"/>
      <c r="H6" s="491"/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491"/>
      <c r="T6" s="491"/>
    </row>
    <row r="7" spans="1:20" s="150" customFormat="1" ht="16.5" customHeight="1">
      <c r="A7" s="156"/>
      <c r="B7" s="156"/>
      <c r="C7" s="157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492" t="s">
        <v>140</v>
      </c>
      <c r="O7" s="492"/>
      <c r="P7" s="492"/>
      <c r="Q7" s="492"/>
      <c r="R7" s="492"/>
      <c r="S7" s="234"/>
      <c r="T7" s="234"/>
    </row>
    <row r="8" spans="1:20" s="150" customFormat="1" ht="16.5" customHeight="1">
      <c r="A8" s="158"/>
      <c r="B8" s="158"/>
      <c r="C8" s="159"/>
      <c r="D8" s="235"/>
      <c r="E8" s="235"/>
      <c r="F8" s="235"/>
      <c r="G8" s="236"/>
      <c r="H8" s="236"/>
      <c r="I8" s="236"/>
      <c r="J8" s="236"/>
      <c r="K8" s="236"/>
      <c r="L8" s="236"/>
      <c r="M8" s="234"/>
      <c r="N8" s="492" t="s">
        <v>64</v>
      </c>
      <c r="O8" s="492"/>
      <c r="P8" s="492"/>
      <c r="Q8" s="234"/>
      <c r="R8" s="237"/>
      <c r="S8" s="237"/>
      <c r="T8" s="235"/>
    </row>
    <row r="9" spans="1:20" s="150" customFormat="1" ht="16.5" customHeight="1">
      <c r="A9" s="158"/>
      <c r="B9" s="158"/>
      <c r="C9" s="159"/>
      <c r="D9" s="235"/>
      <c r="E9" s="235"/>
      <c r="F9" s="235"/>
      <c r="G9" s="237"/>
      <c r="H9" s="234"/>
      <c r="I9" s="234"/>
      <c r="J9" s="234"/>
      <c r="K9" s="234"/>
      <c r="L9" s="234"/>
      <c r="M9" s="234"/>
      <c r="N9" s="238" t="s">
        <v>246</v>
      </c>
      <c r="O9" s="234"/>
      <c r="P9" s="238" t="s">
        <v>62</v>
      </c>
      <c r="Q9" s="234"/>
      <c r="R9" s="237"/>
      <c r="S9" s="237"/>
      <c r="T9" s="235"/>
    </row>
    <row r="10" spans="1:20" s="150" customFormat="1" ht="16.5" customHeight="1">
      <c r="A10" s="158"/>
      <c r="B10" s="158"/>
      <c r="C10" s="159"/>
      <c r="D10" s="235"/>
      <c r="E10" s="235"/>
      <c r="F10" s="235"/>
      <c r="G10" s="237"/>
      <c r="H10" s="234"/>
      <c r="I10" s="234"/>
      <c r="J10" s="234"/>
      <c r="K10" s="234"/>
      <c r="L10" s="234"/>
      <c r="M10" s="234"/>
      <c r="N10" s="238" t="s">
        <v>247</v>
      </c>
      <c r="O10" s="237"/>
      <c r="P10" s="238" t="s">
        <v>74</v>
      </c>
      <c r="Q10" s="234"/>
      <c r="R10" s="237"/>
      <c r="S10" s="237"/>
      <c r="T10" s="235"/>
    </row>
    <row r="11" spans="1:20" s="150" customFormat="1" ht="16.5" customHeight="1">
      <c r="A11" s="158"/>
      <c r="B11" s="158"/>
      <c r="C11" s="160"/>
      <c r="D11" s="237" t="s">
        <v>75</v>
      </c>
      <c r="E11" s="237"/>
      <c r="F11" s="237" t="s">
        <v>101</v>
      </c>
      <c r="G11" s="237"/>
      <c r="H11" s="234"/>
      <c r="I11" s="234"/>
      <c r="J11" s="234"/>
      <c r="K11" s="234"/>
      <c r="M11" s="234"/>
      <c r="N11" s="237" t="s">
        <v>248</v>
      </c>
      <c r="O11" s="237"/>
      <c r="P11" s="237" t="s">
        <v>76</v>
      </c>
      <c r="Q11" s="234"/>
      <c r="R11" s="238"/>
      <c r="S11" s="237"/>
      <c r="T11" s="235"/>
    </row>
    <row r="12" spans="1:20" s="150" customFormat="1" ht="16.5" customHeight="1">
      <c r="A12" s="158"/>
      <c r="B12" s="158"/>
      <c r="C12" s="160"/>
      <c r="D12" s="237" t="s">
        <v>78</v>
      </c>
      <c r="E12" s="237"/>
      <c r="F12" s="237" t="s">
        <v>79</v>
      </c>
      <c r="G12" s="237"/>
      <c r="H12" s="491" t="s">
        <v>71</v>
      </c>
      <c r="I12" s="491"/>
      <c r="J12" s="491"/>
      <c r="K12" s="234"/>
      <c r="L12" s="237"/>
      <c r="M12" s="237"/>
      <c r="N12" s="237" t="s">
        <v>249</v>
      </c>
      <c r="O12" s="237"/>
      <c r="P12" s="237" t="s">
        <v>81</v>
      </c>
      <c r="Q12" s="236"/>
      <c r="R12" s="238" t="s">
        <v>77</v>
      </c>
      <c r="S12" s="237"/>
      <c r="T12" s="236"/>
    </row>
    <row r="13" spans="1:20" s="150" customFormat="1" ht="16.5" customHeight="1">
      <c r="A13" s="158"/>
      <c r="B13" s="158"/>
      <c r="C13" s="160"/>
      <c r="D13" s="237" t="s">
        <v>85</v>
      </c>
      <c r="E13" s="237"/>
      <c r="F13" s="237" t="s">
        <v>86</v>
      </c>
      <c r="G13" s="237"/>
      <c r="H13" s="237" t="s">
        <v>87</v>
      </c>
      <c r="I13" s="237"/>
      <c r="J13" s="237"/>
      <c r="K13" s="237"/>
      <c r="L13" s="237" t="s">
        <v>273</v>
      </c>
      <c r="M13" s="237"/>
      <c r="N13" s="237" t="s">
        <v>150</v>
      </c>
      <c r="O13" s="237"/>
      <c r="P13" s="237" t="s">
        <v>89</v>
      </c>
      <c r="Q13" s="237"/>
      <c r="R13" s="238" t="s">
        <v>82</v>
      </c>
      <c r="S13" s="237"/>
      <c r="T13" s="237" t="s">
        <v>100</v>
      </c>
    </row>
    <row r="14" spans="1:20" s="150" customFormat="1" ht="16.5" customHeight="1">
      <c r="A14" s="158"/>
      <c r="B14" s="161" t="s">
        <v>5</v>
      </c>
      <c r="C14" s="160"/>
      <c r="D14" s="239" t="s">
        <v>92</v>
      </c>
      <c r="E14" s="237"/>
      <c r="F14" s="239" t="s">
        <v>93</v>
      </c>
      <c r="G14" s="237"/>
      <c r="H14" s="239" t="s">
        <v>94</v>
      </c>
      <c r="I14" s="237"/>
      <c r="J14" s="239" t="s">
        <v>41</v>
      </c>
      <c r="K14" s="234"/>
      <c r="L14" s="239" t="s">
        <v>274</v>
      </c>
      <c r="M14" s="236"/>
      <c r="N14" s="239" t="s">
        <v>96</v>
      </c>
      <c r="O14" s="237"/>
      <c r="P14" s="239" t="s">
        <v>96</v>
      </c>
      <c r="Q14" s="237"/>
      <c r="R14" s="239" t="s">
        <v>97</v>
      </c>
      <c r="S14" s="236"/>
      <c r="T14" s="239" t="s">
        <v>97</v>
      </c>
    </row>
    <row r="15" spans="1:20" s="383" customFormat="1" ht="16.5" customHeight="1">
      <c r="A15" s="384"/>
      <c r="B15" s="384"/>
      <c r="C15" s="399"/>
      <c r="D15" s="242"/>
      <c r="E15" s="397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382"/>
      <c r="R15" s="242"/>
      <c r="S15" s="387"/>
      <c r="T15" s="242"/>
    </row>
    <row r="16" spans="1:20" s="383" customFormat="1" ht="16.5" customHeight="1">
      <c r="A16" s="384" t="s">
        <v>245</v>
      </c>
      <c r="B16" s="384"/>
      <c r="C16" s="385"/>
      <c r="D16" s="386">
        <v>847467400</v>
      </c>
      <c r="E16" s="381"/>
      <c r="F16" s="386">
        <v>6861242864</v>
      </c>
      <c r="G16" s="386"/>
      <c r="H16" s="386">
        <v>112524039</v>
      </c>
      <c r="I16" s="386"/>
      <c r="J16" s="386">
        <v>2995309664</v>
      </c>
      <c r="K16" s="386"/>
      <c r="L16" s="366">
        <v>34558923</v>
      </c>
      <c r="M16" s="386"/>
      <c r="N16" s="386">
        <v>568843636</v>
      </c>
      <c r="O16" s="366"/>
      <c r="P16" s="386">
        <v>-99395198</v>
      </c>
      <c r="Q16" s="382"/>
      <c r="R16" s="386">
        <f>SUM(N16:P16)</f>
        <v>469448438</v>
      </c>
      <c r="S16" s="242"/>
      <c r="T16" s="242">
        <f>SUM(D16:L16,R16)</f>
        <v>11320551328</v>
      </c>
    </row>
    <row r="17" spans="1:20" s="383" customFormat="1" ht="16.5" customHeight="1">
      <c r="A17" s="384" t="s">
        <v>144</v>
      </c>
      <c r="B17" s="384"/>
      <c r="C17" s="385"/>
      <c r="D17" s="387"/>
      <c r="E17" s="388"/>
      <c r="F17" s="387"/>
      <c r="G17" s="387"/>
      <c r="H17" s="387"/>
      <c r="I17" s="387"/>
      <c r="J17" s="387"/>
      <c r="K17" s="387"/>
      <c r="L17" s="387"/>
      <c r="M17" s="387"/>
      <c r="N17" s="387"/>
      <c r="O17" s="387"/>
      <c r="P17" s="389"/>
      <c r="Q17" s="382"/>
      <c r="R17" s="386"/>
      <c r="S17" s="242"/>
      <c r="T17" s="242"/>
    </row>
    <row r="18" spans="1:20" s="383" customFormat="1" ht="16.5" customHeight="1">
      <c r="A18" s="390" t="s">
        <v>216</v>
      </c>
      <c r="B18" s="391">
        <v>22</v>
      </c>
      <c r="C18" s="385"/>
      <c r="D18" s="386">
        <v>0</v>
      </c>
      <c r="E18" s="381"/>
      <c r="F18" s="386">
        <v>0</v>
      </c>
      <c r="G18" s="386"/>
      <c r="H18" s="386">
        <v>0</v>
      </c>
      <c r="I18" s="386"/>
      <c r="J18" s="386">
        <v>-254232999</v>
      </c>
      <c r="K18" s="386"/>
      <c r="L18" s="366">
        <v>0</v>
      </c>
      <c r="M18" s="386"/>
      <c r="N18" s="366">
        <v>0</v>
      </c>
      <c r="O18" s="366"/>
      <c r="P18" s="366">
        <v>0</v>
      </c>
      <c r="Q18" s="382"/>
      <c r="R18" s="386">
        <f>SUM(N18:P18)</f>
        <v>0</v>
      </c>
      <c r="S18" s="242"/>
      <c r="T18" s="242">
        <f>SUM(D18:K18,R18)</f>
        <v>-254232999</v>
      </c>
    </row>
    <row r="19" spans="1:20" s="383" customFormat="1" ht="16.5" customHeight="1">
      <c r="A19" s="390" t="s">
        <v>286</v>
      </c>
      <c r="B19" s="391"/>
      <c r="C19" s="385"/>
      <c r="D19" s="386"/>
      <c r="E19" s="381"/>
      <c r="F19" s="386"/>
      <c r="G19" s="386"/>
      <c r="H19" s="386"/>
      <c r="I19" s="386"/>
      <c r="J19" s="386"/>
      <c r="K19" s="386"/>
      <c r="L19" s="366"/>
      <c r="M19" s="386"/>
      <c r="N19" s="366"/>
      <c r="O19" s="366"/>
      <c r="P19" s="366"/>
      <c r="Q19" s="382"/>
      <c r="R19" s="386"/>
      <c r="S19" s="242"/>
      <c r="T19" s="242"/>
    </row>
    <row r="20" spans="1:20" s="383" customFormat="1" ht="16.5" customHeight="1">
      <c r="A20" s="390" t="s">
        <v>284</v>
      </c>
      <c r="B20" s="390"/>
      <c r="C20" s="385"/>
      <c r="D20" s="367">
        <v>0</v>
      </c>
      <c r="E20" s="366"/>
      <c r="F20" s="367">
        <v>0</v>
      </c>
      <c r="G20" s="366"/>
      <c r="H20" s="367">
        <v>0</v>
      </c>
      <c r="I20" s="366"/>
      <c r="J20" s="368">
        <v>168475460</v>
      </c>
      <c r="K20" s="366"/>
      <c r="L20" s="367">
        <v>0</v>
      </c>
      <c r="M20" s="366"/>
      <c r="N20" s="368">
        <v>-23423534</v>
      </c>
      <c r="O20" s="366"/>
      <c r="P20" s="368">
        <v>4684707</v>
      </c>
      <c r="Q20" s="382"/>
      <c r="R20" s="396">
        <f>SUM(N20:P20)</f>
        <v>-18738827</v>
      </c>
      <c r="S20" s="245"/>
      <c r="T20" s="400">
        <f>SUM(D20:K20,R20)</f>
        <v>149736633</v>
      </c>
    </row>
    <row r="21" spans="1:20" s="383" customFormat="1" ht="16.5" customHeight="1">
      <c r="C21" s="398"/>
      <c r="D21" s="387"/>
      <c r="E21" s="387"/>
      <c r="F21" s="387"/>
      <c r="G21" s="387"/>
      <c r="H21" s="387"/>
      <c r="I21" s="387"/>
      <c r="J21" s="387"/>
      <c r="K21" s="387"/>
      <c r="L21" s="387"/>
      <c r="M21" s="387"/>
      <c r="N21" s="397"/>
      <c r="O21" s="397"/>
      <c r="P21" s="397"/>
      <c r="Q21" s="382"/>
      <c r="R21" s="397"/>
      <c r="S21" s="242"/>
      <c r="T21" s="242"/>
    </row>
    <row r="22" spans="1:20" s="383" customFormat="1" ht="16.5" customHeight="1" thickBot="1">
      <c r="A22" s="384" t="s">
        <v>268</v>
      </c>
      <c r="B22" s="384"/>
      <c r="C22" s="399"/>
      <c r="D22" s="247">
        <f>SUM(D16:D21)</f>
        <v>847467400</v>
      </c>
      <c r="E22" s="397"/>
      <c r="F22" s="247">
        <f>SUM(F16:F21)</f>
        <v>6861242864</v>
      </c>
      <c r="G22" s="242"/>
      <c r="H22" s="247">
        <f>SUM(H16:H21)</f>
        <v>112524039</v>
      </c>
      <c r="I22" s="242"/>
      <c r="J22" s="247">
        <f>SUM(J16:J21)</f>
        <v>2909552125</v>
      </c>
      <c r="K22" s="242"/>
      <c r="L22" s="247">
        <f>SUM(L16:L21)</f>
        <v>34558923</v>
      </c>
      <c r="M22" s="242"/>
      <c r="N22" s="247">
        <f>SUM(N16:N21)</f>
        <v>545420102</v>
      </c>
      <c r="O22" s="242"/>
      <c r="P22" s="247">
        <f>SUM(P16:Q21)</f>
        <v>-94710491</v>
      </c>
      <c r="Q22" s="382"/>
      <c r="R22" s="247">
        <f>SUM(R16:R21)</f>
        <v>450709611</v>
      </c>
      <c r="S22" s="242"/>
      <c r="T22" s="247">
        <f>SUM(T16:T20)</f>
        <v>11216054962</v>
      </c>
    </row>
    <row r="23" spans="1:20" s="150" customFormat="1" ht="18" customHeight="1" thickTop="1">
      <c r="A23" s="151"/>
      <c r="B23" s="151"/>
      <c r="C23" s="134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</row>
    <row r="24" spans="1:20" s="150" customFormat="1" ht="18" customHeight="1">
      <c r="A24" s="151"/>
      <c r="B24" s="151"/>
      <c r="C24" s="134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</row>
    <row r="25" spans="1:20" s="150" customFormat="1" ht="16.5" customHeight="1">
      <c r="A25" s="151" t="s">
        <v>270</v>
      </c>
      <c r="B25" s="151"/>
      <c r="C25" s="132"/>
      <c r="D25" s="249">
        <v>847467400</v>
      </c>
      <c r="E25" s="235"/>
      <c r="F25" s="461">
        <v>6861242864</v>
      </c>
      <c r="G25" s="462"/>
      <c r="H25" s="461">
        <v>112524039</v>
      </c>
      <c r="I25" s="462"/>
      <c r="J25" s="461">
        <v>2953444275</v>
      </c>
      <c r="K25" s="359"/>
      <c r="L25" s="461">
        <v>34558923</v>
      </c>
      <c r="M25" s="359"/>
      <c r="N25" s="461">
        <v>535800012</v>
      </c>
      <c r="O25" s="366"/>
      <c r="P25" s="461">
        <v>-92106903</v>
      </c>
      <c r="Q25" s="236"/>
      <c r="R25" s="249">
        <f>SUM(N25:P25)</f>
        <v>443693109</v>
      </c>
      <c r="S25" s="242"/>
      <c r="T25" s="251">
        <f>SUM(D25:L25,R25)</f>
        <v>11252930610</v>
      </c>
    </row>
    <row r="26" spans="1:20" s="150" customFormat="1" ht="16.5" customHeight="1">
      <c r="A26" s="151" t="s">
        <v>144</v>
      </c>
      <c r="B26" s="151"/>
      <c r="C26" s="132"/>
      <c r="D26" s="252"/>
      <c r="E26" s="241"/>
      <c r="F26" s="252"/>
      <c r="G26" s="240"/>
      <c r="H26" s="252"/>
      <c r="I26" s="240"/>
      <c r="J26" s="252"/>
      <c r="K26" s="240"/>
      <c r="L26" s="252"/>
      <c r="M26" s="240"/>
      <c r="N26" s="252"/>
      <c r="O26" s="240"/>
      <c r="P26" s="253"/>
      <c r="Q26" s="236"/>
      <c r="R26" s="249"/>
      <c r="S26" s="242"/>
      <c r="T26" s="251"/>
    </row>
    <row r="27" spans="1:20" s="150" customFormat="1" ht="16.5" customHeight="1">
      <c r="A27" s="390" t="s">
        <v>282</v>
      </c>
      <c r="B27" s="360"/>
      <c r="C27" s="132"/>
      <c r="D27" s="249"/>
      <c r="E27" s="235"/>
      <c r="F27" s="249"/>
      <c r="G27" s="359"/>
      <c r="H27" s="249"/>
      <c r="I27" s="359"/>
      <c r="J27" s="249"/>
      <c r="K27" s="359"/>
      <c r="L27" s="369"/>
      <c r="M27" s="359"/>
      <c r="N27" s="369"/>
      <c r="O27" s="366"/>
      <c r="P27" s="369"/>
      <c r="Q27" s="236"/>
      <c r="R27" s="369"/>
      <c r="S27" s="242"/>
      <c r="T27" s="251"/>
    </row>
    <row r="28" spans="1:20" s="150" customFormat="1" ht="16.5" customHeight="1">
      <c r="A28" s="149" t="s">
        <v>254</v>
      </c>
      <c r="B28" s="360"/>
      <c r="C28" s="132"/>
      <c r="D28" s="461">
        <v>0</v>
      </c>
      <c r="E28" s="235"/>
      <c r="F28" s="461">
        <v>0</v>
      </c>
      <c r="G28" s="359"/>
      <c r="H28" s="461">
        <v>0</v>
      </c>
      <c r="I28" s="359"/>
      <c r="J28" s="461">
        <v>-882080</v>
      </c>
      <c r="K28" s="359"/>
      <c r="L28" s="461">
        <v>0</v>
      </c>
      <c r="M28" s="235"/>
      <c r="N28" s="461">
        <v>0</v>
      </c>
      <c r="O28" s="235"/>
      <c r="P28" s="461">
        <v>0</v>
      </c>
      <c r="Q28" s="235"/>
      <c r="R28" s="249">
        <f>SUM(N28:P28)</f>
        <v>0</v>
      </c>
      <c r="S28" s="242"/>
      <c r="T28" s="251">
        <f>SUM(D28:K28,R28)</f>
        <v>-882080</v>
      </c>
    </row>
    <row r="29" spans="1:20" s="150" customFormat="1" ht="16.5" customHeight="1">
      <c r="A29" s="149" t="s">
        <v>286</v>
      </c>
      <c r="B29" s="360"/>
      <c r="C29" s="132"/>
      <c r="D29" s="461"/>
      <c r="E29" s="235"/>
      <c r="F29" s="461"/>
      <c r="G29" s="359"/>
      <c r="H29" s="461"/>
      <c r="I29" s="359"/>
      <c r="J29" s="461"/>
      <c r="K29" s="359"/>
      <c r="L29" s="461"/>
      <c r="M29" s="235"/>
      <c r="N29" s="461"/>
      <c r="O29" s="235"/>
      <c r="P29" s="461"/>
      <c r="Q29" s="235"/>
      <c r="R29" s="249"/>
      <c r="S29" s="242"/>
      <c r="T29" s="251"/>
    </row>
    <row r="30" spans="1:20" s="150" customFormat="1" ht="16.5" customHeight="1">
      <c r="A30" s="390" t="s">
        <v>284</v>
      </c>
      <c r="B30" s="149"/>
      <c r="C30" s="132"/>
      <c r="D30" s="463">
        <v>0</v>
      </c>
      <c r="E30" s="235"/>
      <c r="F30" s="463">
        <v>0</v>
      </c>
      <c r="G30" s="235"/>
      <c r="H30" s="463">
        <v>0</v>
      </c>
      <c r="I30" s="235"/>
      <c r="J30" s="463">
        <f>'PL5-6 (3m)'!K82</f>
        <v>183804754</v>
      </c>
      <c r="K30" s="366"/>
      <c r="L30" s="463">
        <v>0</v>
      </c>
      <c r="M30" s="235"/>
      <c r="N30" s="463">
        <f>'PL5-6 (3m)'!K68</f>
        <v>-41716087</v>
      </c>
      <c r="O30" s="464"/>
      <c r="P30" s="463">
        <f>'PL5-6 (3m)'!K73</f>
        <v>8343217</v>
      </c>
      <c r="Q30" s="464"/>
      <c r="R30" s="465">
        <f>SUM(P30:Q30,N30)</f>
        <v>-33372870</v>
      </c>
      <c r="S30" s="245"/>
      <c r="T30" s="377">
        <f>SUM(D30:K30,R30)</f>
        <v>150431884</v>
      </c>
    </row>
    <row r="31" spans="1:20" s="150" customFormat="1" ht="16.5" customHeight="1">
      <c r="C31" s="133"/>
      <c r="D31" s="252"/>
      <c r="E31" s="240"/>
      <c r="F31" s="252"/>
      <c r="G31" s="240"/>
      <c r="H31" s="252"/>
      <c r="I31" s="240"/>
      <c r="J31" s="252"/>
      <c r="K31" s="240"/>
      <c r="L31" s="252"/>
      <c r="M31" s="240"/>
      <c r="N31" s="259"/>
      <c r="O31" s="244"/>
      <c r="P31" s="259"/>
      <c r="Q31" s="236"/>
      <c r="R31" s="259"/>
      <c r="S31" s="242"/>
      <c r="T31" s="251"/>
    </row>
    <row r="32" spans="1:20" s="150" customFormat="1" ht="16.5" customHeight="1" thickBot="1">
      <c r="A32" s="151" t="s">
        <v>271</v>
      </c>
      <c r="B32" s="151"/>
      <c r="C32" s="134"/>
      <c r="D32" s="261">
        <f>SUM(D25:D31)</f>
        <v>847467400</v>
      </c>
      <c r="E32" s="244"/>
      <c r="F32" s="261">
        <f>SUM(F25:F31)</f>
        <v>6861242864</v>
      </c>
      <c r="G32" s="242"/>
      <c r="H32" s="261">
        <f>SUM(H25:H31)</f>
        <v>112524039</v>
      </c>
      <c r="I32" s="242"/>
      <c r="J32" s="261">
        <f>SUM(J25:J31)</f>
        <v>3136366949</v>
      </c>
      <c r="K32" s="242"/>
      <c r="L32" s="261">
        <f>SUM(L25:L31)</f>
        <v>34558923</v>
      </c>
      <c r="M32" s="242"/>
      <c r="N32" s="261">
        <f>SUM(N25:N31)</f>
        <v>494083925</v>
      </c>
      <c r="O32" s="242"/>
      <c r="P32" s="261">
        <f>SUM(P25:Q31)</f>
        <v>-83763686</v>
      </c>
      <c r="Q32" s="236"/>
      <c r="R32" s="261">
        <f>SUM(R25:R31)</f>
        <v>410320239</v>
      </c>
      <c r="S32" s="242"/>
      <c r="T32" s="261">
        <f>SUM(T25:T30)</f>
        <v>11402480414</v>
      </c>
    </row>
    <row r="33" spans="1:20" ht="13.5" customHeight="1" thickTop="1"/>
    <row r="34" spans="1:20" ht="15.75" customHeight="1"/>
    <row r="35" spans="1:20" ht="22.15" customHeight="1">
      <c r="A35" s="135" t="str">
        <f>'2-4 '!A57</f>
        <v>The accompanying notes on pages 12 to 35 form part of this interim financial information.</v>
      </c>
      <c r="B35" s="135"/>
      <c r="C35" s="136"/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262"/>
      <c r="O35" s="262"/>
      <c r="P35" s="262"/>
      <c r="Q35" s="262"/>
      <c r="R35" s="262"/>
      <c r="S35" s="262"/>
      <c r="T35" s="262"/>
    </row>
  </sheetData>
  <mergeCells count="4">
    <mergeCell ref="H12:J12"/>
    <mergeCell ref="D6:T6"/>
    <mergeCell ref="N7:R7"/>
    <mergeCell ref="N8:P8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3FD8D-3F57-4473-8302-2CBF004E09A6}">
  <dimension ref="A1:L190"/>
  <sheetViews>
    <sheetView tabSelected="1" zoomScale="130" zoomScaleNormal="130" zoomScaleSheetLayoutView="100" workbookViewId="0">
      <selection activeCell="C6" sqref="C6"/>
    </sheetView>
  </sheetViews>
  <sheetFormatPr defaultColWidth="9.140625" defaultRowHeight="15" customHeight="1"/>
  <cols>
    <col min="1" max="2" width="1.42578125" style="86" customWidth="1"/>
    <col min="3" max="3" width="48.85546875" style="87" customWidth="1"/>
    <col min="4" max="4" width="6.7109375" style="80" customWidth="1"/>
    <col min="5" max="5" width="0.7109375" style="87" customWidth="1"/>
    <col min="6" max="6" width="12.7109375" style="230" customWidth="1"/>
    <col min="7" max="7" width="0.7109375" style="230" customWidth="1"/>
    <col min="8" max="8" width="12.7109375" style="230" customWidth="1"/>
    <col min="9" max="9" width="0.7109375" style="230" customWidth="1"/>
    <col min="10" max="10" width="12.7109375" style="230" customWidth="1"/>
    <col min="11" max="11" width="0.7109375" style="230" customWidth="1"/>
    <col min="12" max="12" width="12.7109375" style="230" customWidth="1"/>
    <col min="13" max="16384" width="9.140625" style="87"/>
  </cols>
  <sheetData>
    <row r="1" spans="1:12" s="82" customFormat="1" ht="16.5" customHeight="1">
      <c r="A1" s="77" t="s">
        <v>130</v>
      </c>
      <c r="B1" s="78"/>
      <c r="C1" s="79"/>
      <c r="D1" s="80"/>
      <c r="E1" s="81"/>
      <c r="F1" s="263"/>
      <c r="G1" s="263"/>
      <c r="H1" s="263"/>
      <c r="I1" s="263"/>
      <c r="J1" s="263"/>
      <c r="K1" s="263"/>
      <c r="L1" s="263"/>
    </row>
    <row r="2" spans="1:12" s="82" customFormat="1" ht="16.5" customHeight="1">
      <c r="A2" s="77" t="s">
        <v>102</v>
      </c>
      <c r="B2" s="77"/>
      <c r="C2" s="81"/>
      <c r="D2" s="80"/>
      <c r="E2" s="81"/>
      <c r="F2" s="263"/>
      <c r="G2" s="263"/>
      <c r="H2" s="263"/>
      <c r="I2" s="263"/>
      <c r="J2" s="263"/>
      <c r="K2" s="263"/>
      <c r="L2" s="263"/>
    </row>
    <row r="3" spans="1:12" s="82" customFormat="1" ht="16.5" customHeight="1">
      <c r="A3" s="50" t="str">
        <f>'PL5-6 (3m)'!A3</f>
        <v>For the three-month period ended 31 March 2024</v>
      </c>
      <c r="B3" s="83"/>
      <c r="C3" s="84"/>
      <c r="D3" s="85"/>
      <c r="E3" s="84"/>
      <c r="F3" s="264"/>
      <c r="G3" s="264"/>
      <c r="H3" s="264"/>
      <c r="I3" s="264"/>
      <c r="J3" s="264"/>
      <c r="K3" s="264"/>
      <c r="L3" s="264"/>
    </row>
    <row r="4" spans="1:12" s="82" customFormat="1" ht="14.1" customHeight="1">
      <c r="A4" s="77"/>
      <c r="C4" s="81"/>
      <c r="D4" s="80"/>
      <c r="E4" s="81"/>
      <c r="F4" s="263"/>
      <c r="G4" s="263"/>
      <c r="H4" s="263"/>
      <c r="I4" s="263"/>
      <c r="J4" s="263"/>
      <c r="K4" s="263"/>
      <c r="L4" s="263"/>
    </row>
    <row r="5" spans="1:12" s="98" customFormat="1" ht="14.1" customHeight="1">
      <c r="C5" s="99"/>
      <c r="D5" s="100"/>
      <c r="E5" s="99"/>
      <c r="F5" s="265"/>
      <c r="G5" s="265"/>
      <c r="H5" s="265"/>
      <c r="I5" s="265"/>
      <c r="J5" s="265"/>
      <c r="K5" s="265"/>
      <c r="L5" s="265"/>
    </row>
    <row r="6" spans="1:12" s="102" customFormat="1" ht="15.6" customHeight="1">
      <c r="A6" s="101"/>
      <c r="B6" s="101"/>
      <c r="D6" s="100"/>
      <c r="F6" s="493" t="s">
        <v>1</v>
      </c>
      <c r="G6" s="493"/>
      <c r="H6" s="493"/>
      <c r="I6" s="266"/>
      <c r="J6" s="493" t="s">
        <v>146</v>
      </c>
      <c r="K6" s="493"/>
      <c r="L6" s="493"/>
    </row>
    <row r="7" spans="1:12" s="102" customFormat="1" ht="15.6" customHeight="1">
      <c r="A7" s="101"/>
      <c r="B7" s="101"/>
      <c r="D7" s="100"/>
      <c r="F7" s="494" t="s">
        <v>145</v>
      </c>
      <c r="G7" s="494"/>
      <c r="H7" s="494"/>
      <c r="I7" s="266"/>
      <c r="J7" s="494" t="s">
        <v>145</v>
      </c>
      <c r="K7" s="494"/>
      <c r="L7" s="494"/>
    </row>
    <row r="8" spans="1:12" s="98" customFormat="1" ht="15.6" customHeight="1">
      <c r="C8" s="99"/>
      <c r="D8" s="100"/>
      <c r="E8" s="99"/>
      <c r="F8" s="267" t="s">
        <v>2</v>
      </c>
      <c r="G8" s="475"/>
      <c r="H8" s="267" t="s">
        <v>2</v>
      </c>
      <c r="I8" s="266"/>
      <c r="J8" s="267" t="s">
        <v>2</v>
      </c>
      <c r="K8" s="475"/>
      <c r="L8" s="267" t="s">
        <v>2</v>
      </c>
    </row>
    <row r="9" spans="1:12" s="98" customFormat="1" ht="15.6" customHeight="1">
      <c r="C9" s="99"/>
      <c r="D9" s="100"/>
      <c r="E9" s="99"/>
      <c r="F9" s="203" t="s">
        <v>266</v>
      </c>
      <c r="G9" s="203"/>
      <c r="H9" s="203" t="s">
        <v>266</v>
      </c>
      <c r="I9" s="202"/>
      <c r="J9" s="203" t="s">
        <v>266</v>
      </c>
      <c r="K9" s="203"/>
      <c r="L9" s="203" t="s">
        <v>266</v>
      </c>
    </row>
    <row r="10" spans="1:12" s="102" customFormat="1" ht="15.6" customHeight="1">
      <c r="A10" s="101"/>
      <c r="B10" s="101"/>
      <c r="D10" s="103"/>
      <c r="E10" s="104"/>
      <c r="F10" s="203" t="s">
        <v>267</v>
      </c>
      <c r="G10" s="204"/>
      <c r="H10" s="203" t="s">
        <v>239</v>
      </c>
      <c r="I10" s="202"/>
      <c r="J10" s="203" t="s">
        <v>267</v>
      </c>
      <c r="K10" s="204"/>
      <c r="L10" s="203" t="s">
        <v>239</v>
      </c>
    </row>
    <row r="11" spans="1:12" s="102" customFormat="1" ht="15.6" customHeight="1">
      <c r="A11" s="101"/>
      <c r="B11" s="101"/>
      <c r="D11" s="105" t="s">
        <v>5</v>
      </c>
      <c r="E11" s="104"/>
      <c r="F11" s="268" t="s">
        <v>46</v>
      </c>
      <c r="G11" s="475"/>
      <c r="H11" s="268" t="s">
        <v>46</v>
      </c>
      <c r="I11" s="266"/>
      <c r="J11" s="268" t="s">
        <v>46</v>
      </c>
      <c r="K11" s="475"/>
      <c r="L11" s="268" t="s">
        <v>46</v>
      </c>
    </row>
    <row r="12" spans="1:12" s="102" customFormat="1" ht="15.6" customHeight="1">
      <c r="A12" s="162" t="s">
        <v>160</v>
      </c>
      <c r="B12" s="162"/>
      <c r="C12" s="163"/>
      <c r="D12" s="100"/>
      <c r="F12" s="269"/>
      <c r="G12" s="177"/>
      <c r="H12" s="177"/>
      <c r="I12" s="270"/>
      <c r="J12" s="269"/>
      <c r="K12" s="177"/>
      <c r="L12" s="177"/>
    </row>
    <row r="13" spans="1:12" s="102" customFormat="1" ht="15.6" customHeight="1">
      <c r="A13" s="164" t="s">
        <v>314</v>
      </c>
      <c r="B13" s="164"/>
      <c r="D13" s="100"/>
      <c r="F13" s="165">
        <f>'PL5-6 (3m)'!G37</f>
        <v>36321373</v>
      </c>
      <c r="G13" s="166"/>
      <c r="H13" s="409">
        <v>304114285</v>
      </c>
      <c r="I13" s="168"/>
      <c r="J13" s="165">
        <f>'PL5-6 (3m)'!K37</f>
        <v>216261725</v>
      </c>
      <c r="K13" s="168"/>
      <c r="L13" s="410">
        <v>199621405</v>
      </c>
    </row>
    <row r="14" spans="1:12" s="102" customFormat="1" ht="15.6" customHeight="1">
      <c r="A14" s="101" t="s">
        <v>103</v>
      </c>
      <c r="B14" s="164"/>
      <c r="D14" s="100"/>
      <c r="F14" s="165"/>
      <c r="G14" s="177"/>
      <c r="H14" s="271"/>
      <c r="I14" s="177"/>
      <c r="J14" s="165"/>
      <c r="K14" s="177"/>
      <c r="L14" s="271"/>
    </row>
    <row r="15" spans="1:12" s="102" customFormat="1" ht="15.6" customHeight="1">
      <c r="A15" s="101"/>
      <c r="B15" s="164" t="s">
        <v>104</v>
      </c>
      <c r="D15" s="100"/>
      <c r="F15" s="165"/>
      <c r="G15" s="177"/>
      <c r="H15" s="271"/>
      <c r="I15" s="177"/>
      <c r="J15" s="165"/>
      <c r="K15" s="177"/>
      <c r="L15" s="271"/>
    </row>
    <row r="16" spans="1:12" s="102" customFormat="1" ht="15.6" customHeight="1">
      <c r="A16" s="101"/>
      <c r="C16" s="170" t="s">
        <v>205</v>
      </c>
      <c r="D16" s="100">
        <v>9</v>
      </c>
      <c r="F16" s="165">
        <v>-5895595</v>
      </c>
      <c r="G16" s="166"/>
      <c r="H16" s="409">
        <v>542837</v>
      </c>
      <c r="I16" s="168"/>
      <c r="J16" s="484">
        <v>-7471622</v>
      </c>
      <c r="K16" s="411"/>
      <c r="L16" s="410">
        <v>1170069</v>
      </c>
    </row>
    <row r="17" spans="2:12" s="102" customFormat="1" ht="15.6" customHeight="1">
      <c r="C17" s="106" t="s">
        <v>161</v>
      </c>
      <c r="D17" s="171">
        <v>10</v>
      </c>
      <c r="F17" s="172">
        <v>1094671</v>
      </c>
      <c r="G17" s="166"/>
      <c r="H17" s="412">
        <v>-676229</v>
      </c>
      <c r="I17" s="168"/>
      <c r="J17" s="169">
        <v>0</v>
      </c>
      <c r="K17" s="168"/>
      <c r="L17" s="414">
        <v>0</v>
      </c>
    </row>
    <row r="18" spans="2:12" s="102" customFormat="1" ht="15.6" customHeight="1">
      <c r="C18" s="106" t="s">
        <v>259</v>
      </c>
      <c r="D18" s="171">
        <v>15</v>
      </c>
      <c r="F18" s="172">
        <v>0</v>
      </c>
      <c r="G18" s="166"/>
      <c r="H18" s="412">
        <v>-4766850</v>
      </c>
      <c r="I18" s="168"/>
      <c r="J18" s="172">
        <v>0</v>
      </c>
      <c r="K18" s="168"/>
      <c r="L18" s="414">
        <v>0</v>
      </c>
    </row>
    <row r="19" spans="2:12" s="102" customFormat="1" ht="15.6" customHeight="1">
      <c r="B19" s="102" t="s">
        <v>226</v>
      </c>
      <c r="C19" s="106"/>
      <c r="D19" s="171"/>
      <c r="F19" s="172"/>
      <c r="G19" s="166"/>
      <c r="H19" s="175"/>
      <c r="I19" s="166"/>
      <c r="J19" s="172"/>
      <c r="K19" s="166"/>
      <c r="L19" s="175"/>
    </row>
    <row r="20" spans="2:12" s="102" customFormat="1" ht="15.6" customHeight="1">
      <c r="C20" s="106" t="s">
        <v>227</v>
      </c>
      <c r="D20" s="100">
        <v>8</v>
      </c>
      <c r="F20" s="174">
        <v>-315366</v>
      </c>
      <c r="G20" s="166"/>
      <c r="H20" s="173">
        <v>0</v>
      </c>
      <c r="I20" s="273"/>
      <c r="J20" s="174">
        <v>0</v>
      </c>
      <c r="K20" s="168"/>
      <c r="L20" s="173">
        <v>0</v>
      </c>
    </row>
    <row r="21" spans="2:12" s="102" customFormat="1" ht="15.6" customHeight="1">
      <c r="B21" s="102" t="s">
        <v>183</v>
      </c>
      <c r="C21" s="106"/>
      <c r="D21" s="171"/>
      <c r="F21" s="172"/>
      <c r="G21" s="166"/>
      <c r="H21" s="175"/>
      <c r="I21" s="166"/>
      <c r="J21" s="172"/>
      <c r="K21" s="166"/>
      <c r="L21" s="175"/>
    </row>
    <row r="22" spans="2:12" s="102" customFormat="1" ht="15.6" customHeight="1">
      <c r="B22" s="101"/>
      <c r="C22" s="101" t="s">
        <v>184</v>
      </c>
      <c r="D22" s="100">
        <v>8</v>
      </c>
      <c r="F22" s="199">
        <v>-613997</v>
      </c>
      <c r="G22" s="166"/>
      <c r="H22" s="415">
        <v>-649262</v>
      </c>
      <c r="I22" s="168"/>
      <c r="J22" s="413">
        <v>-71256</v>
      </c>
      <c r="K22" s="168"/>
      <c r="L22" s="416">
        <v>-28425</v>
      </c>
    </row>
    <row r="23" spans="2:12" s="102" customFormat="1" ht="15.6" customHeight="1">
      <c r="B23" s="101" t="s">
        <v>303</v>
      </c>
      <c r="C23" s="101"/>
      <c r="D23" s="100"/>
      <c r="F23" s="172"/>
      <c r="G23" s="166"/>
      <c r="H23" s="175"/>
      <c r="I23" s="166"/>
      <c r="J23" s="172"/>
      <c r="K23" s="166"/>
      <c r="L23" s="175"/>
    </row>
    <row r="24" spans="2:12" s="102" customFormat="1" ht="15.6" customHeight="1">
      <c r="B24" s="101"/>
      <c r="C24" s="101" t="s">
        <v>220</v>
      </c>
      <c r="D24" s="100"/>
      <c r="F24" s="172">
        <v>-358106</v>
      </c>
      <c r="G24" s="166"/>
      <c r="H24" s="412">
        <v>412931</v>
      </c>
      <c r="I24" s="168"/>
      <c r="J24" s="413">
        <v>-358106</v>
      </c>
      <c r="K24" s="168"/>
      <c r="L24" s="416">
        <v>412931</v>
      </c>
    </row>
    <row r="25" spans="2:12" s="102" customFormat="1" ht="15.6" customHeight="1">
      <c r="B25" s="478" t="s">
        <v>297</v>
      </c>
      <c r="C25" s="478"/>
      <c r="D25" s="100"/>
      <c r="F25" s="199"/>
      <c r="G25" s="166"/>
      <c r="H25" s="176"/>
      <c r="I25" s="166"/>
      <c r="J25" s="174"/>
      <c r="K25" s="168"/>
      <c r="L25" s="173"/>
    </row>
    <row r="26" spans="2:12" s="102" customFormat="1" ht="15.6" customHeight="1">
      <c r="B26" s="478"/>
      <c r="C26" s="478" t="s">
        <v>304</v>
      </c>
      <c r="D26" s="100"/>
      <c r="F26" s="199">
        <v>-337225</v>
      </c>
      <c r="G26" s="166"/>
      <c r="H26" s="176">
        <v>0</v>
      </c>
      <c r="I26" s="166"/>
      <c r="J26" s="199">
        <v>-337225</v>
      </c>
      <c r="K26" s="175"/>
      <c r="L26" s="176">
        <v>0</v>
      </c>
    </row>
    <row r="27" spans="2:12" s="102" customFormat="1" ht="15.6" customHeight="1">
      <c r="B27" s="478" t="s">
        <v>299</v>
      </c>
      <c r="C27" s="478"/>
      <c r="D27" s="100"/>
      <c r="F27" s="199">
        <v>3531</v>
      </c>
      <c r="G27" s="166"/>
      <c r="H27" s="176">
        <v>0</v>
      </c>
      <c r="I27" s="166"/>
      <c r="J27" s="174">
        <v>0</v>
      </c>
      <c r="K27" s="175"/>
      <c r="L27" s="176">
        <v>0</v>
      </c>
    </row>
    <row r="28" spans="2:12" s="102" customFormat="1" ht="15.6" customHeight="1">
      <c r="B28" s="101" t="s">
        <v>105</v>
      </c>
      <c r="C28" s="101"/>
      <c r="D28" s="171">
        <v>13</v>
      </c>
      <c r="E28" s="177"/>
      <c r="F28" s="178">
        <v>-30670370</v>
      </c>
      <c r="G28" s="166"/>
      <c r="H28" s="417">
        <v>-18250624</v>
      </c>
      <c r="I28" s="411"/>
      <c r="J28" s="174">
        <v>0</v>
      </c>
      <c r="K28" s="411"/>
      <c r="L28" s="419">
        <v>0</v>
      </c>
    </row>
    <row r="29" spans="2:12" s="102" customFormat="1" ht="15.6" customHeight="1">
      <c r="B29" s="101" t="s">
        <v>257</v>
      </c>
      <c r="C29" s="101"/>
      <c r="D29" s="171">
        <v>13</v>
      </c>
      <c r="E29" s="177"/>
      <c r="F29" s="178">
        <v>-19587678</v>
      </c>
      <c r="G29" s="166"/>
      <c r="H29" s="417">
        <v>-13874819</v>
      </c>
      <c r="I29" s="411"/>
      <c r="J29" s="174">
        <v>0</v>
      </c>
      <c r="K29" s="411"/>
      <c r="L29" s="419">
        <v>0</v>
      </c>
    </row>
    <row r="30" spans="2:12" s="102" customFormat="1" ht="15.6" customHeight="1">
      <c r="B30" s="101" t="s">
        <v>106</v>
      </c>
      <c r="C30" s="101"/>
      <c r="D30" s="100" t="s">
        <v>258</v>
      </c>
      <c r="E30" s="100"/>
      <c r="F30" s="178">
        <v>277071151</v>
      </c>
      <c r="G30" s="166"/>
      <c r="H30" s="417">
        <v>257168204</v>
      </c>
      <c r="I30" s="411"/>
      <c r="J30" s="418">
        <v>109281306</v>
      </c>
      <c r="K30" s="411"/>
      <c r="L30" s="420">
        <v>102851459</v>
      </c>
    </row>
    <row r="31" spans="2:12" s="102" customFormat="1" ht="15.6" customHeight="1">
      <c r="B31" s="101" t="s">
        <v>107</v>
      </c>
      <c r="C31" s="101"/>
      <c r="D31" s="171"/>
      <c r="E31" s="100"/>
      <c r="F31" s="172">
        <v>17809444</v>
      </c>
      <c r="G31" s="166"/>
      <c r="H31" s="412">
        <v>14027042</v>
      </c>
      <c r="I31" s="411"/>
      <c r="J31" s="418">
        <v>4714679</v>
      </c>
      <c r="K31" s="411"/>
      <c r="L31" s="420">
        <v>3625781</v>
      </c>
    </row>
    <row r="32" spans="2:12" s="102" customFormat="1" ht="15.6" customHeight="1">
      <c r="B32" s="101" t="s">
        <v>295</v>
      </c>
      <c r="C32" s="101"/>
      <c r="D32" s="171"/>
      <c r="E32" s="100"/>
      <c r="F32" s="172">
        <v>1930754</v>
      </c>
      <c r="G32" s="166"/>
      <c r="H32" s="412">
        <v>3750759</v>
      </c>
      <c r="I32" s="411"/>
      <c r="J32" s="418">
        <v>1914920</v>
      </c>
      <c r="K32" s="411"/>
      <c r="L32" s="420">
        <v>-124468</v>
      </c>
    </row>
    <row r="33" spans="1:12" s="102" customFormat="1" ht="15.6" customHeight="1">
      <c r="B33" s="101" t="s">
        <v>236</v>
      </c>
      <c r="C33" s="164"/>
      <c r="D33" s="100"/>
      <c r="E33" s="100"/>
      <c r="F33" s="180">
        <v>-3289</v>
      </c>
      <c r="G33" s="166"/>
      <c r="H33" s="176">
        <v>0</v>
      </c>
      <c r="I33" s="168"/>
      <c r="J33" s="179">
        <v>0</v>
      </c>
      <c r="K33" s="168"/>
      <c r="L33" s="414">
        <v>0</v>
      </c>
    </row>
    <row r="34" spans="1:12" s="102" customFormat="1" ht="15.6" customHeight="1">
      <c r="B34" s="101" t="s">
        <v>192</v>
      </c>
      <c r="D34" s="107"/>
      <c r="E34" s="100"/>
      <c r="F34" s="180">
        <v>0</v>
      </c>
      <c r="G34" s="166"/>
      <c r="H34" s="364">
        <v>184900</v>
      </c>
      <c r="I34" s="411"/>
      <c r="J34" s="179">
        <v>0</v>
      </c>
      <c r="K34" s="411"/>
      <c r="L34" s="419">
        <v>0</v>
      </c>
    </row>
    <row r="35" spans="1:12" s="102" customFormat="1" ht="15.6" customHeight="1">
      <c r="B35" s="101" t="s">
        <v>32</v>
      </c>
      <c r="C35" s="164"/>
      <c r="D35" s="100"/>
      <c r="E35" s="100"/>
      <c r="F35" s="178">
        <v>11991349</v>
      </c>
      <c r="G35" s="166"/>
      <c r="H35" s="417">
        <v>10021357</v>
      </c>
      <c r="I35" s="411"/>
      <c r="J35" s="418">
        <v>7242628</v>
      </c>
      <c r="K35" s="411"/>
      <c r="L35" s="420">
        <v>6711214</v>
      </c>
    </row>
    <row r="36" spans="1:12" s="102" customFormat="1" ht="15.6" customHeight="1">
      <c r="B36" s="482" t="s">
        <v>292</v>
      </c>
      <c r="C36" s="466"/>
      <c r="D36" s="100"/>
      <c r="E36" s="100"/>
      <c r="F36" s="178">
        <v>-6971552</v>
      </c>
      <c r="G36" s="166"/>
      <c r="H36" s="176">
        <v>0</v>
      </c>
      <c r="I36" s="168"/>
      <c r="J36" s="179">
        <v>0</v>
      </c>
      <c r="K36" s="168"/>
      <c r="L36" s="414">
        <v>0</v>
      </c>
    </row>
    <row r="37" spans="1:12" s="102" customFormat="1" ht="15.6" customHeight="1">
      <c r="B37" s="101" t="s">
        <v>55</v>
      </c>
      <c r="C37" s="164"/>
      <c r="D37" s="100"/>
      <c r="E37" s="100"/>
      <c r="F37" s="178">
        <v>-3868436</v>
      </c>
      <c r="G37" s="166"/>
      <c r="H37" s="417">
        <v>-16817979</v>
      </c>
      <c r="I37" s="411"/>
      <c r="J37" s="418">
        <v>-23288126</v>
      </c>
      <c r="K37" s="411"/>
      <c r="L37" s="420">
        <v>-32353731</v>
      </c>
    </row>
    <row r="38" spans="1:12" s="102" customFormat="1" ht="15.6" customHeight="1">
      <c r="B38" s="101" t="s">
        <v>108</v>
      </c>
      <c r="C38" s="164"/>
      <c r="D38" s="107"/>
      <c r="E38" s="100"/>
      <c r="F38" s="178">
        <v>-350219</v>
      </c>
      <c r="G38" s="166"/>
      <c r="H38" s="417">
        <v>-50059</v>
      </c>
      <c r="I38" s="411"/>
      <c r="J38" s="418">
        <v>-44112824</v>
      </c>
      <c r="K38" s="411"/>
      <c r="L38" s="420">
        <v>-32125722</v>
      </c>
    </row>
    <row r="39" spans="1:12" s="102" customFormat="1" ht="15.6" customHeight="1">
      <c r="B39" s="101" t="s">
        <v>61</v>
      </c>
      <c r="C39" s="164"/>
      <c r="D39" s="107"/>
      <c r="E39" s="100"/>
      <c r="F39" s="181">
        <v>125651496</v>
      </c>
      <c r="G39" s="166"/>
      <c r="H39" s="421">
        <v>99018708</v>
      </c>
      <c r="I39" s="411"/>
      <c r="J39" s="422">
        <v>96624226</v>
      </c>
      <c r="K39" s="411"/>
      <c r="L39" s="423">
        <v>73743239</v>
      </c>
    </row>
    <row r="40" spans="1:12" s="102" customFormat="1" ht="8.1" customHeight="1">
      <c r="B40" s="101"/>
      <c r="C40" s="164"/>
      <c r="D40" s="100"/>
      <c r="F40" s="178"/>
      <c r="G40" s="166"/>
      <c r="H40" s="182"/>
      <c r="I40" s="166"/>
      <c r="J40" s="183"/>
      <c r="K40" s="166"/>
      <c r="L40" s="184"/>
    </row>
    <row r="41" spans="1:12" s="102" customFormat="1" ht="15.6" customHeight="1">
      <c r="A41" s="164"/>
      <c r="B41" s="164"/>
      <c r="C41" s="185"/>
      <c r="D41" s="100"/>
      <c r="F41" s="181">
        <f>SUM(F13:F40)</f>
        <v>402901936</v>
      </c>
      <c r="G41" s="166"/>
      <c r="H41" s="186">
        <f>SUM(H13:H40)</f>
        <v>634155201</v>
      </c>
      <c r="I41" s="166"/>
      <c r="J41" s="181">
        <f>SUM(J13:J40)</f>
        <v>360400325</v>
      </c>
      <c r="K41" s="166"/>
      <c r="L41" s="186">
        <f>SUM(L13:L40)</f>
        <v>323503752</v>
      </c>
    </row>
    <row r="42" spans="1:12" s="102" customFormat="1" ht="15.6" customHeight="1">
      <c r="A42" s="101" t="s">
        <v>224</v>
      </c>
      <c r="B42" s="101"/>
      <c r="D42" s="187"/>
      <c r="E42" s="188"/>
      <c r="F42" s="269"/>
      <c r="G42" s="177"/>
      <c r="H42" s="177"/>
      <c r="I42" s="270"/>
      <c r="J42" s="269"/>
      <c r="K42" s="177"/>
      <c r="L42" s="177"/>
    </row>
    <row r="43" spans="1:12" s="102" customFormat="1" ht="15.6" customHeight="1">
      <c r="A43" s="101"/>
      <c r="B43" s="101" t="s">
        <v>225</v>
      </c>
      <c r="D43" s="187"/>
      <c r="E43" s="188"/>
      <c r="F43" s="269"/>
      <c r="G43" s="177"/>
      <c r="H43" s="177"/>
      <c r="I43" s="270"/>
      <c r="J43" s="269"/>
      <c r="K43" s="177"/>
      <c r="L43" s="177"/>
    </row>
    <row r="44" spans="1:12" s="102" customFormat="1" ht="15.6" customHeight="1">
      <c r="A44" s="101"/>
      <c r="B44" s="189"/>
      <c r="C44" s="189" t="s">
        <v>110</v>
      </c>
      <c r="D44" s="100"/>
      <c r="E44" s="188"/>
      <c r="F44" s="274">
        <v>21222676</v>
      </c>
      <c r="G44" s="275"/>
      <c r="H44" s="424">
        <v>61158387</v>
      </c>
      <c r="I44" s="276"/>
      <c r="J44" s="485">
        <v>-15460730</v>
      </c>
      <c r="K44" s="425"/>
      <c r="L44" s="426">
        <v>-6600783</v>
      </c>
    </row>
    <row r="45" spans="1:12" s="102" customFormat="1" ht="15.6" customHeight="1">
      <c r="A45" s="101"/>
      <c r="B45" s="101"/>
      <c r="C45" s="189" t="s">
        <v>111</v>
      </c>
      <c r="D45" s="100"/>
      <c r="E45" s="188"/>
      <c r="F45" s="274">
        <v>10615737</v>
      </c>
      <c r="G45" s="275"/>
      <c r="H45" s="424">
        <v>24984351</v>
      </c>
      <c r="I45" s="276"/>
      <c r="J45" s="427">
        <v>5820923</v>
      </c>
      <c r="K45" s="425"/>
      <c r="L45" s="428">
        <v>4544117</v>
      </c>
    </row>
    <row r="46" spans="1:12" s="102" customFormat="1" ht="15.6" customHeight="1">
      <c r="A46" s="101"/>
      <c r="B46" s="101"/>
      <c r="C46" s="189" t="s">
        <v>113</v>
      </c>
      <c r="D46" s="100"/>
      <c r="E46" s="188"/>
      <c r="F46" s="274">
        <v>-1863057</v>
      </c>
      <c r="G46" s="275"/>
      <c r="H46" s="424">
        <v>-23142</v>
      </c>
      <c r="I46" s="276"/>
      <c r="J46" s="427">
        <v>-1204074</v>
      </c>
      <c r="K46" s="425"/>
      <c r="L46" s="428">
        <v>-2727585</v>
      </c>
    </row>
    <row r="47" spans="1:12" s="102" customFormat="1" ht="15.6" customHeight="1">
      <c r="A47" s="101"/>
      <c r="B47" s="101"/>
      <c r="C47" s="189" t="s">
        <v>21</v>
      </c>
      <c r="D47" s="100"/>
      <c r="E47" s="188"/>
      <c r="F47" s="274">
        <v>-794194</v>
      </c>
      <c r="G47" s="275"/>
      <c r="H47" s="424">
        <v>4697743</v>
      </c>
      <c r="I47" s="276"/>
      <c r="J47" s="179">
        <v>0</v>
      </c>
      <c r="K47" s="425"/>
      <c r="L47" s="361">
        <v>45000</v>
      </c>
    </row>
    <row r="48" spans="1:12" s="102" customFormat="1" ht="15.6" customHeight="1">
      <c r="A48" s="101"/>
      <c r="C48" s="189" t="s">
        <v>27</v>
      </c>
      <c r="D48" s="100"/>
      <c r="E48" s="188"/>
      <c r="F48" s="274">
        <v>-202171564</v>
      </c>
      <c r="G48" s="275"/>
      <c r="H48" s="424">
        <v>-175656268</v>
      </c>
      <c r="I48" s="276"/>
      <c r="J48" s="274">
        <v>-180198046</v>
      </c>
      <c r="K48" s="425"/>
      <c r="L48" s="428">
        <v>-174396286</v>
      </c>
    </row>
    <row r="49" spans="1:12" s="102" customFormat="1" ht="15.6" customHeight="1">
      <c r="A49" s="101"/>
      <c r="C49" s="189" t="s">
        <v>112</v>
      </c>
      <c r="D49" s="100"/>
      <c r="E49" s="188"/>
      <c r="F49" s="274">
        <v>7098035</v>
      </c>
      <c r="G49" s="275"/>
      <c r="H49" s="424">
        <v>606772</v>
      </c>
      <c r="I49" s="276"/>
      <c r="J49" s="427">
        <v>1026349</v>
      </c>
      <c r="K49" s="425"/>
      <c r="L49" s="428">
        <v>178766</v>
      </c>
    </row>
    <row r="50" spans="1:12" s="102" customFormat="1" ht="15.6" customHeight="1">
      <c r="A50" s="101"/>
      <c r="C50" s="189" t="s">
        <v>114</v>
      </c>
      <c r="D50" s="100"/>
      <c r="E50" s="188"/>
      <c r="F50" s="274">
        <v>-2745043</v>
      </c>
      <c r="G50" s="275"/>
      <c r="H50" s="424">
        <v>-1366324</v>
      </c>
      <c r="I50" s="276"/>
      <c r="J50" s="427">
        <v>-454850</v>
      </c>
      <c r="K50" s="425"/>
      <c r="L50" s="428">
        <v>-300651</v>
      </c>
    </row>
    <row r="51" spans="1:12" s="102" customFormat="1" ht="15.6" customHeight="1">
      <c r="A51" s="101"/>
      <c r="C51" s="164" t="s">
        <v>33</v>
      </c>
      <c r="D51" s="100"/>
      <c r="E51" s="188"/>
      <c r="F51" s="274">
        <v>935240</v>
      </c>
      <c r="G51" s="275"/>
      <c r="H51" s="424">
        <v>-182750</v>
      </c>
      <c r="I51" s="276"/>
      <c r="J51" s="427">
        <v>906250</v>
      </c>
      <c r="K51" s="425"/>
      <c r="L51" s="428">
        <v>-199249</v>
      </c>
    </row>
    <row r="52" spans="1:12" s="102" customFormat="1" ht="15.6" customHeight="1">
      <c r="A52" s="101"/>
      <c r="C52" s="164" t="s">
        <v>115</v>
      </c>
      <c r="D52" s="100"/>
      <c r="E52" s="188"/>
      <c r="F52" s="278">
        <v>-11048893</v>
      </c>
      <c r="G52" s="275"/>
      <c r="H52" s="429">
        <v>-23857753</v>
      </c>
      <c r="I52" s="276"/>
      <c r="J52" s="430">
        <v>-7501509</v>
      </c>
      <c r="K52" s="425"/>
      <c r="L52" s="431">
        <v>-12975237</v>
      </c>
    </row>
    <row r="53" spans="1:12" s="102" customFormat="1" ht="8.1" customHeight="1">
      <c r="A53" s="101"/>
      <c r="C53" s="164"/>
      <c r="D53" s="187"/>
      <c r="E53" s="188"/>
      <c r="F53" s="274"/>
      <c r="G53" s="275"/>
      <c r="H53" s="279"/>
      <c r="I53" s="270"/>
      <c r="J53" s="280"/>
      <c r="K53" s="270"/>
      <c r="L53" s="270"/>
    </row>
    <row r="54" spans="1:12" s="102" customFormat="1" ht="15.6" customHeight="1">
      <c r="A54" s="190" t="s">
        <v>221</v>
      </c>
      <c r="B54" s="190"/>
      <c r="C54" s="191"/>
      <c r="D54" s="192"/>
      <c r="E54" s="189"/>
      <c r="F54" s="274">
        <f>SUM(F41,F44:F52)</f>
        <v>224150873</v>
      </c>
      <c r="G54" s="281"/>
      <c r="H54" s="279">
        <f>SUM(H41,H44:H52)</f>
        <v>524516217</v>
      </c>
      <c r="I54" s="270"/>
      <c r="J54" s="274">
        <f>SUM(J41,J44:J52)</f>
        <v>163334638</v>
      </c>
      <c r="K54" s="275"/>
      <c r="L54" s="279">
        <f>SUM(L41,L44:L52)</f>
        <v>131071844</v>
      </c>
    </row>
    <row r="55" spans="1:12" s="102" customFormat="1" ht="15.6" customHeight="1">
      <c r="B55" s="164" t="s">
        <v>116</v>
      </c>
      <c r="D55" s="107"/>
      <c r="E55" s="189"/>
      <c r="F55" s="274">
        <v>-601472</v>
      </c>
      <c r="G55" s="275"/>
      <c r="H55" s="424">
        <v>569528</v>
      </c>
      <c r="I55" s="276"/>
      <c r="J55" s="427">
        <v>1797305</v>
      </c>
      <c r="K55" s="425"/>
      <c r="L55" s="428">
        <v>10217260</v>
      </c>
    </row>
    <row r="56" spans="1:12" s="102" customFormat="1" ht="15.6" customHeight="1">
      <c r="B56" s="164" t="s">
        <v>117</v>
      </c>
      <c r="D56" s="107"/>
      <c r="E56" s="164"/>
      <c r="F56" s="274">
        <v>-122733882</v>
      </c>
      <c r="G56" s="282"/>
      <c r="H56" s="424">
        <v>-102939189</v>
      </c>
      <c r="I56" s="283"/>
      <c r="J56" s="427">
        <v>-95535393</v>
      </c>
      <c r="K56" s="193"/>
      <c r="L56" s="428">
        <v>-77539172</v>
      </c>
    </row>
    <row r="57" spans="1:12" s="102" customFormat="1" ht="15.6" customHeight="1">
      <c r="B57" s="164" t="s">
        <v>118</v>
      </c>
      <c r="D57" s="107"/>
      <c r="E57" s="164"/>
      <c r="F57" s="278">
        <v>-16867553</v>
      </c>
      <c r="G57" s="275"/>
      <c r="H57" s="429">
        <v>-19765373</v>
      </c>
      <c r="I57" s="276"/>
      <c r="J57" s="432">
        <v>-7559706</v>
      </c>
      <c r="K57" s="425"/>
      <c r="L57" s="433">
        <v>-7425071</v>
      </c>
    </row>
    <row r="58" spans="1:12" s="102" customFormat="1" ht="8.1" customHeight="1">
      <c r="A58" s="101"/>
      <c r="B58" s="164"/>
      <c r="C58" s="164"/>
      <c r="D58" s="171"/>
      <c r="E58" s="164"/>
      <c r="F58" s="284"/>
      <c r="G58" s="282"/>
      <c r="H58" s="282"/>
      <c r="I58" s="177"/>
      <c r="J58" s="274"/>
      <c r="K58" s="177"/>
      <c r="L58" s="279"/>
    </row>
    <row r="59" spans="1:12" s="102" customFormat="1" ht="15.6" customHeight="1">
      <c r="A59" s="194" t="s">
        <v>222</v>
      </c>
      <c r="B59" s="164"/>
      <c r="C59" s="164"/>
      <c r="D59" s="171"/>
      <c r="E59" s="164"/>
      <c r="F59" s="285">
        <f>SUM(F54:F58)</f>
        <v>83947966</v>
      </c>
      <c r="G59" s="177"/>
      <c r="H59" s="362">
        <f>SUM(H54:H58)</f>
        <v>402381183</v>
      </c>
      <c r="I59" s="177"/>
      <c r="J59" s="285">
        <f>SUM(J54:J58)</f>
        <v>62036844</v>
      </c>
      <c r="K59" s="177"/>
      <c r="L59" s="362">
        <f>SUM(L54:L58)</f>
        <v>56324861</v>
      </c>
    </row>
    <row r="60" spans="1:12" s="102" customFormat="1" ht="15" customHeight="1">
      <c r="A60" s="164"/>
      <c r="B60" s="164"/>
      <c r="C60" s="185"/>
      <c r="D60" s="100"/>
      <c r="F60" s="182"/>
      <c r="G60" s="166"/>
      <c r="H60" s="182"/>
      <c r="I60" s="166"/>
      <c r="J60" s="182"/>
      <c r="K60" s="166"/>
      <c r="L60" s="182"/>
    </row>
    <row r="61" spans="1:12" s="102" customFormat="1" ht="24" customHeight="1">
      <c r="A61" s="164"/>
      <c r="B61" s="164"/>
      <c r="C61" s="185"/>
      <c r="D61" s="100"/>
      <c r="F61" s="182"/>
      <c r="G61" s="166"/>
      <c r="H61" s="182"/>
      <c r="I61" s="166"/>
      <c r="J61" s="182"/>
      <c r="K61" s="166"/>
      <c r="L61" s="182"/>
    </row>
    <row r="62" spans="1:12" s="102" customFormat="1" ht="15" customHeight="1">
      <c r="A62" s="164"/>
      <c r="B62" s="164"/>
      <c r="C62" s="185"/>
      <c r="D62" s="100"/>
      <c r="F62" s="182"/>
      <c r="G62" s="166"/>
      <c r="H62" s="182"/>
      <c r="I62" s="166"/>
      <c r="J62" s="182"/>
      <c r="K62" s="166"/>
      <c r="L62" s="182"/>
    </row>
    <row r="63" spans="1:12" ht="21.95" customHeight="1">
      <c r="A63" s="91" t="str">
        <f>'2-4 '!A57</f>
        <v>The accompanying notes on pages 12 to 35 form part of this interim financial information.</v>
      </c>
      <c r="B63" s="92"/>
      <c r="C63" s="93"/>
      <c r="D63" s="85"/>
      <c r="E63" s="93"/>
      <c r="F63" s="213"/>
      <c r="G63" s="213"/>
      <c r="H63" s="213"/>
      <c r="I63" s="209"/>
      <c r="J63" s="213"/>
      <c r="K63" s="213"/>
      <c r="L63" s="213"/>
    </row>
    <row r="64" spans="1:12" s="82" customFormat="1" ht="16.5" customHeight="1">
      <c r="A64" s="77" t="str">
        <f>A1</f>
        <v>Thonburi Healthcare Group Public Company Limited</v>
      </c>
      <c r="B64" s="78"/>
      <c r="C64" s="79"/>
      <c r="D64" s="80"/>
      <c r="E64" s="81"/>
      <c r="F64" s="200"/>
      <c r="G64" s="200"/>
      <c r="H64" s="200"/>
      <c r="I64" s="200"/>
      <c r="J64" s="200"/>
      <c r="K64" s="200"/>
      <c r="L64" s="200"/>
    </row>
    <row r="65" spans="1:12" s="82" customFormat="1" ht="16.5" customHeight="1">
      <c r="A65" s="77" t="str">
        <f>A2</f>
        <v xml:space="preserve">Statement of Cash Flows </v>
      </c>
      <c r="B65" s="77"/>
      <c r="C65" s="81"/>
      <c r="D65" s="80"/>
      <c r="E65" s="81"/>
      <c r="F65" s="200"/>
      <c r="G65" s="200"/>
      <c r="H65" s="200"/>
      <c r="I65" s="200"/>
      <c r="J65" s="200"/>
      <c r="K65" s="200"/>
      <c r="L65" s="200"/>
    </row>
    <row r="66" spans="1:12" s="82" customFormat="1" ht="16.5" customHeight="1">
      <c r="A66" s="50" t="str">
        <f>A3</f>
        <v>For the three-month period ended 31 March 2024</v>
      </c>
      <c r="B66" s="83"/>
      <c r="C66" s="84"/>
      <c r="D66" s="85"/>
      <c r="E66" s="84"/>
      <c r="F66" s="201"/>
      <c r="G66" s="201"/>
      <c r="H66" s="201"/>
      <c r="I66" s="201"/>
      <c r="J66" s="201"/>
      <c r="K66" s="201"/>
      <c r="L66" s="201"/>
    </row>
    <row r="67" spans="1:12" s="82" customFormat="1" ht="12" customHeight="1">
      <c r="A67" s="77"/>
      <c r="C67" s="81"/>
      <c r="D67" s="80"/>
      <c r="E67" s="81"/>
      <c r="F67" s="200"/>
      <c r="G67" s="200"/>
      <c r="H67" s="200"/>
      <c r="I67" s="200"/>
      <c r="J67" s="200"/>
      <c r="K67" s="200"/>
      <c r="L67" s="200"/>
    </row>
    <row r="68" spans="1:12" s="82" customFormat="1" ht="12" customHeight="1">
      <c r="C68" s="81"/>
      <c r="D68" s="80"/>
      <c r="E68" s="81"/>
      <c r="F68" s="200"/>
      <c r="G68" s="200"/>
      <c r="H68" s="200"/>
      <c r="I68" s="200"/>
      <c r="J68" s="200"/>
      <c r="K68" s="200"/>
      <c r="L68" s="200"/>
    </row>
    <row r="69" spans="1:12" s="102" customFormat="1" ht="14.45" customHeight="1">
      <c r="A69" s="101"/>
      <c r="B69" s="101"/>
      <c r="D69" s="100"/>
      <c r="F69" s="493" t="s">
        <v>1</v>
      </c>
      <c r="G69" s="493"/>
      <c r="H69" s="493"/>
      <c r="I69" s="266"/>
      <c r="J69" s="493" t="s">
        <v>146</v>
      </c>
      <c r="K69" s="493"/>
      <c r="L69" s="493"/>
    </row>
    <row r="70" spans="1:12" s="102" customFormat="1" ht="14.45" customHeight="1">
      <c r="A70" s="101"/>
      <c r="B70" s="101"/>
      <c r="D70" s="100"/>
      <c r="F70" s="494" t="s">
        <v>145</v>
      </c>
      <c r="G70" s="494"/>
      <c r="H70" s="494"/>
      <c r="I70" s="266"/>
      <c r="J70" s="494" t="s">
        <v>145</v>
      </c>
      <c r="K70" s="494"/>
      <c r="L70" s="494"/>
    </row>
    <row r="71" spans="1:12" s="98" customFormat="1" ht="14.45" customHeight="1">
      <c r="C71" s="99"/>
      <c r="D71" s="100"/>
      <c r="E71" s="99"/>
      <c r="F71" s="267" t="s">
        <v>2</v>
      </c>
      <c r="G71" s="475"/>
      <c r="H71" s="267" t="s">
        <v>2</v>
      </c>
      <c r="I71" s="266"/>
      <c r="J71" s="267" t="s">
        <v>2</v>
      </c>
      <c r="K71" s="475"/>
      <c r="L71" s="267" t="s">
        <v>2</v>
      </c>
    </row>
    <row r="72" spans="1:12" s="98" customFormat="1" ht="14.45" customHeight="1">
      <c r="C72" s="99"/>
      <c r="D72" s="100"/>
      <c r="E72" s="99"/>
      <c r="F72" s="203" t="s">
        <v>266</v>
      </c>
      <c r="G72" s="203"/>
      <c r="H72" s="203" t="s">
        <v>266</v>
      </c>
      <c r="I72" s="202"/>
      <c r="J72" s="203" t="s">
        <v>266</v>
      </c>
      <c r="K72" s="203"/>
      <c r="L72" s="203" t="s">
        <v>266</v>
      </c>
    </row>
    <row r="73" spans="1:12" s="102" customFormat="1" ht="14.45" customHeight="1">
      <c r="A73" s="101"/>
      <c r="B73" s="101"/>
      <c r="D73" s="103"/>
      <c r="E73" s="104"/>
      <c r="F73" s="203" t="s">
        <v>267</v>
      </c>
      <c r="G73" s="204"/>
      <c r="H73" s="203" t="s">
        <v>239</v>
      </c>
      <c r="I73" s="202"/>
      <c r="J73" s="203" t="s">
        <v>267</v>
      </c>
      <c r="K73" s="204"/>
      <c r="L73" s="203" t="s">
        <v>239</v>
      </c>
    </row>
    <row r="74" spans="1:12" s="102" customFormat="1" ht="14.45" customHeight="1">
      <c r="A74" s="101"/>
      <c r="B74" s="101"/>
      <c r="D74" s="105" t="s">
        <v>5</v>
      </c>
      <c r="E74" s="104"/>
      <c r="F74" s="268" t="s">
        <v>46</v>
      </c>
      <c r="G74" s="475"/>
      <c r="H74" s="268" t="s">
        <v>46</v>
      </c>
      <c r="I74" s="266"/>
      <c r="J74" s="268" t="s">
        <v>46</v>
      </c>
      <c r="K74" s="475"/>
      <c r="L74" s="268" t="s">
        <v>46</v>
      </c>
    </row>
    <row r="75" spans="1:12" s="102" customFormat="1" ht="14.45" customHeight="1">
      <c r="A75" s="195" t="s">
        <v>119</v>
      </c>
      <c r="B75" s="164"/>
      <c r="C75" s="164"/>
      <c r="D75" s="100"/>
      <c r="F75" s="286"/>
      <c r="G75" s="166"/>
      <c r="H75" s="166"/>
      <c r="I75" s="270"/>
      <c r="J75" s="286"/>
      <c r="K75" s="166"/>
      <c r="L75" s="166"/>
    </row>
    <row r="76" spans="1:12" s="102" customFormat="1" ht="14.45" customHeight="1">
      <c r="A76" s="164" t="s">
        <v>213</v>
      </c>
      <c r="B76" s="170"/>
      <c r="C76" s="164"/>
      <c r="D76" s="100"/>
      <c r="F76" s="274">
        <v>-1133</v>
      </c>
      <c r="G76" s="275"/>
      <c r="H76" s="279">
        <v>-564</v>
      </c>
      <c r="I76" s="425"/>
      <c r="J76" s="287">
        <v>0</v>
      </c>
      <c r="K76" s="425"/>
      <c r="L76" s="434">
        <v>0</v>
      </c>
    </row>
    <row r="77" spans="1:12" s="102" customFormat="1" ht="14.45" customHeight="1">
      <c r="A77" s="164" t="s">
        <v>269</v>
      </c>
      <c r="B77" s="170"/>
      <c r="C77" s="164"/>
      <c r="D77" s="100"/>
      <c r="F77" s="274"/>
      <c r="G77" s="275"/>
      <c r="H77" s="279"/>
      <c r="I77" s="270"/>
      <c r="J77" s="280"/>
      <c r="K77" s="270"/>
      <c r="L77" s="270"/>
    </row>
    <row r="78" spans="1:12" s="102" customFormat="1" ht="14.45" customHeight="1">
      <c r="A78" s="164"/>
      <c r="B78" s="170" t="s">
        <v>123</v>
      </c>
      <c r="C78" s="164"/>
      <c r="D78" s="100"/>
      <c r="F78" s="287">
        <v>65000000</v>
      </c>
      <c r="G78" s="275"/>
      <c r="H78" s="168">
        <v>0</v>
      </c>
      <c r="I78" s="276"/>
      <c r="J78" s="287">
        <v>0</v>
      </c>
      <c r="K78" s="168"/>
      <c r="L78" s="168">
        <v>0</v>
      </c>
    </row>
    <row r="79" spans="1:12" s="102" customFormat="1" ht="14.45" customHeight="1">
      <c r="A79" s="164"/>
      <c r="B79" s="197" t="s">
        <v>124</v>
      </c>
      <c r="C79" s="164"/>
      <c r="D79" s="100">
        <v>8</v>
      </c>
      <c r="F79" s="287">
        <v>-110000000</v>
      </c>
      <c r="G79" s="275"/>
      <c r="H79" s="411">
        <v>-56000000</v>
      </c>
      <c r="I79" s="435"/>
      <c r="J79" s="287">
        <v>0</v>
      </c>
      <c r="K79" s="436"/>
      <c r="L79" s="168">
        <v>0</v>
      </c>
    </row>
    <row r="80" spans="1:12" s="102" customFormat="1" ht="14.45" customHeight="1">
      <c r="A80" s="193" t="s">
        <v>234</v>
      </c>
      <c r="B80" s="196"/>
      <c r="C80" s="196"/>
      <c r="D80" s="100"/>
      <c r="F80" s="180"/>
      <c r="G80" s="275"/>
      <c r="H80" s="364"/>
      <c r="I80" s="276"/>
      <c r="J80" s="277"/>
      <c r="K80" s="168"/>
      <c r="L80" s="361"/>
    </row>
    <row r="81" spans="1:12" s="102" customFormat="1" ht="14.45" customHeight="1">
      <c r="A81" s="193"/>
      <c r="B81" s="196" t="s">
        <v>235</v>
      </c>
      <c r="C81" s="196"/>
      <c r="D81" s="100"/>
      <c r="F81" s="180"/>
      <c r="G81" s="275"/>
      <c r="H81" s="364"/>
      <c r="I81" s="276"/>
      <c r="J81" s="277"/>
      <c r="K81" s="168"/>
      <c r="L81" s="361"/>
    </row>
    <row r="82" spans="1:12" s="102" customFormat="1" ht="14.45" customHeight="1">
      <c r="A82" s="193"/>
      <c r="B82" s="170" t="s">
        <v>123</v>
      </c>
      <c r="C82" s="196"/>
      <c r="D82" s="100"/>
      <c r="F82" s="180">
        <v>4121420</v>
      </c>
      <c r="G82" s="275"/>
      <c r="H82" s="168">
        <v>0</v>
      </c>
      <c r="I82" s="276"/>
      <c r="J82" s="180">
        <v>4121420</v>
      </c>
      <c r="K82" s="168"/>
      <c r="L82" s="168">
        <v>0</v>
      </c>
    </row>
    <row r="83" spans="1:12" s="102" customFormat="1" ht="14.45" customHeight="1">
      <c r="A83" s="193"/>
      <c r="B83" s="197" t="s">
        <v>124</v>
      </c>
      <c r="C83" s="196"/>
      <c r="D83" s="100"/>
      <c r="F83" s="288">
        <v>0</v>
      </c>
      <c r="G83" s="275"/>
      <c r="H83" s="437">
        <v>-4320909</v>
      </c>
      <c r="I83" s="436"/>
      <c r="J83" s="288">
        <v>0</v>
      </c>
      <c r="K83" s="436"/>
      <c r="L83" s="437">
        <v>-4320909</v>
      </c>
    </row>
    <row r="84" spans="1:12" s="102" customFormat="1" ht="14.45" customHeight="1">
      <c r="A84" s="164" t="s">
        <v>190</v>
      </c>
      <c r="B84" s="170"/>
      <c r="C84" s="164"/>
      <c r="D84" s="100">
        <v>14</v>
      </c>
      <c r="E84" s="188"/>
      <c r="F84" s="287">
        <v>0</v>
      </c>
      <c r="G84" s="275"/>
      <c r="H84" s="434">
        <v>0</v>
      </c>
      <c r="I84" s="425"/>
      <c r="J84" s="287">
        <v>-5200000</v>
      </c>
      <c r="K84" s="411"/>
      <c r="L84" s="168">
        <v>-42500000</v>
      </c>
    </row>
    <row r="85" spans="1:12" s="102" customFormat="1" ht="14.45" customHeight="1">
      <c r="A85" s="164" t="s">
        <v>230</v>
      </c>
      <c r="B85" s="170"/>
      <c r="C85" s="164"/>
      <c r="D85" s="100"/>
      <c r="E85" s="188"/>
      <c r="F85" s="180">
        <v>0</v>
      </c>
      <c r="G85" s="275"/>
      <c r="H85" s="438">
        <v>-562500</v>
      </c>
      <c r="I85" s="439"/>
      <c r="J85" s="287">
        <v>0</v>
      </c>
      <c r="K85" s="439"/>
      <c r="L85" s="434">
        <v>-281250</v>
      </c>
    </row>
    <row r="86" spans="1:12" s="102" customFormat="1" ht="14.45" customHeight="1">
      <c r="A86" s="164" t="s">
        <v>120</v>
      </c>
      <c r="B86" s="170"/>
      <c r="C86" s="164"/>
      <c r="F86" s="280"/>
      <c r="G86" s="270"/>
      <c r="H86" s="270"/>
      <c r="I86" s="270"/>
      <c r="J86" s="280"/>
      <c r="K86" s="270"/>
      <c r="L86" s="270"/>
    </row>
    <row r="87" spans="1:12" s="102" customFormat="1" ht="14.45" customHeight="1">
      <c r="A87" s="164"/>
      <c r="B87" s="170" t="s">
        <v>121</v>
      </c>
      <c r="C87" s="164"/>
      <c r="D87" s="100"/>
      <c r="F87" s="287">
        <v>-328978829</v>
      </c>
      <c r="G87" s="177"/>
      <c r="H87" s="270">
        <v>-310718219</v>
      </c>
      <c r="I87" s="426"/>
      <c r="J87" s="287">
        <v>-237946123</v>
      </c>
      <c r="K87" s="426"/>
      <c r="L87" s="272">
        <v>-137334516</v>
      </c>
    </row>
    <row r="88" spans="1:12" s="102" customFormat="1" ht="14.45" customHeight="1">
      <c r="A88" s="164"/>
      <c r="B88" s="170" t="s">
        <v>122</v>
      </c>
      <c r="C88" s="164"/>
      <c r="D88" s="100"/>
      <c r="F88" s="199">
        <v>-23134200</v>
      </c>
      <c r="G88" s="177"/>
      <c r="H88" s="176">
        <v>-15306937</v>
      </c>
      <c r="I88" s="426"/>
      <c r="J88" s="288">
        <v>-11179461</v>
      </c>
      <c r="K88" s="426"/>
      <c r="L88" s="272">
        <v>-8891945</v>
      </c>
    </row>
    <row r="89" spans="1:12" s="102" customFormat="1" ht="14.45" customHeight="1">
      <c r="A89" s="164" t="s">
        <v>166</v>
      </c>
      <c r="B89" s="164"/>
      <c r="C89" s="164"/>
      <c r="D89" s="100"/>
      <c r="F89" s="199"/>
      <c r="G89" s="177"/>
      <c r="H89" s="176"/>
      <c r="I89" s="177"/>
      <c r="J89" s="199"/>
      <c r="K89" s="176"/>
      <c r="L89" s="176"/>
    </row>
    <row r="90" spans="1:12" s="102" customFormat="1" ht="14.45" customHeight="1">
      <c r="A90" s="164"/>
      <c r="B90" s="164" t="s">
        <v>228</v>
      </c>
      <c r="C90" s="164"/>
      <c r="D90" s="100"/>
      <c r="F90" s="199">
        <v>304974</v>
      </c>
      <c r="G90" s="177"/>
      <c r="H90" s="176">
        <v>1943868</v>
      </c>
      <c r="I90" s="426"/>
      <c r="J90" s="288">
        <v>303889</v>
      </c>
      <c r="K90" s="426"/>
      <c r="L90" s="272">
        <v>294601</v>
      </c>
    </row>
    <row r="91" spans="1:12" s="102" customFormat="1" ht="14.45" customHeight="1">
      <c r="A91" s="164" t="s">
        <v>165</v>
      </c>
      <c r="D91" s="100"/>
      <c r="F91" s="199"/>
      <c r="G91" s="177"/>
      <c r="H91" s="176"/>
      <c r="I91" s="177"/>
      <c r="J91" s="199"/>
      <c r="K91" s="176"/>
      <c r="L91" s="176"/>
    </row>
    <row r="92" spans="1:12" s="102" customFormat="1" ht="14.45" customHeight="1">
      <c r="A92" s="164"/>
      <c r="B92" s="170" t="s">
        <v>123</v>
      </c>
      <c r="C92" s="164"/>
      <c r="D92" s="100" t="s">
        <v>289</v>
      </c>
      <c r="F92" s="287">
        <v>10000000</v>
      </c>
      <c r="G92" s="282"/>
      <c r="H92" s="434">
        <v>0</v>
      </c>
      <c r="I92" s="193"/>
      <c r="J92" s="288">
        <v>264000000</v>
      </c>
      <c r="K92" s="436"/>
      <c r="L92" s="272">
        <v>474000000</v>
      </c>
    </row>
    <row r="93" spans="1:12" s="102" customFormat="1" ht="14.45" customHeight="1">
      <c r="A93" s="164"/>
      <c r="B93" s="170" t="s">
        <v>124</v>
      </c>
      <c r="C93" s="164"/>
      <c r="D93" s="100" t="s">
        <v>289</v>
      </c>
      <c r="F93" s="287">
        <v>0</v>
      </c>
      <c r="G93" s="177"/>
      <c r="H93" s="434">
        <v>0</v>
      </c>
      <c r="I93" s="426"/>
      <c r="J93" s="288">
        <v>-398130000</v>
      </c>
      <c r="K93" s="411"/>
      <c r="L93" s="272">
        <v>-332000000</v>
      </c>
    </row>
    <row r="94" spans="1:12" s="102" customFormat="1" ht="14.45" customHeight="1">
      <c r="A94" s="164" t="s">
        <v>255</v>
      </c>
      <c r="B94" s="170"/>
      <c r="C94" s="164"/>
      <c r="D94" s="100"/>
      <c r="F94" s="287">
        <v>0</v>
      </c>
      <c r="G94" s="177"/>
      <c r="H94" s="434">
        <v>0</v>
      </c>
      <c r="I94" s="426"/>
      <c r="J94" s="440">
        <v>5250000</v>
      </c>
      <c r="K94" s="411"/>
      <c r="L94" s="441">
        <v>5250000</v>
      </c>
    </row>
    <row r="95" spans="1:12" s="102" customFormat="1" ht="14.45" customHeight="1">
      <c r="A95" s="164" t="s">
        <v>203</v>
      </c>
      <c r="B95" s="164"/>
      <c r="C95" s="164"/>
      <c r="D95" s="100"/>
      <c r="F95" s="199"/>
      <c r="G95" s="282"/>
      <c r="H95" s="176"/>
      <c r="I95" s="283"/>
      <c r="J95" s="288"/>
      <c r="K95" s="283"/>
      <c r="L95" s="272"/>
    </row>
    <row r="96" spans="1:12" s="102" customFormat="1" ht="14.45" customHeight="1">
      <c r="A96" s="164"/>
      <c r="B96" s="164" t="s">
        <v>204</v>
      </c>
      <c r="C96" s="164"/>
      <c r="D96" s="100"/>
      <c r="F96" s="289">
        <v>1006880</v>
      </c>
      <c r="G96" s="177"/>
      <c r="H96" s="365">
        <v>2477200</v>
      </c>
      <c r="I96" s="193"/>
      <c r="J96" s="291">
        <v>1006880</v>
      </c>
      <c r="K96" s="193"/>
      <c r="L96" s="290">
        <v>2477200</v>
      </c>
    </row>
    <row r="97" spans="1:12" s="102" customFormat="1" ht="6" customHeight="1">
      <c r="A97" s="195"/>
      <c r="B97" s="164"/>
      <c r="C97" s="163"/>
      <c r="D97" s="100"/>
      <c r="F97" s="280"/>
      <c r="G97" s="270"/>
      <c r="H97" s="270"/>
      <c r="I97" s="270"/>
      <c r="J97" s="280"/>
      <c r="K97" s="270"/>
      <c r="L97" s="270"/>
    </row>
    <row r="98" spans="1:12" s="102" customFormat="1" ht="14.45" customHeight="1">
      <c r="A98" s="469" t="s">
        <v>294</v>
      </c>
      <c r="B98" s="469"/>
      <c r="C98" s="469"/>
      <c r="D98" s="100"/>
      <c r="F98" s="285">
        <f>SUM(F76:F96)</f>
        <v>-381680888</v>
      </c>
      <c r="G98" s="166"/>
      <c r="H98" s="186">
        <f>SUM(H76:H96)</f>
        <v>-382488061</v>
      </c>
      <c r="I98" s="270"/>
      <c r="J98" s="285">
        <f>SUM(J76:J96)</f>
        <v>-377773395</v>
      </c>
      <c r="K98" s="166"/>
      <c r="L98" s="186">
        <f>SUM(L76:L96)</f>
        <v>-43306819</v>
      </c>
    </row>
    <row r="99" spans="1:12" s="102" customFormat="1" ht="12" customHeight="1">
      <c r="A99" s="164"/>
      <c r="B99" s="164"/>
      <c r="C99" s="164"/>
      <c r="D99" s="171"/>
      <c r="E99" s="164"/>
      <c r="F99" s="269"/>
      <c r="G99" s="282"/>
      <c r="H99" s="177"/>
      <c r="I99" s="270"/>
      <c r="J99" s="269"/>
      <c r="K99" s="275"/>
      <c r="L99" s="177"/>
    </row>
    <row r="100" spans="1:12" s="102" customFormat="1" ht="14.45" customHeight="1">
      <c r="A100" s="195" t="s">
        <v>125</v>
      </c>
      <c r="B100" s="108"/>
      <c r="C100" s="163"/>
      <c r="D100" s="100"/>
      <c r="F100" s="269"/>
      <c r="G100" s="177"/>
      <c r="H100" s="177"/>
      <c r="I100" s="177"/>
      <c r="J100" s="269"/>
      <c r="K100" s="177"/>
      <c r="L100" s="177"/>
    </row>
    <row r="101" spans="1:12" s="102" customFormat="1" ht="14.45" customHeight="1">
      <c r="A101" s="101" t="s">
        <v>223</v>
      </c>
      <c r="B101" s="108"/>
      <c r="C101" s="163"/>
      <c r="D101" s="100"/>
      <c r="F101" s="269"/>
      <c r="G101" s="177"/>
      <c r="H101" s="177"/>
      <c r="I101" s="177"/>
      <c r="J101" s="269"/>
      <c r="K101" s="177"/>
      <c r="L101" s="177"/>
    </row>
    <row r="102" spans="1:12" s="102" customFormat="1" ht="14.45" customHeight="1">
      <c r="B102" s="164" t="s">
        <v>148</v>
      </c>
      <c r="C102" s="163"/>
      <c r="D102" s="100"/>
      <c r="F102" s="165">
        <v>198063304</v>
      </c>
      <c r="G102" s="177"/>
      <c r="H102" s="271">
        <v>-886850101</v>
      </c>
      <c r="I102" s="426"/>
      <c r="J102" s="169">
        <v>181675934</v>
      </c>
      <c r="K102" s="426"/>
      <c r="L102" s="167">
        <v>-1010000000</v>
      </c>
    </row>
    <row r="103" spans="1:12" s="102" customFormat="1" ht="14.45" customHeight="1">
      <c r="A103" s="164" t="s">
        <v>175</v>
      </c>
      <c r="D103" s="100"/>
      <c r="F103" s="165"/>
      <c r="G103" s="177"/>
      <c r="H103" s="271"/>
      <c r="I103" s="177"/>
      <c r="J103" s="165"/>
      <c r="K103" s="177"/>
      <c r="L103" s="271"/>
    </row>
    <row r="104" spans="1:12" s="102" customFormat="1" ht="14.45" customHeight="1">
      <c r="A104" s="164"/>
      <c r="B104" s="170" t="s">
        <v>123</v>
      </c>
      <c r="C104" s="163"/>
      <c r="D104" s="100" t="s">
        <v>291</v>
      </c>
      <c r="F104" s="165">
        <v>0</v>
      </c>
      <c r="G104" s="177"/>
      <c r="H104" s="442">
        <v>0</v>
      </c>
      <c r="I104" s="426"/>
      <c r="J104" s="288">
        <v>105000000</v>
      </c>
      <c r="K104" s="426"/>
      <c r="L104" s="272">
        <v>45000000</v>
      </c>
    </row>
    <row r="105" spans="1:12" s="102" customFormat="1" ht="14.45" customHeight="1">
      <c r="A105" s="164"/>
      <c r="B105" s="170" t="s">
        <v>124</v>
      </c>
      <c r="C105" s="163"/>
      <c r="D105" s="100" t="s">
        <v>291</v>
      </c>
      <c r="F105" s="165">
        <v>0</v>
      </c>
      <c r="G105" s="177"/>
      <c r="H105" s="442">
        <v>0</v>
      </c>
      <c r="I105" s="273"/>
      <c r="J105" s="165">
        <v>-140000000</v>
      </c>
      <c r="K105" s="273"/>
      <c r="L105" s="272">
        <v>0</v>
      </c>
    </row>
    <row r="106" spans="1:12" s="102" customFormat="1" ht="14.45" customHeight="1">
      <c r="A106" s="164" t="s">
        <v>168</v>
      </c>
      <c r="B106" s="170"/>
      <c r="C106" s="163"/>
      <c r="F106" s="280"/>
      <c r="G106" s="270"/>
      <c r="H106" s="270"/>
      <c r="I106" s="270"/>
      <c r="J106" s="288"/>
      <c r="K106" s="270"/>
      <c r="L106" s="272"/>
    </row>
    <row r="107" spans="1:12" s="102" customFormat="1" ht="14.45" customHeight="1">
      <c r="A107" s="164"/>
      <c r="B107" s="170" t="s">
        <v>123</v>
      </c>
      <c r="C107" s="163"/>
      <c r="D107" s="100">
        <v>19</v>
      </c>
      <c r="F107" s="180">
        <v>500000000</v>
      </c>
      <c r="G107" s="270"/>
      <c r="H107" s="364">
        <v>500000000</v>
      </c>
      <c r="I107" s="443"/>
      <c r="J107" s="287">
        <v>500000000</v>
      </c>
      <c r="K107" s="443"/>
      <c r="L107" s="168">
        <v>500000000</v>
      </c>
    </row>
    <row r="108" spans="1:12" s="102" customFormat="1" ht="14.45" customHeight="1">
      <c r="A108" s="164"/>
      <c r="B108" s="170" t="s">
        <v>124</v>
      </c>
      <c r="C108" s="163"/>
      <c r="D108" s="100">
        <v>19</v>
      </c>
      <c r="F108" s="199">
        <v>-379466159</v>
      </c>
      <c r="G108" s="177"/>
      <c r="H108" s="176">
        <v>-431456915</v>
      </c>
      <c r="I108" s="426"/>
      <c r="J108" s="288">
        <v>-270327174</v>
      </c>
      <c r="K108" s="426"/>
      <c r="L108" s="272">
        <v>-319378586</v>
      </c>
    </row>
    <row r="109" spans="1:12" s="102" customFormat="1" ht="14.45" customHeight="1">
      <c r="A109" s="164" t="s">
        <v>185</v>
      </c>
      <c r="B109" s="170"/>
      <c r="C109" s="163"/>
      <c r="D109" s="100"/>
      <c r="F109" s="165">
        <v>-850000</v>
      </c>
      <c r="G109" s="177"/>
      <c r="H109" s="271">
        <v>-500000</v>
      </c>
      <c r="I109" s="426"/>
      <c r="J109" s="288">
        <v>-850000</v>
      </c>
      <c r="K109" s="426"/>
      <c r="L109" s="272">
        <v>-500000</v>
      </c>
    </row>
    <row r="110" spans="1:12" s="102" customFormat="1" ht="14.45" customHeight="1">
      <c r="A110" s="101" t="s">
        <v>193</v>
      </c>
      <c r="B110" s="170"/>
      <c r="C110" s="163"/>
      <c r="D110" s="100"/>
      <c r="F110" s="165">
        <v>-38801467</v>
      </c>
      <c r="G110" s="177"/>
      <c r="H110" s="271">
        <v>-6939632</v>
      </c>
      <c r="I110" s="426"/>
      <c r="J110" s="288">
        <v>-2876542</v>
      </c>
      <c r="K110" s="426"/>
      <c r="L110" s="272">
        <v>-1816481</v>
      </c>
    </row>
    <row r="111" spans="1:12" s="102" customFormat="1" ht="14.45" customHeight="1">
      <c r="A111" s="101" t="s">
        <v>261</v>
      </c>
      <c r="B111" s="170"/>
      <c r="C111" s="163"/>
      <c r="D111" s="100"/>
      <c r="F111" s="165">
        <v>-2794406</v>
      </c>
      <c r="G111" s="177"/>
      <c r="H111" s="271">
        <v>-2576590</v>
      </c>
      <c r="I111" s="426"/>
      <c r="J111" s="288">
        <v>-1784028</v>
      </c>
      <c r="K111" s="426"/>
      <c r="L111" s="272">
        <v>-1891184</v>
      </c>
    </row>
    <row r="112" spans="1:12" s="102" customFormat="1" ht="14.45" customHeight="1">
      <c r="A112" s="101" t="s">
        <v>212</v>
      </c>
      <c r="B112" s="170"/>
      <c r="C112" s="163"/>
      <c r="D112" s="100"/>
      <c r="F112" s="165">
        <v>-10734745</v>
      </c>
      <c r="G112" s="177"/>
      <c r="H112" s="271">
        <v>-20152919</v>
      </c>
      <c r="I112" s="426"/>
      <c r="J112" s="287">
        <v>0</v>
      </c>
      <c r="K112" s="426"/>
      <c r="L112" s="434">
        <v>0</v>
      </c>
    </row>
    <row r="113" spans="1:12" s="102" customFormat="1" ht="14.45" customHeight="1">
      <c r="A113" s="478" t="s">
        <v>298</v>
      </c>
      <c r="B113" s="479"/>
      <c r="C113" s="480"/>
      <c r="D113" s="100"/>
      <c r="F113" s="165">
        <v>4791186</v>
      </c>
      <c r="G113" s="177"/>
      <c r="H113" s="442">
        <v>0</v>
      </c>
      <c r="I113" s="177"/>
      <c r="J113" s="288">
        <v>0</v>
      </c>
      <c r="K113" s="177"/>
      <c r="L113" s="442">
        <v>0</v>
      </c>
    </row>
    <row r="114" spans="1:12" s="102" customFormat="1" ht="14.45" customHeight="1">
      <c r="A114" s="164" t="s">
        <v>305</v>
      </c>
      <c r="B114" s="164"/>
      <c r="D114" s="100"/>
      <c r="F114" s="165">
        <v>-522831</v>
      </c>
      <c r="G114" s="177"/>
      <c r="H114" s="271">
        <v>-252757257</v>
      </c>
      <c r="I114" s="426"/>
      <c r="J114" s="288">
        <v>-522831</v>
      </c>
      <c r="K114" s="426"/>
      <c r="L114" s="272">
        <v>-252757257</v>
      </c>
    </row>
    <row r="115" spans="1:12" s="102" customFormat="1" ht="14.45" customHeight="1">
      <c r="A115" s="101" t="s">
        <v>262</v>
      </c>
      <c r="B115" s="170"/>
      <c r="C115" s="163"/>
      <c r="D115" s="100"/>
      <c r="F115" s="165"/>
      <c r="G115" s="177"/>
      <c r="H115" s="271"/>
      <c r="I115" s="444"/>
      <c r="J115" s="288"/>
      <c r="K115" s="444"/>
      <c r="L115" s="441"/>
    </row>
    <row r="116" spans="1:12" s="102" customFormat="1" ht="14.45" customHeight="1">
      <c r="A116" s="101"/>
      <c r="B116" s="170" t="s">
        <v>263</v>
      </c>
      <c r="C116" s="163"/>
      <c r="D116" s="100"/>
      <c r="F116" s="285">
        <v>20056500</v>
      </c>
      <c r="G116" s="177"/>
      <c r="H116" s="362">
        <v>7500000</v>
      </c>
      <c r="I116" s="177"/>
      <c r="J116" s="285">
        <v>0</v>
      </c>
      <c r="K116" s="177"/>
      <c r="L116" s="362">
        <v>0</v>
      </c>
    </row>
    <row r="117" spans="1:12" s="102" customFormat="1" ht="6" customHeight="1">
      <c r="A117" s="101"/>
      <c r="B117" s="170"/>
      <c r="C117" s="163"/>
      <c r="D117" s="100"/>
      <c r="F117" s="471"/>
      <c r="G117" s="177"/>
      <c r="H117" s="472"/>
      <c r="I117" s="177"/>
      <c r="J117" s="471"/>
      <c r="K117" s="177"/>
      <c r="L117" s="472"/>
    </row>
    <row r="118" spans="1:12" s="102" customFormat="1" ht="14.45" customHeight="1">
      <c r="A118" s="467" t="s">
        <v>306</v>
      </c>
      <c r="B118" s="467"/>
      <c r="C118" s="468"/>
      <c r="D118" s="100"/>
      <c r="F118" s="285">
        <f>SUM(F102:F116)</f>
        <v>289741382</v>
      </c>
      <c r="G118" s="473"/>
      <c r="H118" s="362">
        <f>SUM(H102:H116)</f>
        <v>-1093733414</v>
      </c>
      <c r="I118" s="473"/>
      <c r="J118" s="285">
        <f>SUM(J102:J116)</f>
        <v>370315359</v>
      </c>
      <c r="K118" s="473"/>
      <c r="L118" s="362">
        <f>SUM(L102:L116)</f>
        <v>-1041343508</v>
      </c>
    </row>
    <row r="119" spans="1:12" s="102" customFormat="1" ht="12" customHeight="1">
      <c r="A119" s="101"/>
      <c r="B119" s="101"/>
      <c r="D119" s="198"/>
      <c r="E119" s="104"/>
      <c r="F119" s="269"/>
      <c r="G119" s="475"/>
      <c r="H119" s="177"/>
      <c r="I119" s="266"/>
      <c r="J119" s="269"/>
      <c r="K119" s="475"/>
      <c r="L119" s="177"/>
    </row>
    <row r="120" spans="1:12" s="102" customFormat="1" ht="14.45" customHeight="1">
      <c r="A120" s="108" t="s">
        <v>260</v>
      </c>
      <c r="B120" s="108"/>
      <c r="D120" s="100"/>
      <c r="F120" s="269">
        <f>SUM(F59,F98,F118)</f>
        <v>-7991540</v>
      </c>
      <c r="G120" s="177"/>
      <c r="H120" s="177">
        <f>SUM(H59,H98,H118)</f>
        <v>-1073840292</v>
      </c>
      <c r="I120" s="177"/>
      <c r="J120" s="269">
        <v>54578808</v>
      </c>
      <c r="K120" s="177"/>
      <c r="L120" s="177">
        <f>SUM(L59,L98,L118)</f>
        <v>-1028325466</v>
      </c>
    </row>
    <row r="121" spans="1:12" s="102" customFormat="1" ht="14.45" customHeight="1">
      <c r="A121" s="101" t="s">
        <v>187</v>
      </c>
      <c r="B121" s="109"/>
      <c r="C121" s="98"/>
      <c r="D121" s="100"/>
      <c r="F121" s="286">
        <v>939767007</v>
      </c>
      <c r="G121" s="166"/>
      <c r="H121" s="439">
        <v>2585971501</v>
      </c>
      <c r="I121" s="411"/>
      <c r="J121" s="445">
        <v>645760766</v>
      </c>
      <c r="K121" s="411"/>
      <c r="L121" s="411">
        <v>2139183263</v>
      </c>
    </row>
    <row r="122" spans="1:12" s="102" customFormat="1" ht="14.45" customHeight="1">
      <c r="A122" s="101" t="s">
        <v>307</v>
      </c>
      <c r="B122" s="109"/>
      <c r="C122" s="98"/>
      <c r="D122" s="100"/>
      <c r="F122" s="293">
        <v>358106</v>
      </c>
      <c r="G122" s="166"/>
      <c r="H122" s="446">
        <v>-412931</v>
      </c>
      <c r="I122" s="411"/>
      <c r="J122" s="447">
        <v>358106</v>
      </c>
      <c r="K122" s="411"/>
      <c r="L122" s="448">
        <v>-412931</v>
      </c>
    </row>
    <row r="123" spans="1:12" s="102" customFormat="1" ht="6" customHeight="1">
      <c r="A123" s="109"/>
      <c r="B123" s="109"/>
      <c r="C123" s="98"/>
      <c r="D123" s="100"/>
      <c r="F123" s="269"/>
      <c r="G123" s="177"/>
      <c r="H123" s="177"/>
      <c r="I123" s="177"/>
      <c r="J123" s="269"/>
      <c r="K123" s="177"/>
      <c r="L123" s="177"/>
    </row>
    <row r="124" spans="1:12" s="102" customFormat="1" ht="14.45" customHeight="1" thickBot="1">
      <c r="A124" s="110" t="s">
        <v>188</v>
      </c>
      <c r="B124" s="110"/>
      <c r="C124" s="111"/>
      <c r="D124" s="107"/>
      <c r="F124" s="294">
        <f>SUM(F120:F123)</f>
        <v>932133573</v>
      </c>
      <c r="G124" s="177"/>
      <c r="H124" s="363">
        <f>SUM(H120:H123)</f>
        <v>1511718278</v>
      </c>
      <c r="I124" s="177"/>
      <c r="J124" s="294">
        <f>SUM(J120:J123)</f>
        <v>700697680</v>
      </c>
      <c r="K124" s="177"/>
      <c r="L124" s="363">
        <f>SUM(L120:L123)</f>
        <v>1110444866</v>
      </c>
    </row>
    <row r="125" spans="1:12" ht="15" customHeight="1" thickTop="1">
      <c r="A125" s="88"/>
      <c r="B125" s="88"/>
      <c r="C125" s="88"/>
      <c r="D125" s="90"/>
      <c r="E125" s="88"/>
      <c r="F125" s="295"/>
      <c r="G125" s="296"/>
      <c r="H125" s="295"/>
      <c r="I125" s="26"/>
      <c r="J125" s="297"/>
      <c r="K125" s="208"/>
      <c r="L125" s="297"/>
    </row>
    <row r="126" spans="1:12" ht="15" customHeight="1">
      <c r="A126" s="88"/>
      <c r="B126" s="88"/>
      <c r="C126" s="88"/>
      <c r="D126" s="90"/>
      <c r="E126" s="88"/>
      <c r="F126" s="295"/>
      <c r="G126" s="296"/>
      <c r="H126" s="295"/>
      <c r="I126" s="26"/>
      <c r="J126" s="297"/>
      <c r="K126" s="208"/>
      <c r="L126" s="297"/>
    </row>
    <row r="127" spans="1:12" ht="15" customHeight="1">
      <c r="A127" s="88"/>
      <c r="B127" s="88"/>
      <c r="C127" s="88"/>
      <c r="D127" s="90"/>
      <c r="E127" s="88"/>
      <c r="F127" s="295"/>
      <c r="G127" s="296"/>
      <c r="H127" s="295"/>
      <c r="I127" s="26"/>
      <c r="J127" s="297"/>
      <c r="K127" s="208"/>
      <c r="L127" s="297"/>
    </row>
    <row r="128" spans="1:12" ht="15" customHeight="1">
      <c r="A128" s="88"/>
      <c r="B128" s="88"/>
      <c r="C128" s="88"/>
      <c r="D128" s="90"/>
      <c r="E128" s="88"/>
      <c r="F128" s="295"/>
      <c r="G128" s="296"/>
      <c r="H128" s="295"/>
      <c r="I128" s="26"/>
      <c r="J128" s="297"/>
      <c r="K128" s="208"/>
      <c r="L128" s="297"/>
    </row>
    <row r="129" spans="1:12" ht="15" customHeight="1">
      <c r="A129" s="88"/>
      <c r="B129" s="88"/>
      <c r="C129" s="88"/>
      <c r="D129" s="90"/>
      <c r="E129" s="88"/>
      <c r="F129" s="295"/>
      <c r="G129" s="296"/>
      <c r="H129" s="295"/>
      <c r="I129" s="26"/>
      <c r="J129" s="297"/>
      <c r="K129" s="208"/>
      <c r="L129" s="297"/>
    </row>
    <row r="130" spans="1:12" ht="15" customHeight="1">
      <c r="A130" s="88"/>
      <c r="B130" s="88"/>
      <c r="C130" s="88"/>
      <c r="D130" s="90"/>
      <c r="E130" s="88"/>
      <c r="F130" s="295"/>
      <c r="G130" s="296"/>
      <c r="H130" s="295"/>
      <c r="I130" s="26"/>
      <c r="J130" s="297"/>
      <c r="K130" s="208"/>
      <c r="L130" s="297"/>
    </row>
    <row r="131" spans="1:12" ht="11.25" customHeight="1">
      <c r="A131" s="88"/>
      <c r="B131" s="88"/>
      <c r="C131" s="88"/>
      <c r="D131" s="90"/>
      <c r="E131" s="88"/>
      <c r="F131" s="295"/>
      <c r="G131" s="296"/>
      <c r="H131" s="295"/>
      <c r="I131" s="26"/>
      <c r="J131" s="297"/>
      <c r="K131" s="208"/>
      <c r="L131" s="297"/>
    </row>
    <row r="132" spans="1:12" ht="21.95" customHeight="1">
      <c r="A132" s="94" t="str">
        <f>A63</f>
        <v>The accompanying notes on pages 12 to 35 form part of this interim financial information.</v>
      </c>
      <c r="B132" s="94"/>
      <c r="C132" s="95"/>
      <c r="D132" s="85"/>
      <c r="E132" s="93"/>
      <c r="F132" s="298"/>
      <c r="G132" s="213"/>
      <c r="H132" s="298"/>
      <c r="I132" s="209"/>
      <c r="J132" s="298"/>
      <c r="K132" s="213"/>
      <c r="L132" s="298"/>
    </row>
    <row r="133" spans="1:12" s="82" customFormat="1" ht="16.5" customHeight="1">
      <c r="A133" s="77" t="str">
        <f>+A1</f>
        <v>Thonburi Healthcare Group Public Company Limited</v>
      </c>
      <c r="B133" s="78"/>
      <c r="C133" s="79"/>
      <c r="D133" s="80"/>
      <c r="E133" s="81"/>
      <c r="F133" s="200"/>
      <c r="G133" s="200"/>
      <c r="H133" s="200"/>
      <c r="I133" s="200"/>
      <c r="J133" s="200"/>
      <c r="K133" s="200"/>
      <c r="L133" s="200"/>
    </row>
    <row r="134" spans="1:12" s="82" customFormat="1" ht="16.5" customHeight="1">
      <c r="A134" s="77" t="s">
        <v>102</v>
      </c>
      <c r="B134" s="77"/>
      <c r="C134" s="81"/>
      <c r="D134" s="80"/>
      <c r="E134" s="81"/>
      <c r="F134" s="263"/>
      <c r="G134" s="263"/>
      <c r="H134" s="263"/>
      <c r="I134" s="263"/>
      <c r="J134" s="263"/>
      <c r="K134" s="263"/>
      <c r="L134" s="263"/>
    </row>
    <row r="135" spans="1:12" s="82" customFormat="1" ht="16.5" customHeight="1">
      <c r="A135" s="50" t="str">
        <f>+A3</f>
        <v>For the three-month period ended 31 March 2024</v>
      </c>
      <c r="B135" s="50"/>
      <c r="C135" s="84"/>
      <c r="D135" s="85"/>
      <c r="E135" s="84"/>
      <c r="F135" s="264"/>
      <c r="G135" s="264"/>
      <c r="H135" s="264"/>
      <c r="I135" s="264"/>
      <c r="J135" s="264"/>
      <c r="K135" s="264"/>
      <c r="L135" s="264"/>
    </row>
    <row r="136" spans="1:12" s="82" customFormat="1" ht="16.5" customHeight="1">
      <c r="A136" s="77"/>
      <c r="B136" s="77"/>
      <c r="C136" s="81"/>
      <c r="D136" s="80"/>
      <c r="E136" s="81"/>
      <c r="F136" s="263"/>
      <c r="G136" s="263"/>
      <c r="H136" s="263"/>
      <c r="I136" s="263"/>
      <c r="J136" s="263"/>
      <c r="K136" s="263"/>
      <c r="L136" s="263"/>
    </row>
    <row r="137" spans="1:12" s="82" customFormat="1" ht="16.5" customHeight="1">
      <c r="A137" s="77"/>
      <c r="B137" s="77"/>
      <c r="C137" s="81"/>
      <c r="D137" s="80"/>
      <c r="E137" s="81"/>
      <c r="F137" s="263"/>
      <c r="G137" s="263"/>
      <c r="H137" s="263"/>
      <c r="I137" s="263"/>
      <c r="J137" s="263"/>
      <c r="K137" s="263"/>
      <c r="L137" s="263"/>
    </row>
    <row r="138" spans="1:12" s="102" customFormat="1" ht="16.5" customHeight="1">
      <c r="A138" s="101"/>
      <c r="B138" s="101"/>
      <c r="D138" s="100"/>
      <c r="F138" s="493" t="s">
        <v>1</v>
      </c>
      <c r="G138" s="493"/>
      <c r="H138" s="493"/>
      <c r="I138" s="266"/>
      <c r="J138" s="493" t="s">
        <v>146</v>
      </c>
      <c r="K138" s="493"/>
      <c r="L138" s="493"/>
    </row>
    <row r="139" spans="1:12" s="102" customFormat="1" ht="16.5" customHeight="1">
      <c r="A139" s="101"/>
      <c r="B139" s="101"/>
      <c r="D139" s="100"/>
      <c r="F139" s="494" t="s">
        <v>145</v>
      </c>
      <c r="G139" s="494"/>
      <c r="H139" s="494"/>
      <c r="I139" s="266"/>
      <c r="J139" s="494" t="s">
        <v>145</v>
      </c>
      <c r="K139" s="494"/>
      <c r="L139" s="494"/>
    </row>
    <row r="140" spans="1:12" s="98" customFormat="1" ht="16.5" customHeight="1">
      <c r="C140" s="99"/>
      <c r="D140" s="100"/>
      <c r="E140" s="99"/>
      <c r="F140" s="267" t="s">
        <v>2</v>
      </c>
      <c r="G140" s="475"/>
      <c r="H140" s="267" t="s">
        <v>2</v>
      </c>
      <c r="I140" s="266"/>
      <c r="J140" s="267" t="s">
        <v>2</v>
      </c>
      <c r="K140" s="475"/>
      <c r="L140" s="267" t="s">
        <v>2</v>
      </c>
    </row>
    <row r="141" spans="1:12" s="98" customFormat="1" ht="16.5" customHeight="1">
      <c r="C141" s="99"/>
      <c r="D141" s="100"/>
      <c r="E141" s="99"/>
      <c r="F141" s="203" t="s">
        <v>266</v>
      </c>
      <c r="G141" s="203"/>
      <c r="H141" s="203" t="s">
        <v>266</v>
      </c>
      <c r="I141" s="202"/>
      <c r="J141" s="203" t="s">
        <v>266</v>
      </c>
      <c r="K141" s="203"/>
      <c r="L141" s="203" t="s">
        <v>266</v>
      </c>
    </row>
    <row r="142" spans="1:12" s="102" customFormat="1" ht="16.5" customHeight="1">
      <c r="A142" s="101"/>
      <c r="B142" s="101"/>
      <c r="D142" s="103"/>
      <c r="E142" s="104"/>
      <c r="F142" s="203" t="s">
        <v>267</v>
      </c>
      <c r="G142" s="204"/>
      <c r="H142" s="203" t="s">
        <v>239</v>
      </c>
      <c r="I142" s="202"/>
      <c r="J142" s="203" t="s">
        <v>267</v>
      </c>
      <c r="K142" s="204"/>
      <c r="L142" s="203" t="s">
        <v>239</v>
      </c>
    </row>
    <row r="143" spans="1:12" s="102" customFormat="1" ht="16.5" customHeight="1">
      <c r="A143" s="101"/>
      <c r="B143" s="101"/>
      <c r="D143" s="105" t="s">
        <v>5</v>
      </c>
      <c r="E143" s="104"/>
      <c r="F143" s="268" t="s">
        <v>46</v>
      </c>
      <c r="G143" s="475"/>
      <c r="H143" s="268" t="s">
        <v>46</v>
      </c>
      <c r="I143" s="266"/>
      <c r="J143" s="268" t="s">
        <v>46</v>
      </c>
      <c r="K143" s="475"/>
      <c r="L143" s="268" t="s">
        <v>46</v>
      </c>
    </row>
    <row r="144" spans="1:12" s="102" customFormat="1" ht="16.5" customHeight="1">
      <c r="A144" s="110"/>
      <c r="B144" s="110"/>
      <c r="C144" s="111"/>
      <c r="D144" s="107"/>
      <c r="F144" s="269"/>
      <c r="G144" s="177"/>
      <c r="H144" s="177"/>
      <c r="I144" s="177"/>
      <c r="J144" s="269"/>
      <c r="K144" s="177"/>
      <c r="L144" s="177"/>
    </row>
    <row r="145" spans="1:12" s="102" customFormat="1" ht="16.5" customHeight="1">
      <c r="A145" s="108" t="s">
        <v>126</v>
      </c>
      <c r="B145" s="109"/>
      <c r="C145" s="98"/>
      <c r="D145" s="100"/>
      <c r="F145" s="269"/>
      <c r="G145" s="177"/>
      <c r="H145" s="177"/>
      <c r="I145" s="177"/>
      <c r="J145" s="269"/>
      <c r="K145" s="177"/>
      <c r="L145" s="177"/>
    </row>
    <row r="146" spans="1:12" s="102" customFormat="1" ht="16.5" customHeight="1">
      <c r="A146" s="101" t="s">
        <v>194</v>
      </c>
      <c r="B146" s="101"/>
      <c r="C146" s="101"/>
      <c r="D146" s="100"/>
      <c r="F146" s="199">
        <v>359265</v>
      </c>
      <c r="G146" s="270"/>
      <c r="H146" s="176">
        <v>22500</v>
      </c>
      <c r="I146" s="449"/>
      <c r="J146" s="288">
        <v>2167034</v>
      </c>
      <c r="K146" s="449"/>
      <c r="L146" s="272">
        <v>0</v>
      </c>
    </row>
    <row r="147" spans="1:12" s="102" customFormat="1" ht="16.5" customHeight="1">
      <c r="A147" s="101" t="s">
        <v>308</v>
      </c>
      <c r="B147" s="101"/>
      <c r="C147" s="101"/>
      <c r="D147" s="100"/>
      <c r="F147" s="199">
        <v>23272126</v>
      </c>
      <c r="G147" s="270"/>
      <c r="H147" s="176">
        <v>29876531</v>
      </c>
      <c r="I147" s="449"/>
      <c r="J147" s="288">
        <v>23272126</v>
      </c>
      <c r="K147" s="449"/>
      <c r="L147" s="272">
        <v>29876531</v>
      </c>
    </row>
    <row r="148" spans="1:12" s="102" customFormat="1" ht="16.5" customHeight="1">
      <c r="A148" s="101" t="s">
        <v>309</v>
      </c>
      <c r="C148" s="101"/>
      <c r="D148" s="100"/>
      <c r="F148" s="286"/>
      <c r="G148" s="270"/>
      <c r="J148" s="286"/>
      <c r="L148" s="166"/>
    </row>
    <row r="149" spans="1:12" s="102" customFormat="1" ht="16.5" customHeight="1">
      <c r="B149" s="101" t="s">
        <v>173</v>
      </c>
      <c r="C149" s="101"/>
      <c r="D149" s="100">
        <v>18</v>
      </c>
      <c r="F149" s="199">
        <v>147254734</v>
      </c>
      <c r="G149" s="270"/>
      <c r="H149" s="166">
        <v>102895466</v>
      </c>
      <c r="I149" s="292"/>
      <c r="J149" s="288">
        <v>80934657</v>
      </c>
      <c r="K149" s="292"/>
      <c r="L149" s="166">
        <v>53827264</v>
      </c>
    </row>
    <row r="150" spans="1:12" s="102" customFormat="1" ht="16.5" customHeight="1">
      <c r="A150" s="101" t="s">
        <v>310</v>
      </c>
      <c r="B150" s="101"/>
      <c r="C150" s="101"/>
      <c r="D150" s="100">
        <v>18</v>
      </c>
      <c r="F150" s="280">
        <v>15784212</v>
      </c>
      <c r="G150" s="270"/>
      <c r="H150" s="270">
        <v>17112582</v>
      </c>
      <c r="I150" s="196"/>
      <c r="J150" s="299">
        <v>2354000</v>
      </c>
      <c r="K150" s="196"/>
      <c r="L150" s="292">
        <v>40000</v>
      </c>
    </row>
    <row r="151" spans="1:12" s="102" customFormat="1" ht="16.5" customHeight="1">
      <c r="A151" s="101" t="s">
        <v>157</v>
      </c>
      <c r="B151" s="101"/>
      <c r="C151" s="101"/>
      <c r="D151" s="100">
        <v>18</v>
      </c>
      <c r="F151" s="280">
        <v>23178994</v>
      </c>
      <c r="G151" s="270"/>
      <c r="H151" s="270">
        <v>22215098</v>
      </c>
      <c r="I151" s="443"/>
      <c r="J151" s="299">
        <v>23178994</v>
      </c>
      <c r="K151" s="443"/>
      <c r="L151" s="292">
        <v>22200098</v>
      </c>
    </row>
    <row r="152" spans="1:12" s="102" customFormat="1" ht="16.5" customHeight="1">
      <c r="A152" s="101" t="s">
        <v>131</v>
      </c>
      <c r="B152" s="101"/>
      <c r="C152" s="101"/>
      <c r="D152" s="100">
        <v>18</v>
      </c>
      <c r="F152" s="280">
        <v>93858367</v>
      </c>
      <c r="G152" s="270"/>
      <c r="H152" s="270">
        <v>71875132</v>
      </c>
      <c r="I152" s="443"/>
      <c r="J152" s="299">
        <v>30469464</v>
      </c>
      <c r="K152" s="443"/>
      <c r="L152" s="292">
        <v>18373454</v>
      </c>
    </row>
    <row r="153" spans="1:12" s="102" customFormat="1" ht="16.5" customHeight="1">
      <c r="A153" s="101" t="s">
        <v>231</v>
      </c>
      <c r="B153" s="106"/>
      <c r="C153" s="101"/>
      <c r="D153" s="100"/>
      <c r="F153" s="280"/>
      <c r="G153" s="270"/>
      <c r="H153" s="270"/>
      <c r="I153" s="270"/>
      <c r="J153" s="199"/>
      <c r="K153" s="270"/>
      <c r="L153" s="176"/>
    </row>
    <row r="154" spans="1:12" s="102" customFormat="1" ht="16.5" customHeight="1">
      <c r="A154" s="101"/>
      <c r="B154" s="106" t="s">
        <v>199</v>
      </c>
      <c r="C154" s="101"/>
      <c r="D154" s="100">
        <v>15</v>
      </c>
      <c r="F154" s="280">
        <v>40044340</v>
      </c>
      <c r="G154" s="270"/>
      <c r="H154" s="270">
        <v>27050814</v>
      </c>
      <c r="I154" s="443"/>
      <c r="J154" s="299">
        <v>32931815</v>
      </c>
      <c r="K154" s="443"/>
      <c r="L154" s="292">
        <v>3824840</v>
      </c>
    </row>
    <row r="155" spans="1:12" s="102" customFormat="1" ht="16.5" customHeight="1">
      <c r="A155" s="483" t="s">
        <v>311</v>
      </c>
      <c r="B155" s="481"/>
      <c r="C155" s="478"/>
      <c r="D155" s="100">
        <v>14</v>
      </c>
      <c r="F155" s="280">
        <v>0</v>
      </c>
      <c r="G155" s="270"/>
      <c r="H155" s="270">
        <v>0</v>
      </c>
      <c r="I155" s="443"/>
      <c r="J155" s="299">
        <v>300000</v>
      </c>
      <c r="K155" s="443"/>
      <c r="L155" s="292">
        <v>0</v>
      </c>
    </row>
    <row r="156" spans="1:12" s="102" customFormat="1" ht="16.5" customHeight="1">
      <c r="A156" s="483"/>
      <c r="B156" s="481"/>
      <c r="C156" s="478"/>
      <c r="D156" s="100"/>
      <c r="F156" s="280"/>
      <c r="G156" s="270"/>
      <c r="H156" s="270"/>
      <c r="I156" s="443"/>
      <c r="J156" s="299"/>
      <c r="K156" s="443"/>
      <c r="L156" s="292"/>
    </row>
    <row r="157" spans="1:12" s="102" customFormat="1" ht="16.5" customHeight="1">
      <c r="A157" s="108" t="s">
        <v>176</v>
      </c>
      <c r="B157" s="101"/>
      <c r="C157" s="101"/>
      <c r="D157" s="100"/>
      <c r="F157" s="280"/>
      <c r="G157" s="270"/>
      <c r="H157" s="270"/>
      <c r="I157" s="270"/>
      <c r="J157" s="199"/>
      <c r="K157" s="270"/>
      <c r="L157" s="176"/>
    </row>
    <row r="158" spans="1:12" s="102" customFormat="1" ht="16.5" customHeight="1">
      <c r="A158" s="101" t="s">
        <v>172</v>
      </c>
      <c r="B158" s="101"/>
      <c r="C158" s="101"/>
      <c r="D158" s="100"/>
      <c r="F158" s="280"/>
      <c r="G158" s="270"/>
      <c r="H158" s="270"/>
      <c r="I158" s="270"/>
      <c r="J158" s="199"/>
      <c r="K158" s="270"/>
      <c r="L158" s="176"/>
    </row>
    <row r="159" spans="1:12" s="102" customFormat="1" ht="16.5" customHeight="1">
      <c r="A159" s="101"/>
      <c r="B159" s="101" t="s">
        <v>177</v>
      </c>
      <c r="C159" s="101"/>
      <c r="D159" s="100"/>
      <c r="F159" s="280">
        <v>270759373</v>
      </c>
      <c r="G159" s="270"/>
      <c r="H159" s="270">
        <v>207653239</v>
      </c>
      <c r="I159" s="443"/>
      <c r="J159" s="169">
        <v>156812305</v>
      </c>
      <c r="K159" s="443"/>
      <c r="L159" s="167">
        <v>123749920</v>
      </c>
    </row>
    <row r="160" spans="1:12" s="102" customFormat="1" ht="16.5" customHeight="1">
      <c r="A160" s="101"/>
      <c r="B160" s="106" t="s">
        <v>186</v>
      </c>
      <c r="C160" s="101"/>
      <c r="D160" s="100"/>
      <c r="F160" s="280">
        <v>2569292</v>
      </c>
      <c r="G160" s="270"/>
      <c r="H160" s="270">
        <v>13843199</v>
      </c>
      <c r="I160" s="443"/>
      <c r="J160" s="169">
        <v>1122139</v>
      </c>
      <c r="K160" s="443"/>
      <c r="L160" s="167">
        <v>45433383</v>
      </c>
    </row>
    <row r="161" spans="1:12" s="102" customFormat="1" ht="16.5" customHeight="1">
      <c r="A161" s="101"/>
      <c r="B161" s="106" t="s">
        <v>229</v>
      </c>
      <c r="C161" s="101"/>
      <c r="D161" s="100"/>
      <c r="F161" s="286">
        <v>-233334</v>
      </c>
      <c r="G161" s="270"/>
      <c r="H161" s="166">
        <v>0</v>
      </c>
      <c r="I161" s="292"/>
      <c r="J161" s="288">
        <v>0</v>
      </c>
      <c r="K161" s="292"/>
      <c r="L161" s="272">
        <v>0</v>
      </c>
    </row>
    <row r="162" spans="1:12" s="102" customFormat="1" ht="16.5" customHeight="1">
      <c r="A162" s="101"/>
      <c r="B162" s="106" t="s">
        <v>214</v>
      </c>
      <c r="C162" s="101"/>
      <c r="D162" s="100"/>
      <c r="F162" s="286">
        <v>2794406</v>
      </c>
      <c r="G162" s="270"/>
      <c r="H162" s="166">
        <v>2576590</v>
      </c>
      <c r="I162" s="443"/>
      <c r="J162" s="299">
        <v>1784028</v>
      </c>
      <c r="K162" s="443"/>
      <c r="L162" s="292">
        <v>1891184</v>
      </c>
    </row>
    <row r="163" spans="1:12" s="102" customFormat="1" ht="16.5" customHeight="1">
      <c r="A163" s="101"/>
      <c r="B163" s="101" t="s">
        <v>178</v>
      </c>
      <c r="C163" s="101"/>
      <c r="D163" s="100"/>
      <c r="F163" s="280">
        <v>-41595873</v>
      </c>
      <c r="G163" s="270"/>
      <c r="H163" s="270">
        <v>-9516222</v>
      </c>
      <c r="I163" s="443"/>
      <c r="J163" s="299">
        <v>-4660570</v>
      </c>
      <c r="K163" s="443"/>
      <c r="L163" s="292">
        <v>-3707665</v>
      </c>
    </row>
    <row r="164" spans="1:12" s="102" customFormat="1" ht="16.5" customHeight="1">
      <c r="A164" s="101"/>
      <c r="B164" s="106" t="s">
        <v>293</v>
      </c>
      <c r="C164" s="101"/>
      <c r="D164" s="100"/>
      <c r="F164" s="280">
        <v>234293864</v>
      </c>
      <c r="G164" s="270"/>
      <c r="H164" s="270">
        <v>214556806</v>
      </c>
      <c r="I164" s="443"/>
      <c r="J164" s="299">
        <v>155057902</v>
      </c>
      <c r="K164" s="443"/>
      <c r="L164" s="292">
        <v>167366822</v>
      </c>
    </row>
    <row r="165" spans="1:12" s="102" customFormat="1" ht="18.75" customHeight="1">
      <c r="A165" s="101"/>
      <c r="B165" s="106"/>
      <c r="C165" s="101"/>
      <c r="D165" s="100"/>
      <c r="F165" s="270"/>
      <c r="G165" s="270"/>
      <c r="H165" s="270"/>
      <c r="I165" s="270"/>
      <c r="J165" s="270"/>
      <c r="K165" s="270"/>
      <c r="L165" s="270"/>
    </row>
    <row r="166" spans="1:12" s="102" customFormat="1" ht="16.5" customHeight="1">
      <c r="A166" s="101"/>
      <c r="B166" s="106"/>
      <c r="C166" s="101"/>
      <c r="D166" s="100"/>
      <c r="F166" s="270"/>
      <c r="G166" s="270"/>
      <c r="H166" s="270"/>
      <c r="I166" s="270"/>
      <c r="J166" s="270"/>
      <c r="K166" s="270"/>
      <c r="L166" s="270"/>
    </row>
    <row r="167" spans="1:12" ht="16.5" customHeight="1">
      <c r="B167" s="89"/>
      <c r="C167" s="86"/>
    </row>
    <row r="168" spans="1:12" ht="16.5" customHeight="1">
      <c r="B168" s="89"/>
      <c r="C168" s="86"/>
    </row>
    <row r="169" spans="1:12" ht="16.5" customHeight="1">
      <c r="B169" s="89"/>
      <c r="C169" s="86"/>
    </row>
    <row r="170" spans="1:12" ht="16.5" customHeight="1">
      <c r="B170" s="89"/>
      <c r="C170" s="86"/>
    </row>
    <row r="171" spans="1:12" ht="16.5" customHeight="1">
      <c r="B171" s="89"/>
      <c r="C171" s="86"/>
    </row>
    <row r="172" spans="1:12" ht="16.5" customHeight="1">
      <c r="B172" s="89"/>
      <c r="C172" s="86"/>
    </row>
    <row r="173" spans="1:12" ht="16.5" customHeight="1">
      <c r="B173" s="89"/>
      <c r="C173" s="86"/>
    </row>
    <row r="174" spans="1:12" ht="16.5" customHeight="1">
      <c r="B174" s="89"/>
      <c r="C174" s="86"/>
    </row>
    <row r="175" spans="1:12" ht="16.5" customHeight="1">
      <c r="B175" s="89"/>
      <c r="C175" s="86"/>
    </row>
    <row r="176" spans="1:12" ht="16.5" customHeight="1">
      <c r="B176" s="89"/>
      <c r="C176" s="86"/>
    </row>
    <row r="177" spans="1:12" ht="16.5" customHeight="1">
      <c r="B177" s="89"/>
      <c r="C177" s="86"/>
    </row>
    <row r="178" spans="1:12" ht="16.5" customHeight="1">
      <c r="B178" s="89"/>
      <c r="C178" s="86"/>
    </row>
    <row r="179" spans="1:12" ht="16.5" customHeight="1">
      <c r="B179" s="89"/>
      <c r="C179" s="86"/>
    </row>
    <row r="180" spans="1:12" ht="16.5" customHeight="1">
      <c r="B180" s="89"/>
      <c r="C180" s="86"/>
    </row>
    <row r="181" spans="1:12" ht="16.5" customHeight="1">
      <c r="B181" s="89"/>
      <c r="C181" s="86"/>
    </row>
    <row r="182" spans="1:12" ht="16.5" customHeight="1">
      <c r="B182" s="89"/>
      <c r="C182" s="86"/>
    </row>
    <row r="183" spans="1:12" ht="16.5" customHeight="1">
      <c r="B183" s="89"/>
      <c r="C183" s="86"/>
    </row>
    <row r="184" spans="1:12" ht="16.5" customHeight="1">
      <c r="B184" s="89"/>
      <c r="C184" s="86"/>
    </row>
    <row r="185" spans="1:12" ht="16.5" customHeight="1">
      <c r="B185" s="89"/>
      <c r="C185" s="86"/>
    </row>
    <row r="186" spans="1:12" ht="16.5" customHeight="1">
      <c r="B186" s="89"/>
      <c r="C186" s="86"/>
    </row>
    <row r="187" spans="1:12" ht="16.5" customHeight="1">
      <c r="B187" s="89"/>
      <c r="C187" s="86"/>
    </row>
    <row r="188" spans="1:12" ht="18" customHeight="1">
      <c r="B188" s="89"/>
      <c r="C188" s="86"/>
    </row>
    <row r="189" spans="1:12" ht="20.25" customHeight="1">
      <c r="B189" s="89"/>
      <c r="C189" s="86"/>
    </row>
    <row r="190" spans="1:12" ht="21.95" customHeight="1">
      <c r="A190" s="96" t="str">
        <f>A132</f>
        <v>The accompanying notes on pages 12 to 35 form part of this interim financial information.</v>
      </c>
      <c r="B190" s="97"/>
      <c r="C190" s="92"/>
      <c r="D190" s="85"/>
      <c r="E190" s="93"/>
      <c r="F190" s="232"/>
      <c r="G190" s="232"/>
      <c r="H190" s="232"/>
      <c r="I190" s="232"/>
      <c r="J190" s="300"/>
      <c r="K190" s="232"/>
      <c r="L190" s="300"/>
    </row>
  </sheetData>
  <mergeCells count="12">
    <mergeCell ref="F70:H70"/>
    <mergeCell ref="J70:L70"/>
    <mergeCell ref="F138:H138"/>
    <mergeCell ref="J138:L138"/>
    <mergeCell ref="F139:H139"/>
    <mergeCell ref="J139:L139"/>
    <mergeCell ref="F6:H6"/>
    <mergeCell ref="J6:L6"/>
    <mergeCell ref="F7:H7"/>
    <mergeCell ref="J7:L7"/>
    <mergeCell ref="F69:H69"/>
    <mergeCell ref="J69:L69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&amp;R&amp;9&amp;P</oddFooter>
  </headerFooter>
  <rowBreaks count="2" manualBreakCount="2">
    <brk id="63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</vt:lpstr>
      <vt:lpstr>PL5-6 (3m)</vt:lpstr>
      <vt:lpstr>E7</vt:lpstr>
      <vt:lpstr>E8</vt:lpstr>
      <vt:lpstr>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Benjamas Poonyavedsoonton (TH)</cp:lastModifiedBy>
  <cp:lastPrinted>2024-05-14T10:27:40Z</cp:lastPrinted>
  <dcterms:created xsi:type="dcterms:W3CDTF">2016-04-25T06:44:12Z</dcterms:created>
  <dcterms:modified xsi:type="dcterms:W3CDTF">2024-05-14T10:27:45Z</dcterms:modified>
</cp:coreProperties>
</file>