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naisra\Desktop\G.GGC Q1'24\1.GGC Q1'24\1.FS\1.TH\"/>
    </mc:Choice>
  </mc:AlternateContent>
  <xr:revisionPtr revIDLastSave="0" documentId="13_ncr:1_{150D1D08-97D1-4CFD-834D-BD22FAEE36C6}" xr6:coauthVersionLast="47" xr6:coauthVersionMax="47" xr10:uidLastSave="{00000000-0000-0000-0000-000000000000}"/>
  <bookViews>
    <workbookView xWindow="-108" yWindow="-108" windowWidth="23256" windowHeight="12576" tabRatio="751" xr2:uid="{00000000-000D-0000-FFFF-FFFF00000000}"/>
  </bookViews>
  <sheets>
    <sheet name="BS 3-5" sheetId="11" r:id="rId1"/>
    <sheet name="SI 3M 6-7" sheetId="9" r:id="rId2"/>
    <sheet name="SH 8" sheetId="5" r:id="rId3"/>
    <sheet name="SH 9" sheetId="12" r:id="rId4"/>
    <sheet name="CF 10-11" sheetId="7" r:id="rId5"/>
    <sheet name="SI 6-7 Q1" sheetId="10" state="hidden" r:id="rId6"/>
  </sheets>
  <externalReferences>
    <externalReference r:id="rId7"/>
    <externalReference r:id="rId8"/>
  </externalReferences>
  <definedNames>
    <definedName name="\a" localSheetId="1">#REF!</definedName>
    <definedName name="\a" localSheetId="5">#REF!</definedName>
    <definedName name="\a">#REF!</definedName>
    <definedName name="_1600J" localSheetId="5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5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5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5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5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5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5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5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5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5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5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5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5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5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5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5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5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5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3-5'!$A$1:$J$86</definedName>
    <definedName name="_xlnm.Print_Area" localSheetId="4">'CF 10-11'!$A$1:$I$67</definedName>
    <definedName name="_xlnm.Print_Area" localSheetId="2">'SH 8'!$A$1:$R$40</definedName>
    <definedName name="_xlnm.Print_Area" localSheetId="3">'SH 9'!$A$1:$P$40</definedName>
    <definedName name="_xlnm.Print_Area" localSheetId="1">'SI 3M 6-7'!$A$1:$J$58</definedName>
    <definedName name="_xlnm.Print_Area" localSheetId="5">'SI 6-7 Q1'!$A$1:$J$48</definedName>
    <definedName name="Print_Area_MI" localSheetId="5">#REF!</definedName>
    <definedName name="Print_Area_MI">#REF!</definedName>
    <definedName name="Print_Titles_MI" localSheetId="5">#REF!</definedName>
    <definedName name="Print_Titles_MI">#REF!</definedName>
    <definedName name="Proceeds_loans_payable" localSheetId="1">'[1]CF Worksheet '!#REF!</definedName>
    <definedName name="Proceeds_loans_payable" localSheetId="5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5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5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5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5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2" l="1"/>
  <c r="N36" i="12" s="1"/>
  <c r="J35" i="12"/>
  <c r="L37" i="12"/>
  <c r="J37" i="12"/>
  <c r="H37" i="12"/>
  <c r="F37" i="12"/>
  <c r="D37" i="12"/>
  <c r="N35" i="12"/>
  <c r="P35" i="12"/>
  <c r="L31" i="12"/>
  <c r="L32" i="12" s="1"/>
  <c r="L39" i="12" s="1"/>
  <c r="J31" i="12"/>
  <c r="J32" i="12" s="1"/>
  <c r="J39" i="12" s="1"/>
  <c r="H31" i="12"/>
  <c r="H32" i="12" s="1"/>
  <c r="H39" i="12" s="1"/>
  <c r="F31" i="12"/>
  <c r="F32" i="12" s="1"/>
  <c r="F39" i="12" s="1"/>
  <c r="D31" i="12"/>
  <c r="D32" i="12" s="1"/>
  <c r="D39" i="12" s="1"/>
  <c r="P30" i="12"/>
  <c r="P31" i="12" s="1"/>
  <c r="P32" i="12" s="1"/>
  <c r="N30" i="12"/>
  <c r="N31" i="12" s="1"/>
  <c r="N32" i="12" s="1"/>
  <c r="P26" i="12"/>
  <c r="N26" i="12"/>
  <c r="N36" i="5"/>
  <c r="N37" i="5" s="1"/>
  <c r="L35" i="5"/>
  <c r="J37" i="5"/>
  <c r="H37" i="5"/>
  <c r="F37" i="5"/>
  <c r="D37" i="5"/>
  <c r="P35" i="5"/>
  <c r="L37" i="5"/>
  <c r="D32" i="5"/>
  <c r="D39" i="5" s="1"/>
  <c r="N31" i="5"/>
  <c r="N32" i="5" s="1"/>
  <c r="L31" i="5"/>
  <c r="L32" i="5" s="1"/>
  <c r="J31" i="5"/>
  <c r="J32" i="5" s="1"/>
  <c r="J39" i="5" s="1"/>
  <c r="H31" i="5"/>
  <c r="H32" i="5" s="1"/>
  <c r="H39" i="5" s="1"/>
  <c r="F31" i="5"/>
  <c r="F32" i="5" s="1"/>
  <c r="F39" i="5" s="1"/>
  <c r="D31" i="5"/>
  <c r="P30" i="5"/>
  <c r="R30" i="5" s="1"/>
  <c r="R31" i="5" s="1"/>
  <c r="R32" i="5" s="1"/>
  <c r="P26" i="5"/>
  <c r="N39" i="12" l="1"/>
  <c r="P36" i="12"/>
  <c r="P37" i="12" s="1"/>
  <c r="P39" i="12" s="1"/>
  <c r="N37" i="12"/>
  <c r="P36" i="5"/>
  <c r="R36" i="5" s="1"/>
  <c r="N39" i="5"/>
  <c r="P31" i="5"/>
  <c r="P32" i="5" s="1"/>
  <c r="L39" i="5"/>
  <c r="R35" i="5"/>
  <c r="R26" i="5"/>
  <c r="R39" i="5" l="1"/>
  <c r="R37" i="5"/>
  <c r="P37" i="5"/>
  <c r="P39" i="5" s="1"/>
  <c r="H51" i="9" l="1"/>
  <c r="D83" i="11"/>
  <c r="D50" i="11"/>
  <c r="F51" i="9"/>
  <c r="D51" i="9"/>
  <c r="D52" i="9" s="1"/>
  <c r="I13" i="7"/>
  <c r="E13" i="7"/>
  <c r="G5" i="7" l="1"/>
  <c r="G6" i="7"/>
  <c r="M82" i="11" l="1"/>
  <c r="M81" i="11"/>
  <c r="M54" i="11"/>
  <c r="M55" i="11"/>
  <c r="M53" i="11"/>
  <c r="Q47" i="11"/>
  <c r="M42" i="11"/>
  <c r="M43" i="11"/>
  <c r="M45" i="11"/>
  <c r="M47" i="11"/>
  <c r="M48" i="11"/>
  <c r="M49" i="11"/>
  <c r="M41" i="11"/>
  <c r="G65" i="7" l="1"/>
  <c r="C65" i="7"/>
  <c r="C53" i="7"/>
  <c r="G53" i="7"/>
  <c r="L21" i="12" l="1"/>
  <c r="H21" i="12"/>
  <c r="F21" i="12"/>
  <c r="D21" i="12"/>
  <c r="N21" i="5"/>
  <c r="J21" i="5"/>
  <c r="H21" i="5"/>
  <c r="F21" i="5"/>
  <c r="D21" i="5"/>
  <c r="O59" i="11"/>
  <c r="O58" i="11"/>
  <c r="H50" i="11"/>
  <c r="H28" i="11"/>
  <c r="L60" i="11"/>
  <c r="N20" i="12"/>
  <c r="L16" i="12"/>
  <c r="L17" i="12" s="1"/>
  <c r="L23" i="12" s="1"/>
  <c r="J16" i="12"/>
  <c r="J17" i="12" s="1"/>
  <c r="H16" i="12"/>
  <c r="H17" i="12" s="1"/>
  <c r="F16" i="12"/>
  <c r="F17" i="12" s="1"/>
  <c r="D16" i="12"/>
  <c r="D17" i="12" s="1"/>
  <c r="N15" i="12"/>
  <c r="P15" i="12" s="1"/>
  <c r="N11" i="12"/>
  <c r="P11" i="12" s="1"/>
  <c r="P20" i="5"/>
  <c r="P15" i="5"/>
  <c r="R15" i="5" s="1"/>
  <c r="P11" i="5"/>
  <c r="R11" i="5" s="1"/>
  <c r="N16" i="5"/>
  <c r="N17" i="5" s="1"/>
  <c r="L16" i="5"/>
  <c r="L17" i="5" s="1"/>
  <c r="J16" i="5"/>
  <c r="J17" i="5" s="1"/>
  <c r="H16" i="5"/>
  <c r="H17" i="5" s="1"/>
  <c r="H23" i="5" s="1"/>
  <c r="F16" i="5"/>
  <c r="F17" i="5" s="1"/>
  <c r="D16" i="5"/>
  <c r="D17" i="5" s="1"/>
  <c r="D23" i="5" s="1"/>
  <c r="J83" i="11"/>
  <c r="H83" i="11"/>
  <c r="F83" i="11"/>
  <c r="J50" i="11"/>
  <c r="F50" i="11"/>
  <c r="Q23" i="11"/>
  <c r="M23" i="11"/>
  <c r="P21" i="5" l="1"/>
  <c r="N21" i="12"/>
  <c r="F23" i="12"/>
  <c r="H23" i="12"/>
  <c r="D23" i="12"/>
  <c r="N16" i="12"/>
  <c r="N17" i="12" s="1"/>
  <c r="P17" i="12" s="1"/>
  <c r="P16" i="5"/>
  <c r="P17" i="5" s="1"/>
  <c r="R17" i="5" s="1"/>
  <c r="F23" i="5"/>
  <c r="N23" i="5"/>
  <c r="J23" i="5"/>
  <c r="P23" i="5" l="1"/>
  <c r="R16" i="5"/>
  <c r="N23" i="12"/>
  <c r="P16" i="12"/>
  <c r="AH25" i="9" l="1"/>
  <c r="AH23" i="9"/>
  <c r="AH21" i="9"/>
  <c r="AH18" i="9"/>
  <c r="AH17" i="9"/>
  <c r="AH16" i="9"/>
  <c r="AH15" i="9"/>
  <c r="AH14" i="9"/>
  <c r="AH13" i="9"/>
  <c r="AH10" i="9"/>
  <c r="AH9" i="9"/>
  <c r="AE25" i="9"/>
  <c r="AE23" i="9"/>
  <c r="AE21" i="9"/>
  <c r="AE18" i="9"/>
  <c r="AE17" i="9"/>
  <c r="AE16" i="9"/>
  <c r="AE15" i="9"/>
  <c r="AE14" i="9"/>
  <c r="AE13" i="9"/>
  <c r="AE10" i="9"/>
  <c r="AE9" i="9"/>
  <c r="W81" i="11" l="1"/>
  <c r="W80" i="11"/>
  <c r="W79" i="11"/>
  <c r="W78" i="11"/>
  <c r="W77" i="11"/>
  <c r="W76" i="11"/>
  <c r="W75" i="11"/>
  <c r="W74" i="11"/>
  <c r="W73" i="11"/>
  <c r="W72" i="11"/>
  <c r="W71" i="11"/>
  <c r="W55" i="11"/>
  <c r="W54" i="11"/>
  <c r="W53" i="11"/>
  <c r="W49" i="11"/>
  <c r="W48" i="11"/>
  <c r="W47" i="11"/>
  <c r="W46" i="11"/>
  <c r="W45" i="11"/>
  <c r="W44" i="11"/>
  <c r="W43" i="11"/>
  <c r="W42" i="11"/>
  <c r="W41" i="11"/>
  <c r="W27" i="11"/>
  <c r="W26" i="11"/>
  <c r="W25" i="11"/>
  <c r="W24" i="11"/>
  <c r="W23" i="11"/>
  <c r="W22" i="11"/>
  <c r="W21" i="11"/>
  <c r="W20" i="11"/>
  <c r="W16" i="11"/>
  <c r="W15" i="11"/>
  <c r="W14" i="11"/>
  <c r="W13" i="11"/>
  <c r="W12" i="11"/>
  <c r="W11" i="11"/>
  <c r="W10" i="11"/>
  <c r="U81" i="11"/>
  <c r="U80" i="11"/>
  <c r="U79" i="11"/>
  <c r="U78" i="11"/>
  <c r="U77" i="11"/>
  <c r="U76" i="11"/>
  <c r="U75" i="11"/>
  <c r="U74" i="11"/>
  <c r="U73" i="11"/>
  <c r="U72" i="11"/>
  <c r="U71" i="11"/>
  <c r="U55" i="11"/>
  <c r="U54" i="11"/>
  <c r="U53" i="11"/>
  <c r="U49" i="11"/>
  <c r="U48" i="11"/>
  <c r="U47" i="11"/>
  <c r="U46" i="11"/>
  <c r="U45" i="11"/>
  <c r="U44" i="11"/>
  <c r="U43" i="11"/>
  <c r="U42" i="11"/>
  <c r="U41" i="11"/>
  <c r="U27" i="11"/>
  <c r="U26" i="11"/>
  <c r="U25" i="11"/>
  <c r="U24" i="11"/>
  <c r="U23" i="11"/>
  <c r="U22" i="11"/>
  <c r="U21" i="11"/>
  <c r="U20" i="11"/>
  <c r="U16" i="11"/>
  <c r="U15" i="11"/>
  <c r="U14" i="11"/>
  <c r="U13" i="11"/>
  <c r="U12" i="11"/>
  <c r="U11" i="11"/>
  <c r="U10" i="11"/>
  <c r="J51" i="9" l="1"/>
  <c r="H52" i="9"/>
  <c r="F52" i="9" l="1"/>
  <c r="J52" i="9"/>
  <c r="S79" i="11" l="1"/>
  <c r="S78" i="11"/>
  <c r="S76" i="11"/>
  <c r="S73" i="11"/>
  <c r="S72" i="11"/>
  <c r="S71" i="11"/>
  <c r="S47" i="11"/>
  <c r="S23" i="11"/>
  <c r="O71" i="11"/>
  <c r="O47" i="11"/>
  <c r="O46" i="11"/>
  <c r="O44" i="11"/>
  <c r="O23" i="11"/>
  <c r="Q81" i="11" l="1"/>
  <c r="S81" i="11" s="1"/>
  <c r="Q80" i="11"/>
  <c r="S80" i="11" s="1"/>
  <c r="Q77" i="11"/>
  <c r="S77" i="11" s="1"/>
  <c r="Q75" i="11"/>
  <c r="S75" i="11" s="1"/>
  <c r="Q74" i="11"/>
  <c r="S74" i="11" s="1"/>
  <c r="Q55" i="11"/>
  <c r="S55" i="11" s="1"/>
  <c r="Q54" i="11"/>
  <c r="S54" i="11" s="1"/>
  <c r="Q53" i="11"/>
  <c r="S53" i="11" s="1"/>
  <c r="Q49" i="11"/>
  <c r="S49" i="11" s="1"/>
  <c r="Q48" i="11"/>
  <c r="S48" i="11" s="1"/>
  <c r="Q45" i="11"/>
  <c r="S45" i="11" s="1"/>
  <c r="Q43" i="11"/>
  <c r="S43" i="11" s="1"/>
  <c r="Q42" i="11"/>
  <c r="S42" i="11" s="1"/>
  <c r="Q41" i="11"/>
  <c r="S41" i="11" s="1"/>
  <c r="Q27" i="11"/>
  <c r="S27" i="11" s="1"/>
  <c r="Q26" i="11"/>
  <c r="S26" i="11" s="1"/>
  <c r="Q25" i="11"/>
  <c r="S25" i="11" s="1"/>
  <c r="Q24" i="11"/>
  <c r="S24" i="11" s="1"/>
  <c r="Q22" i="11"/>
  <c r="S22" i="11" s="1"/>
  <c r="Q21" i="11"/>
  <c r="S21" i="11" s="1"/>
  <c r="Q20" i="11"/>
  <c r="S20" i="11" s="1"/>
  <c r="Q16" i="11"/>
  <c r="S16" i="11" s="1"/>
  <c r="Q15" i="11"/>
  <c r="S15" i="11" s="1"/>
  <c r="Q14" i="11"/>
  <c r="S14" i="11" s="1"/>
  <c r="Q13" i="11"/>
  <c r="S13" i="11" s="1"/>
  <c r="Q12" i="11"/>
  <c r="S12" i="11" s="1"/>
  <c r="Q11" i="11"/>
  <c r="S11" i="11" s="1"/>
  <c r="Q10" i="11"/>
  <c r="S10" i="11" s="1"/>
  <c r="O81" i="11" l="1"/>
  <c r="M80" i="11"/>
  <c r="O80" i="11" s="1"/>
  <c r="M77" i="11"/>
  <c r="O77" i="11" s="1"/>
  <c r="M75" i="11"/>
  <c r="O75" i="11" s="1"/>
  <c r="M74" i="11"/>
  <c r="O74" i="11" s="1"/>
  <c r="O55" i="11"/>
  <c r="O54" i="11"/>
  <c r="O53" i="11"/>
  <c r="O49" i="11"/>
  <c r="O48" i="11"/>
  <c r="O45" i="11"/>
  <c r="O43" i="11"/>
  <c r="O42" i="11"/>
  <c r="O41" i="11"/>
  <c r="M27" i="11"/>
  <c r="O27" i="11" s="1"/>
  <c r="M26" i="11"/>
  <c r="O26" i="11" s="1"/>
  <c r="M25" i="11"/>
  <c r="O25" i="11" s="1"/>
  <c r="M24" i="11"/>
  <c r="O24" i="11" s="1"/>
  <c r="M22" i="11"/>
  <c r="O22" i="11" s="1"/>
  <c r="M21" i="11"/>
  <c r="O21" i="11" s="1"/>
  <c r="M20" i="11"/>
  <c r="O20" i="11" s="1"/>
  <c r="H17" i="11"/>
  <c r="H30" i="11" s="1"/>
  <c r="M16" i="11"/>
  <c r="O16" i="11" s="1"/>
  <c r="M15" i="11"/>
  <c r="O15" i="11" s="1"/>
  <c r="M14" i="11"/>
  <c r="O14" i="11" s="1"/>
  <c r="M13" i="11"/>
  <c r="O13" i="11" s="1"/>
  <c r="M12" i="11"/>
  <c r="O12" i="11" s="1"/>
  <c r="M11" i="11"/>
  <c r="O11" i="11" s="1"/>
  <c r="M10" i="11"/>
  <c r="O10" i="11" s="1"/>
  <c r="I53" i="7" l="1"/>
  <c r="E53" i="7"/>
  <c r="P25" i="9" l="1"/>
  <c r="Q25" i="9" s="1"/>
  <c r="P23" i="9"/>
  <c r="Q23" i="9" s="1"/>
  <c r="P21" i="9"/>
  <c r="Q21" i="9" s="1"/>
  <c r="P18" i="9"/>
  <c r="Q18" i="9" s="1"/>
  <c r="P17" i="9"/>
  <c r="Q17" i="9" s="1"/>
  <c r="P16" i="9"/>
  <c r="Q16" i="9" s="1"/>
  <c r="P15" i="9"/>
  <c r="Q15" i="9" s="1"/>
  <c r="P14" i="9"/>
  <c r="Q14" i="9" s="1"/>
  <c r="P13" i="9"/>
  <c r="Q13" i="9" s="1"/>
  <c r="P10" i="9"/>
  <c r="Q10" i="9" s="1"/>
  <c r="P9" i="9"/>
  <c r="Q9" i="9" s="1"/>
  <c r="M23" i="9"/>
  <c r="N23" i="9" s="1"/>
  <c r="M25" i="9"/>
  <c r="N25" i="9" s="1"/>
  <c r="M21" i="9"/>
  <c r="N21" i="9" s="1"/>
  <c r="M18" i="9"/>
  <c r="N18" i="9" s="1"/>
  <c r="M17" i="9"/>
  <c r="N17" i="9" s="1"/>
  <c r="M16" i="9"/>
  <c r="N16" i="9" s="1"/>
  <c r="M15" i="9"/>
  <c r="N15" i="9" s="1"/>
  <c r="M14" i="9"/>
  <c r="N14" i="9" s="1"/>
  <c r="M13" i="9"/>
  <c r="N13" i="9" s="1"/>
  <c r="M10" i="9"/>
  <c r="N10" i="9" s="1"/>
  <c r="M9" i="9"/>
  <c r="N9" i="9" s="1"/>
  <c r="I58" i="7" l="1"/>
  <c r="E58" i="7"/>
  <c r="J11" i="9" l="1"/>
  <c r="J19" i="9" s="1"/>
  <c r="J24" i="9" s="1"/>
  <c r="J26" i="9" s="1"/>
  <c r="J29" i="9" s="1"/>
  <c r="AE29" i="9" s="1"/>
  <c r="F11" i="9"/>
  <c r="F19" i="9" s="1"/>
  <c r="F24" i="9" s="1"/>
  <c r="F26" i="9" s="1"/>
  <c r="J56" i="11"/>
  <c r="J57" i="11" s="1"/>
  <c r="H56" i="11"/>
  <c r="F56" i="11"/>
  <c r="D56" i="11"/>
  <c r="J28" i="11"/>
  <c r="F28" i="11"/>
  <c r="D28" i="11"/>
  <c r="J17" i="11"/>
  <c r="F17" i="11"/>
  <c r="D17" i="11"/>
  <c r="J85" i="11" l="1"/>
  <c r="F57" i="11"/>
  <c r="F85" i="11" s="1"/>
  <c r="F30" i="11"/>
  <c r="J30" i="11"/>
  <c r="J32" i="9"/>
  <c r="J30" i="9"/>
  <c r="J42" i="9" s="1"/>
  <c r="J20" i="12" s="1"/>
  <c r="J21" i="12" s="1"/>
  <c r="J23" i="12" s="1"/>
  <c r="P23" i="12" s="1"/>
  <c r="F32" i="9"/>
  <c r="F29" i="9"/>
  <c r="H57" i="11"/>
  <c r="H85" i="11" s="1"/>
  <c r="H88" i="11" s="1"/>
  <c r="D57" i="11"/>
  <c r="D85" i="11" s="1"/>
  <c r="D30" i="11"/>
  <c r="P20" i="12" l="1"/>
  <c r="P21" i="12" s="1"/>
  <c r="F88" i="11"/>
  <c r="F30" i="9"/>
  <c r="F42" i="9" s="1"/>
  <c r="AH29" i="9"/>
  <c r="J88" i="11"/>
  <c r="D88" i="11"/>
  <c r="J53" i="9"/>
  <c r="F53" i="9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56" i="9" l="1"/>
  <c r="F57" i="9" s="1"/>
  <c r="L20" i="5"/>
  <c r="E10" i="7"/>
  <c r="E26" i="7" s="1"/>
  <c r="E36" i="7" s="1"/>
  <c r="E38" i="7" s="1"/>
  <c r="E61" i="7" s="1"/>
  <c r="E64" i="7" s="1"/>
  <c r="E66" i="7" s="1"/>
  <c r="J56" i="9"/>
  <c r="J57" i="9" s="1"/>
  <c r="I10" i="7"/>
  <c r="I26" i="7" s="1"/>
  <c r="I36" i="7" s="1"/>
  <c r="I38" i="7" s="1"/>
  <c r="I61" i="7" s="1"/>
  <c r="I64" i="7" s="1"/>
  <c r="I66" i="7" s="1"/>
  <c r="F31" i="10"/>
  <c r="F28" i="10"/>
  <c r="F29" i="10" s="1"/>
  <c r="H31" i="10"/>
  <c r="H28" i="10"/>
  <c r="H29" i="10" s="1"/>
  <c r="J31" i="10"/>
  <c r="J28" i="10"/>
  <c r="J29" i="10" s="1"/>
  <c r="D31" i="10"/>
  <c r="D28" i="10"/>
  <c r="D29" i="10" s="1"/>
  <c r="L21" i="5" l="1"/>
  <c r="C58" i="7"/>
  <c r="G58" i="7"/>
  <c r="R20" i="5" l="1"/>
  <c r="R21" i="5" s="1"/>
  <c r="C45" i="7"/>
  <c r="G45" i="7" s="1"/>
  <c r="C44" i="7"/>
  <c r="G44" i="7" s="1"/>
  <c r="D39" i="9"/>
  <c r="H39" i="9" s="1"/>
  <c r="H11" i="9"/>
  <c r="D11" i="9"/>
  <c r="D19" i="9" s="1"/>
  <c r="D24" i="9" s="1"/>
  <c r="D26" i="9" s="1"/>
  <c r="D32" i="9" l="1"/>
  <c r="C10" i="7"/>
  <c r="L23" i="5"/>
  <c r="R23" i="5" s="1"/>
  <c r="H19" i="9"/>
  <c r="H24" i="9" s="1"/>
  <c r="D29" i="9"/>
  <c r="D30" i="9" l="1"/>
  <c r="D42" i="9" s="1"/>
  <c r="D53" i="9" s="1"/>
  <c r="H26" i="9"/>
  <c r="G10" i="7" l="1"/>
  <c r="H32" i="9"/>
  <c r="H29" i="9"/>
  <c r="D56" i="9" l="1"/>
  <c r="H30" i="9"/>
  <c r="D57" i="9" l="1"/>
  <c r="H42" i="9"/>
  <c r="H53" i="9" l="1"/>
  <c r="H56" i="9" l="1"/>
  <c r="H57" i="9" s="1"/>
  <c r="C26" i="7" l="1"/>
  <c r="C36" i="7" s="1"/>
  <c r="C38" i="7" l="1"/>
  <c r="C61" i="7" s="1"/>
  <c r="C64" i="7" s="1"/>
  <c r="C66" i="7" s="1"/>
  <c r="C68" i="7" s="1"/>
  <c r="G26" i="7"/>
  <c r="G36" i="7" s="1"/>
  <c r="G38" i="7" s="1"/>
  <c r="G61" i="7" s="1"/>
  <c r="G64" i="7" s="1"/>
  <c r="G66" i="7" s="1"/>
  <c r="G68" i="7" s="1"/>
</calcChain>
</file>

<file path=xl/sharedStrings.xml><?xml version="1.0" encoding="utf-8"?>
<sst xmlns="http://schemas.openxmlformats.org/spreadsheetml/2006/main" count="360" uniqueCount="190">
  <si>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</si>
  <si>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</si>
  <si>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</si>
  <si>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</si>
  <si>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</si>
  <si>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</si>
  <si>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</si>
  <si>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</si>
  <si>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</si>
  <si>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</si>
  <si>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</si>
  <si>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</si>
  <si>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</si>
  <si>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</si>
  <si>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</si>
  <si>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</si>
  <si>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</si>
  <si>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</si>
  <si>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</si>
  <si>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</si>
  <si>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</si>
  <si>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</si>
  <si>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</si>
  <si>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</si>
  <si>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</si>
  <si>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</si>
  <si>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</si>
  <si>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</si>
  <si>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</si>
  <si>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</si>
  <si>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</si>
  <si>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</si>
  <si>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</si>
  <si>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</si>
  <si>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</si>
  <si>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</si>
  <si>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</si>
  <si>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</si>
  <si>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</si>
  <si>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</si>
  <si>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</si>
  <si>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</si>
  <si>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</si>
  <si>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</si>
  <si>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</si>
  <si>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</si>
  <si>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</si>
  <si>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</si>
  <si>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</si>
  <si>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</si>
  <si>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</si>
  <si>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</si>
  <si>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</si>
  <si>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</si>
  <si>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</si>
  <si>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</si>
  <si>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</si>
  <si>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</si>
  <si>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</si>
  <si>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</si>
  <si>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</si>
  <si>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</si>
  <si>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</si>
  <si>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</si>
  <si>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</si>
  <si>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</si>
  <si>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</si>
  <si>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</si>
  <si>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</si>
  <si>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</si>
  <si>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</si>
  <si>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</si>
  <si>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</si>
  <si>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</si>
  <si>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</si>
  <si>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</si>
  <si>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</si>
  <si>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</si>
  <si>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</si>
  <si>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</si>
  <si>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</si>
  <si>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</si>
  <si>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</si>
  <si>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</si>
  <si>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</si>
  <si>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</si>
  <si>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</si>
  <si>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</si>
  <si>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</si>
  <si>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</si>
  <si>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</si>
  <si>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</si>
  <si>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</si>
  <si>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</si>
  <si>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</si>
  <si>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</si>
  <si>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</si>
  <si>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</si>
  <si>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</si>
  <si>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ขาดทุนจากการตัดจำหน่ายวัตถุดิบคงคลัง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</si>
  <si>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</si>
  <si>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</si>
  <si>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</si>
  <si>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</si>
  <si>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</si>
  <si>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</si>
  <si>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</si>
  <si>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</si>
  <si>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กำไรจากอัตราแลกเปลี่ยนสุทธิ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</si>
  <si>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</si>
  <si>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</si>
  <si>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</si>
  <si>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</si>
  <si>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สินทรัพย์ทางการเงินหมุนเวียน</t>
  </si>
  <si>
    <t>อาคารและอุปกรณ์</t>
  </si>
  <si>
    <t>ส่วนของเงินกู้ยืมระยะยาวจากสถาบันการเงิน</t>
  </si>
  <si>
    <t>ประมาณการหนี้สินหมุนเวียน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</si>
  <si>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</si>
  <si>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</si>
  <si>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</si>
  <si>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</si>
  <si>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ยอดคงเหลือ ณ วันที่ 1 มกราคม 2566</t>
  </si>
  <si>
    <t>Per Lead</t>
  </si>
  <si>
    <t>Round</t>
  </si>
  <si>
    <t>Diff</t>
  </si>
  <si>
    <t>Separate</t>
  </si>
  <si>
    <t>Conso</t>
  </si>
  <si>
    <t>ค่าใช้จ่ายภาษีเงินได้</t>
  </si>
  <si>
    <t>in thousand</t>
  </si>
  <si>
    <t>Per client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</si>
  <si>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</si>
  <si>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</si>
  <si>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</si>
  <si>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ผลขาดทุนจากการป้องกันความเสี่ยงกระแสเงินสด</t>
  </si>
  <si>
    <t>รวมรายการที่อาจถูกจัดประเภทใหม่ไว้ใน</t>
  </si>
  <si>
    <t>กำไร (ขาดทุน) สำหรับงวด</t>
  </si>
  <si>
    <t>การแบ่งปันกำไร (ขาดทุน)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</si>
  <si>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</si>
  <si>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เบ็ดเสร็จอื่นสำหรับงวด - สุทธิจากภาษี</t>
  </si>
  <si>
    <t>Separate YE'22</t>
  </si>
  <si>
    <t>Conso YE'22</t>
  </si>
  <si>
    <t>Separate Q3'22</t>
  </si>
  <si>
    <t>Conso Q3'22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</si>
  <si>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</si>
  <si>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</si>
  <si>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</si>
  <si>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</si>
  <si>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</si>
  <si>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</si>
  <si>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</si>
  <si>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</si>
  <si>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</si>
  <si>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</si>
  <si>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</si>
  <si>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</si>
  <si>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</si>
  <si>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</si>
  <si>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 xml:space="preserve">    กำไร (ขาดทุน) เบ็ดเสร็จอื่น</t>
  </si>
  <si>
    <t>เงินสดและรายการเทียบเท่าเงินสดเพิ่มขึ้นสุทธิ</t>
  </si>
  <si>
    <t>กลับรายการขาดทุนจากสินค้าเสื่อมสภาพ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</si>
  <si>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</si>
  <si>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</si>
  <si>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</si>
  <si>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</si>
  <si>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</si>
  <si>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</si>
  <si>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</si>
  <si>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 xml:space="preserve">งบฐานะการเงิน </t>
  </si>
  <si>
    <t>เงินสดและรายการเทียบเท่าเงินสด ณ 31 มีนาคม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</si>
  <si>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</si>
  <si>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</si>
  <si>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</si>
  <si>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</si>
  <si>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</si>
  <si>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กระแสเงินสดสุทธิได้มาจากกิจกรรมลงทุน</t>
  </si>
  <si>
    <t>กำไร (ขาดทุน) ก่อนภาษีเงินได้</t>
  </si>
  <si>
    <t xml:space="preserve">    ขาดทุน</t>
  </si>
  <si>
    <t>กลับรายการขาดทุนจากการปรับมูลค่าสินค้าคงเหลือ</t>
  </si>
  <si>
    <t>ขาดทุนจากการจำหน่ายอาคารและอุปกรณ์</t>
  </si>
  <si>
    <t>ส่วนแบ่งกำไร (ขาดทุน) ของการร่วมค้า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</si>
  <si>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</si>
  <si>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</si>
  <si>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>กำไรจากอัตราแลกเปลี่ยนที่ยังไม่เกิดขึ้น</t>
  </si>
  <si>
    <t>(กำไร) ขาดทุนจากตราสารอนุพันธ์ที่ยังไม่เกิดขึ้น</t>
  </si>
  <si>
    <t>ภาษีเงินได้รับคืน (จ่ายออก)</t>
  </si>
  <si>
    <t>เงินสดรับจากการลงทุนในสินทรัพย์ทางการเงินหมุนเวียน</t>
  </si>
  <si>
    <t>รายได้ดอกเบี้ย</t>
  </si>
  <si>
    <t>ส่วนแบ่งขาดทุน (กำไร) ของการร่วมค้า</t>
  </si>
  <si>
    <t xml:space="preserve">   ที่ใช้วิธีส่วนได้เสีย (สุทธิจากภาษี)</t>
  </si>
  <si>
    <t>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</si>
</sst>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11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4" fontId="10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top"/>
    </xf>
    <xf numFmtId="0" fontId="7" fillId="0" borderId="0" xfId="1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8" applyFont="1" applyAlignment="1">
      <alignment horizontal="justify" vertical="top"/>
    </xf>
    <xf numFmtId="0" fontId="10" fillId="0" borderId="0" xfId="8" applyFont="1" applyAlignment="1">
      <alignment horizontal="left" vertical="top"/>
    </xf>
    <xf numFmtId="0" fontId="12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10" applyFont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justify" vertical="center"/>
    </xf>
    <xf numFmtId="166" fontId="0" fillId="0" borderId="0" xfId="0" applyNumberFormat="1" applyAlignment="1">
      <alignment horizontal="center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64" fontId="0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164" fontId="0" fillId="0" borderId="0" xfId="1" applyNumberFormat="1" applyFont="1" applyFill="1" applyBorder="1" applyAlignment="1">
      <alignment horizontal="center" vertical="top"/>
    </xf>
    <xf numFmtId="164" fontId="0" fillId="0" borderId="0" xfId="1" applyNumberFormat="1" applyFont="1" applyFill="1" applyAlignment="1">
      <alignment horizontal="right" vertical="top"/>
    </xf>
    <xf numFmtId="164" fontId="13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top"/>
    </xf>
    <xf numFmtId="164" fontId="13" fillId="0" borderId="0" xfId="1" applyNumberFormat="1" applyFont="1" applyFill="1" applyBorder="1" applyAlignment="1">
      <alignment horizontal="right" vertical="top"/>
    </xf>
    <xf numFmtId="164" fontId="14" fillId="0" borderId="4" xfId="1" applyNumberFormat="1" applyFont="1" applyFill="1" applyBorder="1" applyAlignment="1">
      <alignment horizontal="right" vertical="top"/>
    </xf>
    <xf numFmtId="164" fontId="14" fillId="0" borderId="0" xfId="1" applyNumberFormat="1" applyFont="1" applyFill="1" applyBorder="1" applyAlignment="1">
      <alignment horizontal="right" vertical="top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4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4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7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41" fontId="1" fillId="0" borderId="0" xfId="1" applyNumberFormat="1" applyFont="1" applyFill="1" applyAlignment="1">
      <alignment horizontal="center"/>
    </xf>
    <xf numFmtId="43" fontId="0" fillId="0" borderId="0" xfId="0" applyNumberFormat="1"/>
    <xf numFmtId="41" fontId="0" fillId="0" borderId="0" xfId="1" applyNumberFormat="1" applyFont="1" applyFill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center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0" fontId="7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2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2" fontId="0" fillId="0" borderId="0" xfId="0" applyNumberFormat="1"/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164" fontId="0" fillId="0" borderId="0" xfId="0" applyNumberFormat="1"/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2" fillId="0" borderId="0" xfId="0" applyFont="1"/>
    <xf numFmtId="0" fontId="7" fillId="0" borderId="0" xfId="0" quotePrefix="1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Protection="1">
      <protection locked="0"/>
    </xf>
    <xf numFmtId="43" fontId="0" fillId="0" borderId="0" xfId="1" applyFont="1" applyFill="1"/>
    <xf numFmtId="43" fontId="2" fillId="0" borderId="0" xfId="1" applyFont="1" applyFill="1" applyAlignment="1">
      <alignment horizontal="left"/>
    </xf>
    <xf numFmtId="43" fontId="0" fillId="0" borderId="0" xfId="1" applyFont="1" applyFill="1" applyAlignment="1">
      <alignment horizontal="left"/>
    </xf>
    <xf numFmtId="43" fontId="0" fillId="0" borderId="0" xfId="1" applyFont="1" applyFill="1" applyAlignment="1">
      <alignment horizontal="center"/>
    </xf>
    <xf numFmtId="43" fontId="10" fillId="0" borderId="0" xfId="1" applyFont="1" applyFill="1"/>
    <xf numFmtId="43" fontId="2" fillId="0" borderId="0" xfId="1" applyFont="1" applyFill="1"/>
    <xf numFmtId="164" fontId="10" fillId="0" borderId="1" xfId="1" applyNumberFormat="1" applyFont="1" applyFill="1" applyBorder="1" applyAlignment="1">
      <alignment vertical="top"/>
    </xf>
    <xf numFmtId="43" fontId="0" fillId="0" borderId="0" xfId="0" applyNumberFormat="1" applyAlignment="1">
      <alignment vertical="top"/>
    </xf>
    <xf numFmtId="43" fontId="0" fillId="0" borderId="0" xfId="1" applyFont="1" applyFill="1" applyBorder="1" applyAlignment="1">
      <alignment vertical="top"/>
    </xf>
    <xf numFmtId="41" fontId="10" fillId="0" borderId="1" xfId="1" applyNumberFormat="1" applyFont="1" applyFill="1" applyBorder="1" applyAlignment="1"/>
    <xf numFmtId="41" fontId="10" fillId="0" borderId="4" xfId="1" applyNumberFormat="1" applyFont="1" applyFill="1" applyBorder="1" applyAlignment="1"/>
    <xf numFmtId="41" fontId="10" fillId="0" borderId="0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0" fillId="0" borderId="1" xfId="1" applyNumberFormat="1" applyFont="1" applyFill="1" applyBorder="1" applyAlignment="1">
      <alignment horizontal="center" vertical="top"/>
    </xf>
    <xf numFmtId="41" fontId="0" fillId="0" borderId="5" xfId="1" applyNumberFormat="1" applyFont="1" applyFill="1" applyBorder="1" applyAlignment="1"/>
    <xf numFmtId="164" fontId="10" fillId="0" borderId="4" xfId="1" applyNumberFormat="1" applyFont="1" applyFill="1" applyBorder="1" applyAlignment="1">
      <alignment horizontal="center" vertical="top"/>
    </xf>
    <xf numFmtId="164" fontId="10" fillId="0" borderId="1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/>
    <xf numFmtId="43" fontId="0" fillId="0" borderId="0" xfId="1" applyFont="1" applyFill="1" applyAlignment="1"/>
    <xf numFmtId="164" fontId="1" fillId="0" borderId="1" xfId="1" applyNumberFormat="1" applyFont="1" applyFill="1" applyBorder="1" applyAlignment="1">
      <alignment horizontal="center" vertical="top"/>
    </xf>
    <xf numFmtId="43" fontId="0" fillId="0" borderId="0" xfId="0" applyNumberFormat="1" applyAlignment="1">
      <alignment vertical="center"/>
    </xf>
    <xf numFmtId="164" fontId="1" fillId="0" borderId="0" xfId="1" applyNumberFormat="1" applyFont="1" applyFill="1" applyBorder="1" applyAlignment="1">
      <alignment horizontal="center" vertical="top"/>
    </xf>
    <xf numFmtId="164" fontId="10" fillId="0" borderId="2" xfId="1" applyNumberFormat="1" applyFont="1" applyFill="1" applyBorder="1" applyAlignment="1">
      <alignment vertical="top"/>
    </xf>
    <xf numFmtId="164" fontId="1" fillId="0" borderId="1" xfId="1" applyNumberFormat="1" applyFont="1" applyFill="1" applyBorder="1" applyAlignment="1">
      <alignment vertical="top"/>
    </xf>
    <xf numFmtId="164" fontId="0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Fill="1" applyAlignment="1">
      <alignment vertical="center"/>
    </xf>
    <xf numFmtId="0" fontId="10" fillId="0" borderId="0" xfId="8" applyFont="1" applyFill="1" applyAlignment="1">
      <alignment horizontal="left" vertical="top"/>
    </xf>
    <xf numFmtId="0" fontId="10" fillId="0" borderId="0" xfId="6" applyFont="1" applyFill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1" fillId="0" borderId="0" xfId="8" applyFont="1" applyAlignment="1">
      <alignment horizontal="center" vertical="top"/>
    </xf>
    <xf numFmtId="0" fontId="0" fillId="0" borderId="0" xfId="8" applyFont="1" applyAlignment="1">
      <alignment horizontal="center" vertical="top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35</xdr:row>
      <xdr:rowOff>69850</xdr:rowOff>
    </xdr:from>
    <xdr:to>
      <xdr:col>7</xdr:col>
      <xdr:colOff>1460500</xdr:colOff>
      <xdr:row>40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41</xdr:row>
      <xdr:rowOff>69850</xdr:rowOff>
    </xdr:from>
    <xdr:to>
      <xdr:col>6</xdr:col>
      <xdr:colOff>1460500</xdr:colOff>
      <xdr:row>46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41</xdr:row>
      <xdr:rowOff>69850</xdr:rowOff>
    </xdr:from>
    <xdr:to>
      <xdr:col>8</xdr:col>
      <xdr:colOff>1460500</xdr:colOff>
      <xdr:row>46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W104"/>
  <sheetViews>
    <sheetView tabSelected="1" view="pageBreakPreview" topLeftCell="A85" zoomScaleNormal="82" zoomScaleSheetLayoutView="100" workbookViewId="0">
      <selection activeCell="A99" sqref="A99"/>
    </sheetView>
  </sheetViews>
  <sheetFormatPr defaultColWidth="15.75" defaultRowHeight="21.6" x14ac:dyDescent="0.55000000000000004"/>
  <cols>
    <col min="1" max="1" width="43.75" customWidth="1"/>
    <col min="2" max="2" width="8.375" style="140" customWidth="1"/>
    <col min="3" max="3" width="1.125" style="141" customWidth="1"/>
    <col min="4" max="4" width="16.875" style="13" customWidth="1"/>
    <col min="5" max="5" width="1.125" style="144" customWidth="1"/>
    <col min="6" max="6" width="15.75" style="13"/>
    <col min="7" max="7" width="1.125" style="14" customWidth="1"/>
    <col min="8" max="8" width="16.875" style="10" customWidth="1"/>
    <col min="9" max="9" width="1.125" style="144" customWidth="1"/>
    <col min="10" max="10" width="15.75" style="10"/>
    <col min="11" max="11" width="3" customWidth="1"/>
    <col min="12" max="12" width="18.25" style="154" hidden="1" customWidth="1"/>
    <col min="13" max="19" width="15.75" hidden="1" customWidth="1"/>
    <col min="20" max="24" width="0" hidden="1" customWidth="1"/>
  </cols>
  <sheetData>
    <row r="1" spans="1:23" s="135" customFormat="1" ht="24" customHeight="1" x14ac:dyDescent="0.6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L1" s="155"/>
    </row>
    <row r="2" spans="1:23" s="135" customFormat="1" ht="24" customHeight="1" x14ac:dyDescent="0.6">
      <c r="A2" s="134" t="s">
        <v>166</v>
      </c>
      <c r="B2" s="134"/>
      <c r="C2" s="134"/>
      <c r="D2" s="134"/>
      <c r="E2" s="134"/>
      <c r="F2" s="134"/>
      <c r="G2" s="134"/>
      <c r="H2" s="134"/>
      <c r="I2" s="134"/>
      <c r="J2" s="134"/>
      <c r="L2" s="155"/>
    </row>
    <row r="3" spans="1:23" s="35" customFormat="1" ht="24" customHeight="1" x14ac:dyDescent="0.6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7"/>
      <c r="L3" s="156"/>
    </row>
    <row r="4" spans="1:23" ht="24" customHeight="1" x14ac:dyDescent="0.6">
      <c r="B4" s="138"/>
      <c r="C4"/>
      <c r="D4" s="190" t="s">
        <v>1</v>
      </c>
      <c r="E4" s="190"/>
      <c r="F4" s="190"/>
      <c r="G4" s="139"/>
      <c r="H4" s="190" t="s">
        <v>2</v>
      </c>
      <c r="I4" s="190"/>
      <c r="J4" s="190"/>
    </row>
    <row r="5" spans="1:23" ht="24" customHeight="1" x14ac:dyDescent="0.6">
      <c r="D5" s="84" t="s">
        <v>160</v>
      </c>
      <c r="E5" s="84"/>
      <c r="F5" s="84" t="s">
        <v>3</v>
      </c>
      <c r="G5" s="142"/>
      <c r="H5" s="84" t="s">
        <v>160</v>
      </c>
      <c r="I5" s="84"/>
      <c r="J5" s="84" t="s">
        <v>3</v>
      </c>
    </row>
    <row r="6" spans="1:23" ht="24" customHeight="1" x14ac:dyDescent="0.6">
      <c r="A6" s="143" t="s">
        <v>4</v>
      </c>
      <c r="B6" s="140" t="s">
        <v>5</v>
      </c>
      <c r="D6" s="84">
        <v>2567</v>
      </c>
      <c r="E6" s="84"/>
      <c r="F6" s="84">
        <v>2566</v>
      </c>
      <c r="G6" s="84"/>
      <c r="H6" s="84">
        <v>2567</v>
      </c>
      <c r="I6" s="84"/>
      <c r="J6" s="84">
        <v>2566</v>
      </c>
      <c r="L6" s="191" t="s">
        <v>125</v>
      </c>
      <c r="M6" s="191"/>
      <c r="N6" s="191"/>
      <c r="O6" s="191"/>
      <c r="P6" s="191" t="s">
        <v>126</v>
      </c>
      <c r="Q6" s="191"/>
      <c r="R6" s="191"/>
      <c r="S6" s="191"/>
    </row>
    <row r="7" spans="1:23" ht="24" customHeight="1" x14ac:dyDescent="0.55000000000000004">
      <c r="D7" s="13" t="s">
        <v>189</v>
      </c>
      <c r="H7" s="13" t="s">
        <v>189</v>
      </c>
      <c r="J7" s="13"/>
      <c r="L7" s="157" t="s">
        <v>122</v>
      </c>
      <c r="M7" s="84" t="s">
        <v>128</v>
      </c>
      <c r="N7" s="84" t="s">
        <v>129</v>
      </c>
      <c r="O7" s="84" t="s">
        <v>124</v>
      </c>
      <c r="P7" s="157" t="s">
        <v>122</v>
      </c>
      <c r="Q7" s="84" t="s">
        <v>128</v>
      </c>
      <c r="R7" s="84" t="s">
        <v>129</v>
      </c>
      <c r="S7" s="84" t="s">
        <v>124</v>
      </c>
    </row>
    <row r="8" spans="1:23" ht="24" customHeight="1" x14ac:dyDescent="0.6">
      <c r="A8" s="142"/>
      <c r="C8" s="140"/>
      <c r="D8" s="189" t="s">
        <v>6</v>
      </c>
      <c r="E8" s="189"/>
      <c r="F8" s="189"/>
      <c r="G8" s="189"/>
      <c r="H8" s="189"/>
      <c r="I8" s="189"/>
      <c r="J8" s="189"/>
    </row>
    <row r="9" spans="1:23" ht="24" customHeight="1" x14ac:dyDescent="0.6">
      <c r="A9" s="145" t="s">
        <v>7</v>
      </c>
      <c r="B9" s="146"/>
      <c r="C9" s="146"/>
      <c r="D9" s="144"/>
      <c r="F9" s="144"/>
      <c r="G9" s="144"/>
      <c r="H9" s="144"/>
      <c r="J9" s="144"/>
      <c r="T9" s="191" t="s">
        <v>139</v>
      </c>
      <c r="U9" s="191"/>
      <c r="V9" s="191" t="s">
        <v>140</v>
      </c>
      <c r="W9" s="191"/>
    </row>
    <row r="10" spans="1:23" ht="24" customHeight="1" x14ac:dyDescent="0.55000000000000004">
      <c r="A10" t="s">
        <v>8</v>
      </c>
      <c r="B10" s="1"/>
      <c r="C10" s="84"/>
      <c r="D10" s="2">
        <v>1559435</v>
      </c>
      <c r="E10" s="2"/>
      <c r="F10" s="2">
        <v>1086735</v>
      </c>
      <c r="G10" s="3"/>
      <c r="H10" s="2">
        <v>1555164</v>
      </c>
      <c r="I10" s="2"/>
      <c r="J10" s="2">
        <v>1082006</v>
      </c>
      <c r="K10" s="147"/>
      <c r="L10" s="154">
        <v>1086734715</v>
      </c>
      <c r="M10" s="128">
        <f>ROUND(L10/1000,0)</f>
        <v>1086735</v>
      </c>
      <c r="N10" s="147">
        <v>1647065</v>
      </c>
      <c r="O10" s="147">
        <f>M10-N10</f>
        <v>-560330</v>
      </c>
      <c r="P10" s="147">
        <v>1082006076</v>
      </c>
      <c r="Q10" s="128">
        <f>ROUND(P10/1000,0)</f>
        <v>1082006</v>
      </c>
      <c r="R10" s="147">
        <v>1652225</v>
      </c>
      <c r="S10" s="147">
        <f>Q10-R10</f>
        <v>-570219</v>
      </c>
      <c r="T10" s="147">
        <v>1259615</v>
      </c>
      <c r="U10" s="147">
        <f>J10-T10</f>
        <v>-177609</v>
      </c>
      <c r="V10" s="154">
        <v>1383597</v>
      </c>
      <c r="W10" s="154">
        <f>V10-F10</f>
        <v>296862</v>
      </c>
    </row>
    <row r="11" spans="1:23" ht="24" customHeight="1" x14ac:dyDescent="0.55000000000000004">
      <c r="A11" t="s">
        <v>9</v>
      </c>
      <c r="B11" s="1">
        <v>4</v>
      </c>
      <c r="D11" s="2">
        <v>1515296</v>
      </c>
      <c r="E11" s="2"/>
      <c r="F11" s="2">
        <v>1744156</v>
      </c>
      <c r="G11" s="3"/>
      <c r="H11" s="2">
        <v>1515296</v>
      </c>
      <c r="I11" s="2"/>
      <c r="J11" s="2">
        <v>1744156</v>
      </c>
      <c r="K11" s="147"/>
      <c r="L11" s="154">
        <v>1744156163</v>
      </c>
      <c r="M11" s="128">
        <f t="shared" ref="M11:M16" si="0">ROUND(L11/1000,0)</f>
        <v>1744156</v>
      </c>
      <c r="N11" s="147">
        <v>1238085</v>
      </c>
      <c r="O11" s="147">
        <f t="shared" ref="O11:O16" si="1">M11-N11</f>
        <v>506071</v>
      </c>
      <c r="P11" s="147">
        <v>1744156163</v>
      </c>
      <c r="Q11" s="128">
        <f t="shared" ref="Q11:Q16" si="2">ROUND(P11/1000,0)</f>
        <v>1744156</v>
      </c>
      <c r="R11" s="147">
        <v>1238085</v>
      </c>
      <c r="S11" s="147">
        <f t="shared" ref="S11:S16" si="3">Q11-R11</f>
        <v>506071</v>
      </c>
      <c r="T11" s="147">
        <v>1759087</v>
      </c>
      <c r="U11" s="147">
        <f t="shared" ref="U11:U16" si="4">J11-T11</f>
        <v>-14931</v>
      </c>
      <c r="V11" s="154">
        <v>1759087</v>
      </c>
      <c r="W11" s="154">
        <f t="shared" ref="W11:W16" si="5">V11-F11</f>
        <v>14931</v>
      </c>
    </row>
    <row r="12" spans="1:23" ht="24" customHeight="1" x14ac:dyDescent="0.55000000000000004">
      <c r="A12" t="s">
        <v>10</v>
      </c>
      <c r="D12" s="2">
        <v>376433</v>
      </c>
      <c r="E12" s="2"/>
      <c r="F12" s="2">
        <v>374253</v>
      </c>
      <c r="G12" s="3"/>
      <c r="H12" s="2">
        <v>376685</v>
      </c>
      <c r="I12" s="2"/>
      <c r="J12" s="2">
        <v>374487</v>
      </c>
      <c r="K12" s="147"/>
      <c r="L12" s="154">
        <v>374252463</v>
      </c>
      <c r="M12" s="128">
        <f t="shared" si="0"/>
        <v>374252</v>
      </c>
      <c r="N12" s="147">
        <v>245390</v>
      </c>
      <c r="O12" s="147">
        <f t="shared" si="1"/>
        <v>128862</v>
      </c>
      <c r="P12" s="147">
        <v>374487086</v>
      </c>
      <c r="Q12" s="128">
        <f t="shared" si="2"/>
        <v>374487</v>
      </c>
      <c r="R12" s="147">
        <v>245155</v>
      </c>
      <c r="S12" s="147">
        <f t="shared" si="3"/>
        <v>129332</v>
      </c>
      <c r="T12" s="147">
        <v>263028</v>
      </c>
      <c r="U12" s="147">
        <f t="shared" si="4"/>
        <v>111459</v>
      </c>
      <c r="V12" s="154">
        <v>262956</v>
      </c>
      <c r="W12" s="154">
        <f t="shared" si="5"/>
        <v>-111297</v>
      </c>
    </row>
    <row r="13" spans="1:23" ht="24" customHeight="1" x14ac:dyDescent="0.55000000000000004">
      <c r="A13" t="s">
        <v>12</v>
      </c>
      <c r="D13" s="129">
        <v>9264</v>
      </c>
      <c r="E13" s="2"/>
      <c r="F13" s="2">
        <v>6204</v>
      </c>
      <c r="G13" s="3"/>
      <c r="H13" s="129">
        <v>9264</v>
      </c>
      <c r="I13" s="2"/>
      <c r="J13" s="2">
        <v>6204</v>
      </c>
      <c r="K13" s="147"/>
      <c r="L13" s="154">
        <v>6204524</v>
      </c>
      <c r="M13" s="128">
        <f t="shared" si="0"/>
        <v>6205</v>
      </c>
      <c r="N13" s="147">
        <v>0</v>
      </c>
      <c r="O13" s="147">
        <f t="shared" si="1"/>
        <v>6205</v>
      </c>
      <c r="P13" s="147">
        <v>6204524</v>
      </c>
      <c r="Q13" s="128">
        <f t="shared" si="2"/>
        <v>6205</v>
      </c>
      <c r="R13" s="147">
        <v>0</v>
      </c>
      <c r="S13" s="147">
        <f t="shared" si="3"/>
        <v>6205</v>
      </c>
      <c r="T13" s="147">
        <v>99387</v>
      </c>
      <c r="U13" s="147">
        <f t="shared" si="4"/>
        <v>-93183</v>
      </c>
      <c r="V13" s="154">
        <v>99387</v>
      </c>
      <c r="W13" s="154">
        <f t="shared" si="5"/>
        <v>93183</v>
      </c>
    </row>
    <row r="14" spans="1:23" ht="24" customHeight="1" x14ac:dyDescent="0.55000000000000004">
      <c r="A14" t="s">
        <v>13</v>
      </c>
      <c r="B14" s="1">
        <v>5</v>
      </c>
      <c r="D14" s="2">
        <v>1543783</v>
      </c>
      <c r="E14" s="2"/>
      <c r="F14" s="2">
        <v>1629497</v>
      </c>
      <c r="G14" s="3"/>
      <c r="H14" s="2">
        <v>1543783</v>
      </c>
      <c r="I14" s="2"/>
      <c r="J14" s="2">
        <v>1629497</v>
      </c>
      <c r="K14" s="147"/>
      <c r="L14" s="154">
        <v>1629496857</v>
      </c>
      <c r="M14" s="128">
        <f t="shared" si="0"/>
        <v>1629497</v>
      </c>
      <c r="N14" s="147">
        <v>1449036</v>
      </c>
      <c r="O14" s="147">
        <f t="shared" si="1"/>
        <v>180461</v>
      </c>
      <c r="P14" s="147">
        <v>1629496857</v>
      </c>
      <c r="Q14" s="128">
        <f t="shared" si="2"/>
        <v>1629497</v>
      </c>
      <c r="R14" s="147">
        <v>1449036</v>
      </c>
      <c r="S14" s="147">
        <f t="shared" si="3"/>
        <v>180461</v>
      </c>
      <c r="T14" s="147">
        <v>1656888</v>
      </c>
      <c r="U14" s="147">
        <f t="shared" si="4"/>
        <v>-27391</v>
      </c>
      <c r="V14" s="154">
        <v>1656888</v>
      </c>
      <c r="W14" s="154">
        <f t="shared" si="5"/>
        <v>27391</v>
      </c>
    </row>
    <row r="15" spans="1:23" ht="24" customHeight="1" x14ac:dyDescent="0.55000000000000004">
      <c r="A15" t="s">
        <v>113</v>
      </c>
      <c r="B15" s="1"/>
      <c r="C15"/>
      <c r="D15" s="2">
        <v>1800000</v>
      </c>
      <c r="E15" s="2"/>
      <c r="F15" s="2">
        <v>2000000</v>
      </c>
      <c r="G15" s="3"/>
      <c r="H15" s="2">
        <v>1800000</v>
      </c>
      <c r="I15" s="2"/>
      <c r="J15" s="2">
        <v>2000000</v>
      </c>
      <c r="K15" s="147"/>
      <c r="L15" s="154">
        <v>2000000000</v>
      </c>
      <c r="M15" s="128">
        <f t="shared" si="0"/>
        <v>2000000</v>
      </c>
      <c r="N15" s="147">
        <v>1550000</v>
      </c>
      <c r="O15" s="147">
        <f t="shared" si="1"/>
        <v>450000</v>
      </c>
      <c r="P15" s="147">
        <v>2000000000</v>
      </c>
      <c r="Q15" s="128">
        <f t="shared" si="2"/>
        <v>2000000</v>
      </c>
      <c r="R15" s="147">
        <v>1550000</v>
      </c>
      <c r="S15" s="147">
        <f t="shared" si="3"/>
        <v>450000</v>
      </c>
      <c r="T15" s="147">
        <v>1350000</v>
      </c>
      <c r="U15" s="147">
        <f t="shared" si="4"/>
        <v>650000</v>
      </c>
      <c r="V15" s="154">
        <v>1350000</v>
      </c>
      <c r="W15" s="154">
        <f t="shared" si="5"/>
        <v>-650000</v>
      </c>
    </row>
    <row r="16" spans="1:23" ht="24" customHeight="1" x14ac:dyDescent="0.55000000000000004">
      <c r="A16" t="s">
        <v>14</v>
      </c>
      <c r="C16" s="140"/>
      <c r="D16" s="2">
        <v>31992</v>
      </c>
      <c r="E16" s="2"/>
      <c r="F16" s="2">
        <v>21767</v>
      </c>
      <c r="G16" s="3"/>
      <c r="H16" s="2">
        <v>31992</v>
      </c>
      <c r="I16" s="2"/>
      <c r="J16" s="2">
        <v>21767</v>
      </c>
      <c r="K16" s="147"/>
      <c r="L16" s="154">
        <v>21766714</v>
      </c>
      <c r="M16" s="128">
        <f t="shared" si="0"/>
        <v>21767</v>
      </c>
      <c r="N16" s="147">
        <v>35032</v>
      </c>
      <c r="O16" s="147">
        <f t="shared" si="1"/>
        <v>-13265</v>
      </c>
      <c r="P16" s="147">
        <v>21766714</v>
      </c>
      <c r="Q16" s="128">
        <f t="shared" si="2"/>
        <v>21767</v>
      </c>
      <c r="R16" s="147">
        <v>35032</v>
      </c>
      <c r="S16" s="147">
        <f t="shared" si="3"/>
        <v>-13265</v>
      </c>
      <c r="T16" s="147">
        <v>24586</v>
      </c>
      <c r="U16" s="147">
        <f t="shared" si="4"/>
        <v>-2819</v>
      </c>
      <c r="V16" s="154">
        <v>24586</v>
      </c>
      <c r="W16" s="154">
        <f t="shared" si="5"/>
        <v>2819</v>
      </c>
    </row>
    <row r="17" spans="1:23" s="7" customFormat="1" ht="24" customHeight="1" x14ac:dyDescent="0.6">
      <c r="A17" s="7" t="s">
        <v>15</v>
      </c>
      <c r="B17" s="146"/>
      <c r="C17" s="146"/>
      <c r="D17" s="4">
        <f>SUM(D10:D16)</f>
        <v>6836203</v>
      </c>
      <c r="E17" s="5"/>
      <c r="F17" s="4">
        <f>SUM(F10:F16)</f>
        <v>6862612</v>
      </c>
      <c r="G17" s="6"/>
      <c r="H17" s="4">
        <f>SUM(H10:H16)</f>
        <v>6832184</v>
      </c>
      <c r="I17" s="5"/>
      <c r="J17" s="4">
        <f>SUM(J10:J16)</f>
        <v>6858117</v>
      </c>
      <c r="L17" s="158"/>
      <c r="N17" s="147"/>
      <c r="O17" s="147"/>
      <c r="P17" s="147"/>
      <c r="Q17" s="147"/>
      <c r="R17" s="147"/>
      <c r="S17" s="147"/>
      <c r="T17" s="147"/>
      <c r="V17" s="158"/>
      <c r="W17" s="158"/>
    </row>
    <row r="18" spans="1:23" ht="24" customHeight="1" x14ac:dyDescent="0.6">
      <c r="A18" s="7"/>
      <c r="C18" s="140"/>
      <c r="D18" s="3"/>
      <c r="E18" s="2"/>
      <c r="F18" s="3"/>
      <c r="G18" s="3"/>
      <c r="H18" s="3"/>
      <c r="I18" s="2"/>
      <c r="J18" s="3"/>
      <c r="N18" s="147"/>
      <c r="O18" s="147"/>
      <c r="P18" s="147"/>
      <c r="Q18" s="147"/>
      <c r="R18" s="147"/>
      <c r="S18" s="147"/>
      <c r="T18" s="147"/>
      <c r="V18" s="154"/>
      <c r="W18" s="154"/>
    </row>
    <row r="19" spans="1:23" ht="24" customHeight="1" x14ac:dyDescent="0.6">
      <c r="A19" s="148" t="s">
        <v>16</v>
      </c>
      <c r="C19" s="140"/>
      <c r="D19" s="2"/>
      <c r="E19" s="2"/>
      <c r="F19" s="2"/>
      <c r="G19" s="3"/>
      <c r="H19" s="2"/>
      <c r="I19" s="2"/>
      <c r="J19" s="2"/>
      <c r="N19" s="147"/>
      <c r="O19" s="147"/>
      <c r="P19" s="147"/>
      <c r="Q19" s="147"/>
      <c r="R19" s="147"/>
      <c r="S19" s="147"/>
      <c r="T19" s="147"/>
      <c r="V19" s="154"/>
      <c r="W19" s="154"/>
    </row>
    <row r="20" spans="1:23" ht="24" customHeight="1" x14ac:dyDescent="0.55000000000000004">
      <c r="A20" t="s">
        <v>17</v>
      </c>
      <c r="B20" s="140" t="s">
        <v>87</v>
      </c>
      <c r="D20" s="127">
        <v>0</v>
      </c>
      <c r="E20" s="2"/>
      <c r="F20" s="100">
        <v>0</v>
      </c>
      <c r="G20" s="3"/>
      <c r="H20" s="2">
        <v>1561750</v>
      </c>
      <c r="I20" s="2"/>
      <c r="J20" s="2">
        <v>1561750</v>
      </c>
      <c r="K20" s="147"/>
      <c r="L20" s="154">
        <v>0</v>
      </c>
      <c r="M20" s="128">
        <f t="shared" ref="M20:M27" si="6">ROUND(L20/1000,0)</f>
        <v>0</v>
      </c>
      <c r="N20" s="147">
        <v>1454500</v>
      </c>
      <c r="O20" s="147">
        <f t="shared" ref="O20:O27" si="7">M20-N20</f>
        <v>-1454500</v>
      </c>
      <c r="P20" s="147">
        <v>1561750000</v>
      </c>
      <c r="Q20" s="128">
        <f t="shared" ref="Q20:Q27" si="8">ROUND(P20/1000,0)</f>
        <v>1561750</v>
      </c>
      <c r="R20" s="147">
        <v>0</v>
      </c>
      <c r="S20" s="147">
        <f t="shared" ref="S20:S27" si="9">Q20-R20</f>
        <v>1561750</v>
      </c>
      <c r="T20" s="147">
        <v>1374250</v>
      </c>
      <c r="U20" s="147">
        <f>J20-T20</f>
        <v>187500</v>
      </c>
      <c r="V20" s="154">
        <v>0</v>
      </c>
      <c r="W20" s="154">
        <f t="shared" ref="W20:W27" si="10">V20-F20</f>
        <v>0</v>
      </c>
    </row>
    <row r="21" spans="1:23" ht="24" customHeight="1" x14ac:dyDescent="0.55000000000000004">
      <c r="A21" t="s">
        <v>18</v>
      </c>
      <c r="B21" s="140" t="s">
        <v>11</v>
      </c>
      <c r="D21" s="2">
        <v>1907432</v>
      </c>
      <c r="E21" s="2"/>
      <c r="F21" s="2">
        <v>1953004</v>
      </c>
      <c r="G21" s="3"/>
      <c r="H21" s="2">
        <v>690500</v>
      </c>
      <c r="I21" s="2"/>
      <c r="J21" s="2">
        <v>690500</v>
      </c>
      <c r="K21" s="147"/>
      <c r="L21" s="154">
        <v>1953004338</v>
      </c>
      <c r="M21" s="128">
        <f t="shared" si="6"/>
        <v>1953004</v>
      </c>
      <c r="N21" s="147">
        <v>690500</v>
      </c>
      <c r="O21" s="147">
        <f t="shared" si="7"/>
        <v>1262504</v>
      </c>
      <c r="P21" s="147">
        <v>690500000</v>
      </c>
      <c r="Q21" s="128">
        <f t="shared" si="8"/>
        <v>690500</v>
      </c>
      <c r="R21" s="147">
        <v>1899601</v>
      </c>
      <c r="S21" s="147">
        <f t="shared" si="9"/>
        <v>-1209101</v>
      </c>
      <c r="T21" s="147">
        <v>690500</v>
      </c>
      <c r="U21" s="147">
        <f t="shared" ref="U21:U27" si="11">J21-T21</f>
        <v>0</v>
      </c>
      <c r="V21" s="154">
        <v>1882431</v>
      </c>
      <c r="W21" s="154">
        <f t="shared" si="10"/>
        <v>-70573</v>
      </c>
    </row>
    <row r="22" spans="1:23" ht="24" customHeight="1" x14ac:dyDescent="0.55000000000000004">
      <c r="A22" t="s">
        <v>114</v>
      </c>
      <c r="D22" s="2">
        <v>3766857</v>
      </c>
      <c r="E22" s="2"/>
      <c r="F22" s="2">
        <v>3834502</v>
      </c>
      <c r="G22" s="3"/>
      <c r="H22" s="2">
        <v>3766857</v>
      </c>
      <c r="I22" s="2"/>
      <c r="J22" s="2">
        <v>3834502</v>
      </c>
      <c r="K22" s="147"/>
      <c r="L22" s="154">
        <v>3834502128</v>
      </c>
      <c r="M22" s="128">
        <f t="shared" si="6"/>
        <v>3834502</v>
      </c>
      <c r="N22" s="147">
        <v>3870440</v>
      </c>
      <c r="O22" s="147">
        <f t="shared" si="7"/>
        <v>-35938</v>
      </c>
      <c r="P22" s="147">
        <v>3834502128</v>
      </c>
      <c r="Q22" s="128">
        <f t="shared" si="8"/>
        <v>3834502</v>
      </c>
      <c r="R22" s="147">
        <v>3870440</v>
      </c>
      <c r="S22" s="147">
        <f t="shared" si="9"/>
        <v>-35938</v>
      </c>
      <c r="T22" s="147">
        <v>4072055</v>
      </c>
      <c r="U22" s="147">
        <f t="shared" si="11"/>
        <v>-237553</v>
      </c>
      <c r="V22" s="154">
        <v>4072055</v>
      </c>
      <c r="W22" s="154">
        <f t="shared" si="10"/>
        <v>237553</v>
      </c>
    </row>
    <row r="23" spans="1:23" ht="24" customHeight="1" x14ac:dyDescent="0.55000000000000004">
      <c r="A23" t="s">
        <v>19</v>
      </c>
      <c r="D23" s="2">
        <v>356940</v>
      </c>
      <c r="E23" s="2"/>
      <c r="F23" s="2">
        <v>361501</v>
      </c>
      <c r="G23" s="3"/>
      <c r="H23" s="2">
        <v>356940</v>
      </c>
      <c r="I23" s="2"/>
      <c r="J23" s="2">
        <v>361501</v>
      </c>
      <c r="K23" s="147"/>
      <c r="L23" s="154">
        <v>361500335</v>
      </c>
      <c r="M23" s="128">
        <f>ROUND(L23/1000,0)+1</f>
        <v>361501</v>
      </c>
      <c r="N23" s="147">
        <v>372150</v>
      </c>
      <c r="O23" s="147">
        <f t="shared" si="7"/>
        <v>-10649</v>
      </c>
      <c r="P23" s="147">
        <v>361500335</v>
      </c>
      <c r="Q23" s="128">
        <f>ROUND(P23/1000,0)+1</f>
        <v>361501</v>
      </c>
      <c r="R23" s="147">
        <v>372150</v>
      </c>
      <c r="S23" s="147">
        <f t="shared" si="9"/>
        <v>-10649</v>
      </c>
      <c r="T23" s="147">
        <v>385164</v>
      </c>
      <c r="U23" s="147">
        <f t="shared" si="11"/>
        <v>-23663</v>
      </c>
      <c r="V23" s="154">
        <v>385164</v>
      </c>
      <c r="W23" s="154">
        <f t="shared" si="10"/>
        <v>23663</v>
      </c>
    </row>
    <row r="24" spans="1:23" ht="24" customHeight="1" x14ac:dyDescent="0.55000000000000004">
      <c r="A24" t="s">
        <v>20</v>
      </c>
      <c r="C24" s="140"/>
      <c r="D24" s="2">
        <v>83572</v>
      </c>
      <c r="E24" s="2"/>
      <c r="F24" s="2">
        <v>84313</v>
      </c>
      <c r="G24" s="3"/>
      <c r="H24" s="2">
        <v>50045</v>
      </c>
      <c r="I24" s="2"/>
      <c r="J24" s="2">
        <v>50786</v>
      </c>
      <c r="K24" s="147"/>
      <c r="L24" s="154">
        <v>84312980</v>
      </c>
      <c r="M24" s="128">
        <f t="shared" si="6"/>
        <v>84313</v>
      </c>
      <c r="N24" s="147">
        <v>47063</v>
      </c>
      <c r="O24" s="147">
        <f t="shared" si="7"/>
        <v>37250</v>
      </c>
      <c r="P24" s="147">
        <v>50785563</v>
      </c>
      <c r="Q24" s="128">
        <f t="shared" si="8"/>
        <v>50786</v>
      </c>
      <c r="R24" s="147">
        <v>80591</v>
      </c>
      <c r="S24" s="147">
        <f t="shared" si="9"/>
        <v>-29805</v>
      </c>
      <c r="T24" s="147">
        <v>38724</v>
      </c>
      <c r="U24" s="147">
        <f t="shared" si="11"/>
        <v>12062</v>
      </c>
      <c r="V24" s="154">
        <v>75568</v>
      </c>
      <c r="W24" s="154">
        <f t="shared" si="10"/>
        <v>-8745</v>
      </c>
    </row>
    <row r="25" spans="1:23" ht="24" customHeight="1" x14ac:dyDescent="0.55000000000000004">
      <c r="A25" t="s">
        <v>21</v>
      </c>
      <c r="B25" s="1"/>
      <c r="C25" s="1"/>
      <c r="D25" s="2">
        <v>57437</v>
      </c>
      <c r="E25" s="2"/>
      <c r="F25" s="2">
        <v>74497</v>
      </c>
      <c r="G25" s="3"/>
      <c r="H25" s="2">
        <v>57437</v>
      </c>
      <c r="I25" s="2"/>
      <c r="J25" s="2">
        <v>74497</v>
      </c>
      <c r="K25" s="147"/>
      <c r="L25" s="154">
        <v>74497317</v>
      </c>
      <c r="M25" s="128">
        <f t="shared" si="6"/>
        <v>74497</v>
      </c>
      <c r="N25" s="147">
        <v>138490</v>
      </c>
      <c r="O25" s="147">
        <f t="shared" si="7"/>
        <v>-63993</v>
      </c>
      <c r="P25" s="147">
        <v>74497317</v>
      </c>
      <c r="Q25" s="128">
        <f t="shared" si="8"/>
        <v>74497</v>
      </c>
      <c r="R25" s="147">
        <v>138490</v>
      </c>
      <c r="S25" s="147">
        <f t="shared" si="9"/>
        <v>-63993</v>
      </c>
      <c r="T25" s="147">
        <v>168631</v>
      </c>
      <c r="U25" s="147">
        <f t="shared" si="11"/>
        <v>-94134</v>
      </c>
      <c r="V25" s="154">
        <v>168631</v>
      </c>
      <c r="W25" s="154">
        <f t="shared" si="10"/>
        <v>94134</v>
      </c>
    </row>
    <row r="26" spans="1:23" ht="24" customHeight="1" x14ac:dyDescent="0.55000000000000004">
      <c r="A26" t="s">
        <v>112</v>
      </c>
      <c r="B26" s="1">
        <v>12</v>
      </c>
      <c r="C26" s="1"/>
      <c r="D26" s="2">
        <v>503307</v>
      </c>
      <c r="E26" s="2"/>
      <c r="F26" s="2">
        <v>503307</v>
      </c>
      <c r="G26" s="3"/>
      <c r="H26" s="2">
        <v>503307</v>
      </c>
      <c r="I26" s="2"/>
      <c r="J26" s="2">
        <v>503307</v>
      </c>
      <c r="K26" s="147"/>
      <c r="L26" s="154">
        <v>503307481</v>
      </c>
      <c r="M26" s="128">
        <f t="shared" si="6"/>
        <v>503307</v>
      </c>
      <c r="N26" s="147">
        <v>503307</v>
      </c>
      <c r="O26" s="147">
        <f t="shared" si="7"/>
        <v>0</v>
      </c>
      <c r="P26" s="147">
        <v>503307481</v>
      </c>
      <c r="Q26" s="128">
        <f t="shared" si="8"/>
        <v>503307</v>
      </c>
      <c r="R26" s="147">
        <v>503307</v>
      </c>
      <c r="S26" s="147">
        <f t="shared" si="9"/>
        <v>0</v>
      </c>
      <c r="T26" s="147">
        <v>503307</v>
      </c>
      <c r="U26" s="147">
        <f t="shared" si="11"/>
        <v>0</v>
      </c>
      <c r="V26" s="154">
        <v>503307</v>
      </c>
      <c r="W26" s="154">
        <f t="shared" si="10"/>
        <v>0</v>
      </c>
    </row>
    <row r="27" spans="1:23" ht="24" customHeight="1" x14ac:dyDescent="0.55000000000000004">
      <c r="A27" t="s">
        <v>22</v>
      </c>
      <c r="C27" s="140"/>
      <c r="D27" s="2">
        <v>7302</v>
      </c>
      <c r="E27" s="2"/>
      <c r="F27" s="2">
        <v>7327</v>
      </c>
      <c r="G27" s="3"/>
      <c r="H27" s="2">
        <v>7302</v>
      </c>
      <c r="I27" s="2"/>
      <c r="J27" s="2">
        <v>7327</v>
      </c>
      <c r="K27" s="147"/>
      <c r="L27" s="154">
        <v>7327106</v>
      </c>
      <c r="M27" s="128">
        <f t="shared" si="6"/>
        <v>7327</v>
      </c>
      <c r="N27" s="147">
        <v>10616</v>
      </c>
      <c r="O27" s="147">
        <f t="shared" si="7"/>
        <v>-3289</v>
      </c>
      <c r="P27" s="147">
        <v>7327106</v>
      </c>
      <c r="Q27" s="128">
        <f t="shared" si="8"/>
        <v>7327</v>
      </c>
      <c r="R27" s="147">
        <v>10616</v>
      </c>
      <c r="S27" s="147">
        <f t="shared" si="9"/>
        <v>-3289</v>
      </c>
      <c r="T27" s="147">
        <v>9051</v>
      </c>
      <c r="U27" s="147">
        <f t="shared" si="11"/>
        <v>-1724</v>
      </c>
      <c r="V27" s="154">
        <v>9051</v>
      </c>
      <c r="W27" s="154">
        <f t="shared" si="10"/>
        <v>1724</v>
      </c>
    </row>
    <row r="28" spans="1:23" s="7" customFormat="1" ht="24" customHeight="1" x14ac:dyDescent="0.6">
      <c r="A28" s="7" t="s">
        <v>23</v>
      </c>
      <c r="B28" s="146"/>
      <c r="C28" s="146"/>
      <c r="D28" s="4">
        <f>SUM(D20:D27)</f>
        <v>6682847</v>
      </c>
      <c r="E28" s="5"/>
      <c r="F28" s="4">
        <f>SUM(F20:F27)</f>
        <v>6818451</v>
      </c>
      <c r="G28" s="6"/>
      <c r="H28" s="4">
        <f>SUM(H20:H27)</f>
        <v>6994138</v>
      </c>
      <c r="I28" s="5"/>
      <c r="J28" s="4">
        <f>SUM(J20:J27)</f>
        <v>7084170</v>
      </c>
      <c r="L28" s="158"/>
      <c r="N28" s="147"/>
      <c r="O28" s="147"/>
      <c r="P28" s="147"/>
      <c r="Q28" s="147"/>
      <c r="R28" s="147"/>
      <c r="S28" s="147"/>
      <c r="T28" s="147"/>
      <c r="V28" s="158"/>
      <c r="W28" s="158"/>
    </row>
    <row r="29" spans="1:23" s="7" customFormat="1" ht="24" customHeight="1" x14ac:dyDescent="0.6">
      <c r="B29" s="146"/>
      <c r="C29" s="146"/>
      <c r="D29" s="6"/>
      <c r="E29" s="5"/>
      <c r="F29" s="6"/>
      <c r="G29" s="6"/>
      <c r="H29" s="6"/>
      <c r="I29" s="5"/>
      <c r="J29" s="6"/>
      <c r="L29" s="158"/>
      <c r="N29" s="147"/>
      <c r="O29" s="147"/>
      <c r="P29" s="147"/>
      <c r="Q29" s="147"/>
      <c r="R29" s="147"/>
      <c r="S29" s="147"/>
      <c r="T29" s="147"/>
      <c r="V29" s="158"/>
      <c r="W29" s="158"/>
    </row>
    <row r="30" spans="1:23" s="7" customFormat="1" ht="24" customHeight="1" thickBot="1" x14ac:dyDescent="0.65">
      <c r="A30" s="7" t="s">
        <v>24</v>
      </c>
      <c r="B30" s="146"/>
      <c r="C30" s="146"/>
      <c r="D30" s="8">
        <f>D28+D17</f>
        <v>13519050</v>
      </c>
      <c r="E30" s="5"/>
      <c r="F30" s="8">
        <f>F28+F17</f>
        <v>13681063</v>
      </c>
      <c r="G30" s="6"/>
      <c r="H30" s="8">
        <f>H28+H17</f>
        <v>13826322</v>
      </c>
      <c r="I30" s="5"/>
      <c r="J30" s="8">
        <f>J28+J17</f>
        <v>13942287</v>
      </c>
      <c r="L30" s="158"/>
      <c r="N30" s="147"/>
      <c r="O30" s="147"/>
      <c r="P30" s="147"/>
      <c r="Q30" s="147"/>
      <c r="R30" s="147"/>
      <c r="S30" s="147"/>
      <c r="T30" s="147"/>
      <c r="V30" s="158"/>
      <c r="W30" s="158"/>
    </row>
    <row r="31" spans="1:23" ht="24" customHeight="1" thickTop="1" x14ac:dyDescent="0.6">
      <c r="A31" s="31"/>
      <c r="C31" s="140"/>
      <c r="D31" s="9"/>
      <c r="F31" s="9"/>
      <c r="G31" s="9"/>
      <c r="H31" s="9"/>
      <c r="I31" s="10"/>
      <c r="J31" s="9"/>
      <c r="N31" s="147"/>
      <c r="O31" s="147"/>
      <c r="P31" s="147"/>
      <c r="Q31" s="147"/>
      <c r="R31" s="147"/>
      <c r="S31" s="147"/>
      <c r="T31" s="147"/>
      <c r="V31" s="154"/>
      <c r="W31" s="154"/>
    </row>
    <row r="32" spans="1:23" s="135" customFormat="1" ht="24" customHeight="1" x14ac:dyDescent="0.6">
      <c r="A32" s="134" t="s">
        <v>0</v>
      </c>
      <c r="B32" s="134"/>
      <c r="C32" s="134"/>
      <c r="D32" s="134"/>
      <c r="E32" s="134"/>
      <c r="F32" s="134"/>
      <c r="G32" s="134"/>
      <c r="H32" s="134"/>
      <c r="I32" s="134"/>
      <c r="J32" s="134"/>
      <c r="L32" s="155"/>
      <c r="N32" s="147"/>
      <c r="O32" s="147"/>
      <c r="P32" s="147"/>
      <c r="Q32" s="147"/>
      <c r="R32" s="147"/>
      <c r="S32" s="147"/>
      <c r="T32" s="147"/>
      <c r="V32" s="155"/>
      <c r="W32" s="155"/>
    </row>
    <row r="33" spans="1:23" s="135" customFormat="1" ht="24" customHeight="1" x14ac:dyDescent="0.6">
      <c r="A33" s="134" t="s">
        <v>167</v>
      </c>
      <c r="B33" s="134"/>
      <c r="C33" s="134"/>
      <c r="D33" s="134"/>
      <c r="E33" s="134"/>
      <c r="F33" s="134"/>
      <c r="G33" s="134"/>
      <c r="H33" s="134"/>
      <c r="I33" s="134"/>
      <c r="J33" s="134"/>
      <c r="L33" s="155"/>
      <c r="N33" s="147"/>
      <c r="O33" s="147"/>
      <c r="P33" s="147"/>
      <c r="Q33" s="147"/>
      <c r="R33" s="147"/>
      <c r="S33" s="147"/>
      <c r="T33" s="147"/>
      <c r="V33" s="155"/>
      <c r="W33" s="155"/>
    </row>
    <row r="34" spans="1:23" ht="24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N34" s="147"/>
      <c r="O34" s="147"/>
      <c r="P34" s="147"/>
      <c r="Q34" s="147"/>
      <c r="R34" s="147"/>
      <c r="S34" s="147"/>
      <c r="T34" s="147"/>
      <c r="V34" s="154"/>
      <c r="W34" s="154"/>
    </row>
    <row r="35" spans="1:23" ht="24" customHeight="1" x14ac:dyDescent="0.6">
      <c r="B35" s="138"/>
      <c r="C35"/>
      <c r="D35" s="190" t="s">
        <v>1</v>
      </c>
      <c r="E35" s="190"/>
      <c r="F35" s="190"/>
      <c r="G35" s="139"/>
      <c r="H35" s="190" t="s">
        <v>2</v>
      </c>
      <c r="I35" s="190"/>
      <c r="J35" s="190"/>
      <c r="N35" s="147"/>
      <c r="O35" s="147"/>
      <c r="P35" s="147"/>
      <c r="Q35" s="147"/>
      <c r="R35" s="147"/>
      <c r="S35" s="147"/>
      <c r="T35" s="147"/>
      <c r="V35" s="154"/>
      <c r="W35" s="154"/>
    </row>
    <row r="36" spans="1:23" ht="24" customHeight="1" x14ac:dyDescent="0.6">
      <c r="B36" s="146"/>
      <c r="C36" s="149"/>
      <c r="D36" s="84" t="s">
        <v>160</v>
      </c>
      <c r="E36" s="84"/>
      <c r="F36" s="84" t="s">
        <v>3</v>
      </c>
      <c r="G36" s="142"/>
      <c r="H36" s="84" t="s">
        <v>160</v>
      </c>
      <c r="I36" s="84"/>
      <c r="J36" s="84" t="s">
        <v>3</v>
      </c>
      <c r="N36" s="147"/>
      <c r="O36" s="147"/>
      <c r="P36" s="147"/>
      <c r="Q36" s="147"/>
      <c r="R36" s="147"/>
      <c r="S36" s="147"/>
      <c r="T36" s="147"/>
      <c r="V36" s="154"/>
      <c r="W36" s="154"/>
    </row>
    <row r="37" spans="1:23" ht="24" customHeight="1" x14ac:dyDescent="0.6">
      <c r="A37" s="143" t="s">
        <v>25</v>
      </c>
      <c r="C37" s="149"/>
      <c r="D37" s="84">
        <v>2567</v>
      </c>
      <c r="E37" s="84"/>
      <c r="F37" s="84">
        <v>2566</v>
      </c>
      <c r="G37" s="84"/>
      <c r="H37" s="84">
        <v>2567</v>
      </c>
      <c r="I37" s="84"/>
      <c r="J37" s="84">
        <v>2566</v>
      </c>
      <c r="N37" s="147"/>
      <c r="O37" s="147"/>
      <c r="P37" s="147"/>
      <c r="Q37" s="147"/>
      <c r="R37" s="147"/>
      <c r="S37" s="147"/>
      <c r="T37" s="147"/>
      <c r="V37" s="154"/>
      <c r="W37" s="154"/>
    </row>
    <row r="38" spans="1:23" ht="24" customHeight="1" x14ac:dyDescent="0.6">
      <c r="C38" s="149"/>
      <c r="D38" s="13" t="s">
        <v>189</v>
      </c>
      <c r="H38" s="13" t="s">
        <v>189</v>
      </c>
      <c r="J38" s="13"/>
      <c r="N38" s="147"/>
      <c r="O38" s="147"/>
      <c r="P38" s="147"/>
      <c r="Q38" s="147"/>
      <c r="R38" s="147"/>
      <c r="S38" s="147"/>
      <c r="T38" s="147"/>
      <c r="V38" s="154"/>
      <c r="W38" s="154"/>
    </row>
    <row r="39" spans="1:23" ht="24" customHeight="1" x14ac:dyDescent="0.55000000000000004">
      <c r="B39" s="138"/>
      <c r="C39"/>
      <c r="D39" s="189" t="s">
        <v>6</v>
      </c>
      <c r="E39" s="189"/>
      <c r="F39" s="189"/>
      <c r="G39" s="189"/>
      <c r="H39" s="189"/>
      <c r="I39" s="189"/>
      <c r="J39" s="189"/>
      <c r="N39" s="147"/>
      <c r="O39" s="147"/>
      <c r="P39" s="147"/>
      <c r="Q39" s="147"/>
      <c r="R39" s="147"/>
      <c r="S39" s="147"/>
      <c r="T39" s="147"/>
      <c r="V39" s="154"/>
      <c r="W39" s="154"/>
    </row>
    <row r="40" spans="1:23" ht="24" customHeight="1" x14ac:dyDescent="0.6">
      <c r="A40" s="145" t="s">
        <v>26</v>
      </c>
      <c r="D40" s="144"/>
      <c r="F40" s="144"/>
      <c r="G40" s="144"/>
      <c r="H40" s="144"/>
      <c r="J40" s="144"/>
      <c r="N40" s="147"/>
      <c r="O40" s="147"/>
      <c r="P40" s="147"/>
      <c r="Q40" s="147"/>
      <c r="R40" s="147"/>
      <c r="S40" s="147"/>
      <c r="T40" s="147"/>
      <c r="V40" s="154"/>
      <c r="W40" s="154"/>
    </row>
    <row r="41" spans="1:23" ht="24" customHeight="1" x14ac:dyDescent="0.55000000000000004">
      <c r="A41" t="s">
        <v>27</v>
      </c>
      <c r="D41" s="2">
        <v>940474</v>
      </c>
      <c r="E41" s="2"/>
      <c r="F41" s="2">
        <v>983674</v>
      </c>
      <c r="G41" s="3"/>
      <c r="H41" s="2">
        <v>940474</v>
      </c>
      <c r="I41" s="2"/>
      <c r="J41" s="2">
        <v>983674</v>
      </c>
      <c r="K41" s="147"/>
      <c r="L41" s="154">
        <v>983674598</v>
      </c>
      <c r="M41" s="128">
        <f>ROUND(L41/1000,0)</f>
        <v>983675</v>
      </c>
      <c r="N41" s="147">
        <v>680534</v>
      </c>
      <c r="O41" s="147">
        <f t="shared" ref="O41:O49" si="12">M41-N41</f>
        <v>303141</v>
      </c>
      <c r="P41" s="147">
        <v>983674598</v>
      </c>
      <c r="Q41" s="128">
        <f t="shared" ref="Q41:Q49" si="13">ROUND(P41/1000,0)</f>
        <v>983675</v>
      </c>
      <c r="R41" s="147">
        <v>680534</v>
      </c>
      <c r="S41" s="147">
        <f t="shared" ref="S41:S49" si="14">Q41-R41</f>
        <v>303141</v>
      </c>
      <c r="T41" s="147">
        <v>862429</v>
      </c>
      <c r="U41" s="147">
        <f>J41-T41</f>
        <v>121245</v>
      </c>
      <c r="V41" s="154">
        <v>862429</v>
      </c>
      <c r="W41" s="154">
        <f t="shared" ref="W41:W49" si="15">V41-F41</f>
        <v>-121245</v>
      </c>
    </row>
    <row r="42" spans="1:23" ht="24" customHeight="1" x14ac:dyDescent="0.55000000000000004">
      <c r="A42" t="s">
        <v>28</v>
      </c>
      <c r="D42" s="2">
        <v>235567</v>
      </c>
      <c r="E42" s="2"/>
      <c r="F42" s="2">
        <v>237861</v>
      </c>
      <c r="G42" s="3"/>
      <c r="H42" s="2">
        <v>235461</v>
      </c>
      <c r="I42" s="2"/>
      <c r="J42" s="2">
        <v>237714</v>
      </c>
      <c r="K42" s="147"/>
      <c r="L42" s="154">
        <v>237861067</v>
      </c>
      <c r="M42" s="128">
        <f t="shared" ref="M42:M49" si="16">ROUND(L42/1000,0)</f>
        <v>237861</v>
      </c>
      <c r="N42" s="147">
        <v>283338</v>
      </c>
      <c r="O42" s="147">
        <f t="shared" si="12"/>
        <v>-45477</v>
      </c>
      <c r="P42" s="147">
        <v>237713834</v>
      </c>
      <c r="Q42" s="128">
        <f t="shared" si="13"/>
        <v>237714</v>
      </c>
      <c r="R42" s="147">
        <v>283394</v>
      </c>
      <c r="S42" s="147">
        <f t="shared" si="14"/>
        <v>-45680</v>
      </c>
      <c r="T42" s="147">
        <v>367684</v>
      </c>
      <c r="U42" s="147">
        <f t="shared" ref="U42:U49" si="17">J42-T42</f>
        <v>-129970</v>
      </c>
      <c r="V42" s="154">
        <v>367505</v>
      </c>
      <c r="W42" s="154">
        <f t="shared" si="15"/>
        <v>129644</v>
      </c>
    </row>
    <row r="43" spans="1:23" ht="24" customHeight="1" x14ac:dyDescent="0.55000000000000004">
      <c r="A43" t="s">
        <v>29</v>
      </c>
      <c r="D43" s="2">
        <v>8550</v>
      </c>
      <c r="E43" s="2"/>
      <c r="F43" s="2">
        <v>19295</v>
      </c>
      <c r="G43" s="3"/>
      <c r="H43" s="2">
        <v>8550</v>
      </c>
      <c r="I43" s="2"/>
      <c r="J43" s="2">
        <v>19295</v>
      </c>
      <c r="K43" s="147"/>
      <c r="L43" s="154">
        <v>19294744</v>
      </c>
      <c r="M43" s="128">
        <f t="shared" si="16"/>
        <v>19295</v>
      </c>
      <c r="N43" s="147">
        <v>18946</v>
      </c>
      <c r="O43" s="147">
        <f t="shared" si="12"/>
        <v>349</v>
      </c>
      <c r="P43" s="147">
        <v>19294744</v>
      </c>
      <c r="Q43" s="128">
        <f t="shared" si="13"/>
        <v>19295</v>
      </c>
      <c r="R43" s="147">
        <v>18946</v>
      </c>
      <c r="S43" s="147">
        <f t="shared" si="14"/>
        <v>349</v>
      </c>
      <c r="T43" s="147">
        <v>40803</v>
      </c>
      <c r="U43" s="147">
        <f t="shared" si="17"/>
        <v>-21508</v>
      </c>
      <c r="V43" s="154">
        <v>40803</v>
      </c>
      <c r="W43" s="154">
        <f t="shared" si="15"/>
        <v>21508</v>
      </c>
    </row>
    <row r="44" spans="1:23" ht="24" customHeight="1" x14ac:dyDescent="0.55000000000000004">
      <c r="A44" t="s">
        <v>115</v>
      </c>
      <c r="C44" s="140"/>
      <c r="D44" s="2"/>
      <c r="E44" s="2"/>
      <c r="F44" s="2"/>
      <c r="G44" s="3"/>
      <c r="H44" s="2"/>
      <c r="I44" s="2"/>
      <c r="J44" s="2"/>
      <c r="K44" s="147"/>
      <c r="M44" s="128"/>
      <c r="N44" s="147"/>
      <c r="O44" s="147">
        <f t="shared" si="12"/>
        <v>0</v>
      </c>
      <c r="Q44" s="147"/>
      <c r="R44" s="147"/>
      <c r="S44" s="147"/>
      <c r="T44" s="147"/>
      <c r="U44" s="147">
        <f t="shared" si="17"/>
        <v>0</v>
      </c>
      <c r="V44" s="154"/>
      <c r="W44" s="154">
        <f t="shared" si="15"/>
        <v>0</v>
      </c>
    </row>
    <row r="45" spans="1:23" ht="24" customHeight="1" x14ac:dyDescent="0.55000000000000004">
      <c r="A45" t="s">
        <v>92</v>
      </c>
      <c r="D45" s="2">
        <v>227938</v>
      </c>
      <c r="E45" s="2"/>
      <c r="F45" s="2">
        <v>227818</v>
      </c>
      <c r="G45" s="3"/>
      <c r="H45" s="2">
        <v>227938</v>
      </c>
      <c r="I45" s="2"/>
      <c r="J45" s="2">
        <v>227818</v>
      </c>
      <c r="K45" s="147"/>
      <c r="L45" s="154">
        <v>227817636</v>
      </c>
      <c r="M45" s="128">
        <f t="shared" si="16"/>
        <v>227818</v>
      </c>
      <c r="N45" s="147">
        <v>132133</v>
      </c>
      <c r="O45" s="147">
        <f t="shared" si="12"/>
        <v>95685</v>
      </c>
      <c r="P45" s="147">
        <v>227817636</v>
      </c>
      <c r="Q45" s="128">
        <f t="shared" si="13"/>
        <v>227818</v>
      </c>
      <c r="R45" s="147">
        <v>132133</v>
      </c>
      <c r="S45" s="147">
        <f t="shared" si="14"/>
        <v>95685</v>
      </c>
      <c r="T45" s="147">
        <v>85491</v>
      </c>
      <c r="U45" s="147">
        <f t="shared" si="17"/>
        <v>142327</v>
      </c>
      <c r="V45" s="154">
        <v>85491</v>
      </c>
      <c r="W45" s="154">
        <f t="shared" si="15"/>
        <v>-142327</v>
      </c>
    </row>
    <row r="46" spans="1:23" ht="24" customHeight="1" x14ac:dyDescent="0.55000000000000004">
      <c r="A46" t="s">
        <v>91</v>
      </c>
      <c r="C46" s="140"/>
      <c r="D46" s="2"/>
      <c r="E46" s="2"/>
      <c r="F46" s="2"/>
      <c r="G46" s="3"/>
      <c r="H46" s="2"/>
      <c r="I46" s="2"/>
      <c r="J46" s="2"/>
      <c r="K46" s="147"/>
      <c r="M46" s="128"/>
      <c r="N46" s="147"/>
      <c r="O46" s="147">
        <f t="shared" si="12"/>
        <v>0</v>
      </c>
      <c r="Q46" s="147"/>
      <c r="R46" s="147"/>
      <c r="S46" s="147"/>
      <c r="T46" s="147"/>
      <c r="U46" s="147">
        <f t="shared" si="17"/>
        <v>0</v>
      </c>
      <c r="V46" s="154"/>
      <c r="W46" s="154">
        <f t="shared" si="15"/>
        <v>0</v>
      </c>
    </row>
    <row r="47" spans="1:23" ht="24" customHeight="1" x14ac:dyDescent="0.55000000000000004">
      <c r="A47" t="s">
        <v>92</v>
      </c>
      <c r="C47" s="140"/>
      <c r="D47" s="2">
        <v>44103</v>
      </c>
      <c r="E47" s="2"/>
      <c r="F47" s="2">
        <v>41942</v>
      </c>
      <c r="G47" s="3"/>
      <c r="H47" s="2">
        <v>44103</v>
      </c>
      <c r="I47" s="2"/>
      <c r="J47" s="2">
        <v>41942</v>
      </c>
      <c r="K47" s="147"/>
      <c r="L47" s="154">
        <v>41941656</v>
      </c>
      <c r="M47" s="128">
        <f t="shared" si="16"/>
        <v>41942</v>
      </c>
      <c r="N47" s="147">
        <v>45371</v>
      </c>
      <c r="O47" s="147">
        <f t="shared" si="12"/>
        <v>-3429</v>
      </c>
      <c r="P47" s="147">
        <v>41941656</v>
      </c>
      <c r="Q47" s="128">
        <f>ROUND(P47/1000,0)</f>
        <v>41942</v>
      </c>
      <c r="R47" s="147">
        <v>45371</v>
      </c>
      <c r="S47" s="147">
        <f t="shared" si="14"/>
        <v>-3429</v>
      </c>
      <c r="T47" s="147">
        <v>48410</v>
      </c>
      <c r="U47" s="147">
        <f t="shared" si="17"/>
        <v>-6468</v>
      </c>
      <c r="V47" s="154">
        <v>48410</v>
      </c>
      <c r="W47" s="154">
        <f t="shared" si="15"/>
        <v>6468</v>
      </c>
    </row>
    <row r="48" spans="1:23" ht="24" hidden="1" customHeight="1" x14ac:dyDescent="0.55000000000000004">
      <c r="A48" t="s">
        <v>32</v>
      </c>
      <c r="C48" s="140"/>
      <c r="D48" s="100">
        <v>0</v>
      </c>
      <c r="E48" s="2"/>
      <c r="F48" s="100">
        <v>0</v>
      </c>
      <c r="G48" s="3"/>
      <c r="H48" s="100">
        <v>0</v>
      </c>
      <c r="I48" s="2"/>
      <c r="J48" s="100">
        <v>0</v>
      </c>
      <c r="L48" s="154">
        <v>0</v>
      </c>
      <c r="M48" s="128">
        <f t="shared" si="16"/>
        <v>0</v>
      </c>
      <c r="N48" s="147">
        <v>10</v>
      </c>
      <c r="O48" s="147">
        <f t="shared" si="12"/>
        <v>-10</v>
      </c>
      <c r="P48" s="147">
        <v>0</v>
      </c>
      <c r="Q48" s="128">
        <f t="shared" si="13"/>
        <v>0</v>
      </c>
      <c r="R48" s="147">
        <v>10</v>
      </c>
      <c r="S48" s="147">
        <f t="shared" si="14"/>
        <v>-10</v>
      </c>
      <c r="T48" s="147">
        <v>10</v>
      </c>
      <c r="U48" s="147">
        <f t="shared" si="17"/>
        <v>-10</v>
      </c>
      <c r="V48" s="154">
        <v>120600</v>
      </c>
      <c r="W48" s="154">
        <f t="shared" si="15"/>
        <v>120600</v>
      </c>
    </row>
    <row r="49" spans="1:23" ht="24" customHeight="1" x14ac:dyDescent="0.55000000000000004">
      <c r="A49" t="s">
        <v>116</v>
      </c>
      <c r="C49" s="140"/>
      <c r="D49" s="2">
        <v>443570</v>
      </c>
      <c r="E49" s="2"/>
      <c r="F49" s="2">
        <v>443570</v>
      </c>
      <c r="G49" s="3"/>
      <c r="H49" s="2">
        <v>443570</v>
      </c>
      <c r="I49" s="2"/>
      <c r="J49" s="2">
        <v>443570</v>
      </c>
      <c r="L49" s="154">
        <v>443570129</v>
      </c>
      <c r="M49" s="128">
        <f t="shared" si="16"/>
        <v>443570</v>
      </c>
      <c r="N49" s="147">
        <v>443570</v>
      </c>
      <c r="O49" s="147">
        <f t="shared" si="12"/>
        <v>0</v>
      </c>
      <c r="P49" s="147">
        <v>443570129</v>
      </c>
      <c r="Q49" s="128">
        <f t="shared" si="13"/>
        <v>443570</v>
      </c>
      <c r="R49" s="147">
        <v>443570</v>
      </c>
      <c r="S49" s="147">
        <f t="shared" si="14"/>
        <v>0</v>
      </c>
      <c r="T49" s="147">
        <v>443570</v>
      </c>
      <c r="U49" s="147">
        <f t="shared" si="17"/>
        <v>0</v>
      </c>
      <c r="V49" s="154">
        <v>443570</v>
      </c>
      <c r="W49" s="154">
        <f t="shared" si="15"/>
        <v>0</v>
      </c>
    </row>
    <row r="50" spans="1:23" s="7" customFormat="1" ht="24" customHeight="1" x14ac:dyDescent="0.6">
      <c r="A50" s="7" t="s">
        <v>33</v>
      </c>
      <c r="B50" s="146"/>
      <c r="C50" s="149"/>
      <c r="D50" s="4">
        <f>ROUNDDOWN(SUM(D41:D49),0)</f>
        <v>1900202</v>
      </c>
      <c r="E50" s="5"/>
      <c r="F50" s="4">
        <f>ROUNDDOWN(SUM(F41:F49),0)</f>
        <v>1954160</v>
      </c>
      <c r="G50" s="6"/>
      <c r="H50" s="4">
        <f>ROUNDDOWN(SUM(H41:H49),0)</f>
        <v>1900096</v>
      </c>
      <c r="I50" s="5"/>
      <c r="J50" s="4">
        <f>ROUNDDOWN(SUM(J41:J49),0)</f>
        <v>1954013</v>
      </c>
      <c r="L50" s="158"/>
      <c r="N50" s="147"/>
      <c r="O50" s="147"/>
      <c r="P50" s="147"/>
      <c r="Q50" s="147"/>
      <c r="R50" s="147"/>
      <c r="S50" s="147"/>
      <c r="T50" s="147"/>
      <c r="V50" s="158"/>
      <c r="W50" s="158"/>
    </row>
    <row r="51" spans="1:23" ht="24" customHeight="1" x14ac:dyDescent="0.6">
      <c r="A51" s="31"/>
      <c r="D51" s="3"/>
      <c r="E51" s="2"/>
      <c r="F51" s="3"/>
      <c r="G51" s="3"/>
      <c r="H51" s="3"/>
      <c r="I51" s="2"/>
      <c r="J51" s="3"/>
      <c r="N51" s="147"/>
      <c r="O51" s="147"/>
      <c r="P51" s="147"/>
      <c r="Q51" s="147"/>
      <c r="R51" s="147"/>
      <c r="S51" s="147"/>
      <c r="T51" s="147"/>
      <c r="V51" s="154"/>
      <c r="W51" s="154"/>
    </row>
    <row r="52" spans="1:23" ht="24" customHeight="1" x14ac:dyDescent="0.6">
      <c r="A52" s="148" t="s">
        <v>34</v>
      </c>
      <c r="D52" s="2"/>
      <c r="E52" s="2"/>
      <c r="F52" s="2"/>
      <c r="G52" s="3"/>
      <c r="H52" s="2"/>
      <c r="I52" s="2"/>
      <c r="J52" s="2"/>
      <c r="N52" s="147"/>
      <c r="O52" s="147"/>
      <c r="P52" s="147"/>
      <c r="Q52" s="147"/>
      <c r="R52" s="147"/>
      <c r="S52" s="147"/>
      <c r="T52" s="147"/>
      <c r="V52" s="154"/>
      <c r="W52" s="154"/>
    </row>
    <row r="53" spans="1:23" ht="24" customHeight="1" x14ac:dyDescent="0.55000000000000004">
      <c r="A53" t="s">
        <v>30</v>
      </c>
      <c r="D53" s="2">
        <v>1461896</v>
      </c>
      <c r="E53" s="2"/>
      <c r="F53" s="2">
        <v>1461587</v>
      </c>
      <c r="G53" s="3"/>
      <c r="H53" s="2">
        <v>1461896</v>
      </c>
      <c r="I53" s="2"/>
      <c r="J53" s="2">
        <v>1461587</v>
      </c>
      <c r="K53" s="147"/>
      <c r="L53" s="154">
        <v>1461587142</v>
      </c>
      <c r="M53" s="128">
        <f>ROUND(L53/1000,0)</f>
        <v>1461587</v>
      </c>
      <c r="N53" s="147">
        <v>1208164</v>
      </c>
      <c r="O53" s="147">
        <f t="shared" ref="O53:O55" si="18">M53-N53</f>
        <v>253423</v>
      </c>
      <c r="P53" s="147">
        <v>1461587142</v>
      </c>
      <c r="Q53" s="128">
        <f t="shared" ref="Q53:Q55" si="19">ROUND(P53/1000,0)</f>
        <v>1461587</v>
      </c>
      <c r="R53" s="147">
        <v>1208164</v>
      </c>
      <c r="S53" s="147">
        <f t="shared" ref="S53:S55" si="20">Q53-R53</f>
        <v>253423</v>
      </c>
      <c r="T53" s="147">
        <v>859176</v>
      </c>
      <c r="U53" s="147">
        <f>T53-J53</f>
        <v>-602411</v>
      </c>
      <c r="V53" s="154">
        <v>859176</v>
      </c>
      <c r="W53" s="154">
        <f t="shared" ref="W53:W55" si="21">V53-F53</f>
        <v>-602411</v>
      </c>
    </row>
    <row r="54" spans="1:23" ht="24" customHeight="1" x14ac:dyDescent="0.55000000000000004">
      <c r="A54" t="s">
        <v>31</v>
      </c>
      <c r="C54" s="140"/>
      <c r="D54" s="2">
        <v>338878</v>
      </c>
      <c r="E54" s="2"/>
      <c r="F54" s="2">
        <v>345656</v>
      </c>
      <c r="G54" s="3"/>
      <c r="H54" s="2">
        <v>338878</v>
      </c>
      <c r="I54" s="11"/>
      <c r="J54" s="2">
        <v>345656</v>
      </c>
      <c r="K54" s="147"/>
      <c r="L54" s="154">
        <v>345656501</v>
      </c>
      <c r="M54" s="128">
        <f t="shared" ref="M54:M55" si="22">ROUND(L54/1000,0)</f>
        <v>345657</v>
      </c>
      <c r="N54" s="147">
        <v>350292</v>
      </c>
      <c r="O54" s="147">
        <f t="shared" si="18"/>
        <v>-4635</v>
      </c>
      <c r="P54" s="147">
        <v>345656501</v>
      </c>
      <c r="Q54" s="128">
        <f t="shared" si="19"/>
        <v>345657</v>
      </c>
      <c r="R54" s="147">
        <v>350292</v>
      </c>
      <c r="S54" s="147">
        <f t="shared" si="20"/>
        <v>-4635</v>
      </c>
      <c r="T54" s="147">
        <v>359049</v>
      </c>
      <c r="U54" s="147">
        <f t="shared" ref="U54:U55" si="23">T54-J54</f>
        <v>13393</v>
      </c>
      <c r="V54" s="154">
        <v>359049</v>
      </c>
      <c r="W54" s="154">
        <f t="shared" si="21"/>
        <v>13393</v>
      </c>
    </row>
    <row r="55" spans="1:23" ht="24" customHeight="1" x14ac:dyDescent="0.55000000000000004">
      <c r="A55" t="s">
        <v>35</v>
      </c>
      <c r="C55" s="140"/>
      <c r="D55" s="2">
        <v>104612</v>
      </c>
      <c r="E55" s="2"/>
      <c r="F55" s="2">
        <v>100505</v>
      </c>
      <c r="G55" s="2"/>
      <c r="H55" s="2">
        <v>104612</v>
      </c>
      <c r="I55" s="2"/>
      <c r="J55" s="2">
        <v>100505</v>
      </c>
      <c r="K55" s="147"/>
      <c r="L55" s="154">
        <v>100505404</v>
      </c>
      <c r="M55" s="128">
        <f t="shared" si="22"/>
        <v>100505</v>
      </c>
      <c r="N55" s="147">
        <v>129968</v>
      </c>
      <c r="O55" s="147">
        <f t="shared" si="18"/>
        <v>-29463</v>
      </c>
      <c r="P55" s="147">
        <v>100505404</v>
      </c>
      <c r="Q55" s="128">
        <f t="shared" si="19"/>
        <v>100505</v>
      </c>
      <c r="R55" s="147">
        <v>129968</v>
      </c>
      <c r="S55" s="147">
        <f t="shared" si="20"/>
        <v>-29463</v>
      </c>
      <c r="T55" s="147">
        <v>118819</v>
      </c>
      <c r="U55" s="147">
        <f t="shared" si="23"/>
        <v>18314</v>
      </c>
      <c r="V55" s="154">
        <v>118819</v>
      </c>
      <c r="W55" s="154">
        <f t="shared" si="21"/>
        <v>18314</v>
      </c>
    </row>
    <row r="56" spans="1:23" s="7" customFormat="1" ht="24" customHeight="1" x14ac:dyDescent="0.6">
      <c r="A56" s="7" t="s">
        <v>36</v>
      </c>
      <c r="B56" s="146"/>
      <c r="C56" s="149"/>
      <c r="D56" s="4">
        <f>SUM(D53:D55)</f>
        <v>1905386</v>
      </c>
      <c r="E56" s="5"/>
      <c r="F56" s="4">
        <f>SUM(F53:F55)</f>
        <v>1907748</v>
      </c>
      <c r="G56" s="6"/>
      <c r="H56" s="4">
        <f>ROUNDUP(SUM(H53:H55),0)</f>
        <v>1905386</v>
      </c>
      <c r="I56" s="5"/>
      <c r="J56" s="4">
        <f>ROUNDUP(SUM(J53:J55),0)</f>
        <v>1907748</v>
      </c>
      <c r="L56" s="158"/>
      <c r="N56" s="147"/>
      <c r="O56" s="147"/>
      <c r="P56" s="147"/>
      <c r="Q56" s="147"/>
      <c r="R56" s="147"/>
      <c r="S56" s="147"/>
      <c r="T56" s="147"/>
      <c r="V56" s="158"/>
      <c r="W56" s="158"/>
    </row>
    <row r="57" spans="1:23" s="7" customFormat="1" ht="24" customHeight="1" x14ac:dyDescent="0.6">
      <c r="A57" s="31" t="s">
        <v>37</v>
      </c>
      <c r="B57" s="146"/>
      <c r="C57" s="149"/>
      <c r="D57" s="4">
        <f>D56+D50</f>
        <v>3805588</v>
      </c>
      <c r="E57" s="5"/>
      <c r="F57" s="4">
        <f>F56+F50</f>
        <v>3861908</v>
      </c>
      <c r="G57" s="6"/>
      <c r="H57" s="4">
        <f>H56+H50</f>
        <v>3805482</v>
      </c>
      <c r="I57" s="5"/>
      <c r="J57" s="4">
        <f>J56+J50</f>
        <v>3861761</v>
      </c>
      <c r="L57" s="158"/>
      <c r="N57" s="147"/>
      <c r="O57" s="147"/>
      <c r="P57" s="147"/>
      <c r="Q57" s="147"/>
      <c r="R57" s="147"/>
      <c r="S57" s="147"/>
      <c r="T57" s="147"/>
      <c r="V57" s="158"/>
      <c r="W57" s="158"/>
    </row>
    <row r="58" spans="1:23" ht="24" customHeight="1" x14ac:dyDescent="0.6">
      <c r="A58" s="31"/>
      <c r="D58" s="9"/>
      <c r="F58" s="9"/>
      <c r="G58" s="9"/>
      <c r="H58" s="9"/>
      <c r="I58" s="10"/>
      <c r="J58" s="9"/>
      <c r="L58" s="154">
        <v>-16377356.630000001</v>
      </c>
      <c r="N58" s="159">
        <v>15844</v>
      </c>
      <c r="O58" s="147">
        <f>H42-N58</f>
        <v>219617</v>
      </c>
      <c r="P58" s="147"/>
      <c r="Q58" s="147"/>
      <c r="R58" s="147"/>
      <c r="S58" s="147"/>
      <c r="T58" s="147"/>
      <c r="V58" s="154"/>
      <c r="W58" s="154"/>
    </row>
    <row r="59" spans="1:23" s="150" customFormat="1" ht="24" customHeight="1" x14ac:dyDescent="0.6">
      <c r="A59" s="134" t="s">
        <v>0</v>
      </c>
      <c r="B59" s="134"/>
      <c r="C59" s="134"/>
      <c r="D59" s="134"/>
      <c r="E59" s="134"/>
      <c r="F59" s="134"/>
      <c r="G59" s="134"/>
      <c r="H59" s="134"/>
      <c r="I59" s="134"/>
      <c r="J59" s="134"/>
      <c r="L59" s="159">
        <v>-15844224.43</v>
      </c>
      <c r="N59" s="147"/>
      <c r="O59" s="147">
        <f>D42-N58</f>
        <v>219723</v>
      </c>
      <c r="P59" s="147"/>
      <c r="Q59" s="147"/>
      <c r="R59" s="147"/>
      <c r="S59" s="147"/>
      <c r="T59" s="147"/>
      <c r="V59" s="159"/>
      <c r="W59" s="159"/>
    </row>
    <row r="60" spans="1:23" s="150" customFormat="1" ht="24" customHeight="1" x14ac:dyDescent="0.6">
      <c r="A60" s="134" t="s">
        <v>166</v>
      </c>
      <c r="B60" s="134"/>
      <c r="C60" s="134"/>
      <c r="D60" s="134"/>
      <c r="E60" s="134"/>
      <c r="F60" s="134"/>
      <c r="G60" s="134"/>
      <c r="H60" s="134"/>
      <c r="I60" s="134"/>
      <c r="J60" s="134"/>
      <c r="L60" s="159">
        <f>SUM(L58:L59)</f>
        <v>-32221581.060000002</v>
      </c>
      <c r="M60" s="159">
        <v>32221</v>
      </c>
      <c r="N60" s="147"/>
      <c r="O60" s="147"/>
      <c r="P60" s="147"/>
      <c r="Q60" s="147"/>
      <c r="R60" s="147"/>
      <c r="S60" s="147"/>
      <c r="T60" s="147"/>
      <c r="V60" s="159"/>
      <c r="W60" s="159"/>
    </row>
    <row r="61" spans="1:23" ht="24" customHeight="1" x14ac:dyDescent="0.6">
      <c r="A61" s="7"/>
      <c r="B61" s="7"/>
      <c r="C61" s="7"/>
      <c r="D61" s="7"/>
      <c r="E61" s="7"/>
      <c r="F61" s="7"/>
      <c r="G61" s="7"/>
      <c r="H61" s="7"/>
      <c r="I61" s="7"/>
      <c r="J61" s="7"/>
      <c r="N61" s="147"/>
      <c r="O61" s="147"/>
      <c r="P61" s="147"/>
      <c r="Q61" s="147"/>
      <c r="R61" s="147"/>
      <c r="S61" s="147"/>
      <c r="T61" s="147"/>
      <c r="V61" s="154"/>
      <c r="W61" s="154"/>
    </row>
    <row r="62" spans="1:23" ht="24" customHeight="1" x14ac:dyDescent="0.6">
      <c r="B62" s="138"/>
      <c r="C62"/>
      <c r="D62" s="190" t="s">
        <v>1</v>
      </c>
      <c r="E62" s="190"/>
      <c r="F62" s="190"/>
      <c r="G62" s="139"/>
      <c r="H62" s="190" t="s">
        <v>2</v>
      </c>
      <c r="I62" s="190"/>
      <c r="J62" s="190"/>
      <c r="N62" s="147"/>
      <c r="O62" s="147"/>
      <c r="P62" s="147"/>
      <c r="Q62" s="147"/>
      <c r="R62" s="147"/>
      <c r="S62" s="147"/>
      <c r="T62" s="147"/>
      <c r="V62" s="154"/>
      <c r="W62" s="154"/>
    </row>
    <row r="63" spans="1:23" ht="24" customHeight="1" x14ac:dyDescent="0.6">
      <c r="C63"/>
      <c r="D63" s="84" t="s">
        <v>160</v>
      </c>
      <c r="E63" s="84"/>
      <c r="F63" s="84" t="s">
        <v>3</v>
      </c>
      <c r="G63" s="142"/>
      <c r="H63" s="84" t="s">
        <v>160</v>
      </c>
      <c r="I63" s="84"/>
      <c r="J63" s="84" t="s">
        <v>3</v>
      </c>
      <c r="N63" s="147"/>
      <c r="O63" s="147"/>
      <c r="P63" s="147"/>
      <c r="Q63" s="147"/>
      <c r="R63" s="147"/>
      <c r="S63" s="147"/>
      <c r="T63" s="147"/>
      <c r="V63" s="154"/>
      <c r="W63" s="154"/>
    </row>
    <row r="64" spans="1:23" ht="24" customHeight="1" x14ac:dyDescent="0.6">
      <c r="A64" s="151" t="s">
        <v>25</v>
      </c>
      <c r="B64" s="140" t="s">
        <v>5</v>
      </c>
      <c r="C64"/>
      <c r="D64" s="84">
        <v>2567</v>
      </c>
      <c r="E64" s="84"/>
      <c r="F64" s="84">
        <v>2566</v>
      </c>
      <c r="G64" s="84"/>
      <c r="H64" s="84">
        <v>2567</v>
      </c>
      <c r="I64" s="84"/>
      <c r="J64" s="84">
        <v>2566</v>
      </c>
      <c r="N64" s="147"/>
      <c r="O64" s="147"/>
      <c r="P64" s="147"/>
      <c r="Q64" s="147"/>
      <c r="R64" s="147"/>
      <c r="S64" s="147"/>
      <c r="T64" s="147"/>
      <c r="V64" s="154"/>
      <c r="W64" s="154"/>
    </row>
    <row r="65" spans="1:23" ht="24" customHeight="1" x14ac:dyDescent="0.6">
      <c r="B65" s="146"/>
      <c r="C65" s="149"/>
      <c r="D65" s="13" t="s">
        <v>189</v>
      </c>
      <c r="H65" s="13" t="s">
        <v>189</v>
      </c>
      <c r="J65" s="13"/>
      <c r="N65" s="147"/>
      <c r="O65" s="147"/>
      <c r="P65" s="147"/>
      <c r="Q65" s="147"/>
      <c r="R65" s="147"/>
      <c r="S65" s="147"/>
      <c r="T65" s="147"/>
      <c r="V65" s="154"/>
      <c r="W65" s="154"/>
    </row>
    <row r="66" spans="1:23" ht="24" customHeight="1" x14ac:dyDescent="0.6">
      <c r="C66" s="149"/>
      <c r="D66" s="189" t="s">
        <v>6</v>
      </c>
      <c r="E66" s="189"/>
      <c r="F66" s="189"/>
      <c r="G66" s="189"/>
      <c r="H66" s="189"/>
      <c r="I66" s="189"/>
      <c r="J66" s="189"/>
      <c r="N66" s="147"/>
      <c r="O66" s="147"/>
      <c r="P66" s="147"/>
      <c r="Q66" s="147"/>
      <c r="R66" s="147"/>
      <c r="S66" s="147"/>
      <c r="T66" s="147"/>
      <c r="V66" s="154"/>
      <c r="W66" s="154"/>
    </row>
    <row r="67" spans="1:23" ht="24" customHeight="1" x14ac:dyDescent="0.6">
      <c r="A67" s="145" t="s">
        <v>38</v>
      </c>
      <c r="D67" s="10"/>
      <c r="F67" s="10"/>
      <c r="G67" s="9"/>
      <c r="I67" s="10"/>
      <c r="N67" s="147"/>
      <c r="O67" s="147"/>
      <c r="P67" s="147"/>
      <c r="Q67" s="147"/>
      <c r="R67" s="147"/>
      <c r="S67" s="147"/>
      <c r="T67" s="147"/>
      <c r="V67" s="154"/>
      <c r="W67" s="154"/>
    </row>
    <row r="68" spans="1:23" ht="24" customHeight="1" x14ac:dyDescent="0.55000000000000004">
      <c r="A68" s="35" t="s">
        <v>39</v>
      </c>
      <c r="D68" s="10"/>
      <c r="F68" s="10"/>
      <c r="G68" s="9"/>
      <c r="I68" s="10"/>
      <c r="N68" s="147"/>
      <c r="O68" s="147"/>
      <c r="P68" s="147"/>
      <c r="Q68" s="147"/>
      <c r="R68" s="147"/>
      <c r="S68" s="147"/>
      <c r="T68" s="147"/>
      <c r="V68" s="154"/>
      <c r="W68" s="154"/>
    </row>
    <row r="69" spans="1:23" ht="24" customHeight="1" x14ac:dyDescent="0.55000000000000004">
      <c r="A69" s="35" t="s">
        <v>40</v>
      </c>
      <c r="D69" s="2"/>
      <c r="E69" s="2"/>
      <c r="F69" s="2"/>
      <c r="G69" s="3"/>
      <c r="H69" s="2"/>
      <c r="I69" s="2"/>
      <c r="J69" s="2"/>
      <c r="N69" s="147"/>
      <c r="O69" s="147"/>
      <c r="P69" s="147"/>
      <c r="Q69" s="147"/>
      <c r="R69" s="147"/>
      <c r="S69" s="147"/>
      <c r="T69" s="147"/>
      <c r="V69" s="154"/>
      <c r="W69" s="154"/>
    </row>
    <row r="70" spans="1:23" ht="24" customHeight="1" x14ac:dyDescent="0.55000000000000004">
      <c r="A70" s="152" t="s">
        <v>101</v>
      </c>
      <c r="D70" s="2"/>
      <c r="E70" s="2"/>
      <c r="F70" s="2"/>
      <c r="G70" s="3"/>
      <c r="H70" s="2"/>
      <c r="I70" s="2"/>
      <c r="J70" s="2"/>
      <c r="N70" s="147"/>
      <c r="O70" s="147"/>
      <c r="P70" s="147"/>
      <c r="Q70" s="147"/>
      <c r="R70" s="147"/>
      <c r="S70" s="147"/>
      <c r="T70" s="147"/>
      <c r="V70" s="154"/>
      <c r="W70" s="154"/>
    </row>
    <row r="71" spans="1:23" ht="24" customHeight="1" thickBot="1" x14ac:dyDescent="0.6">
      <c r="A71" s="152" t="s">
        <v>102</v>
      </c>
      <c r="D71" s="12">
        <v>9724834</v>
      </c>
      <c r="E71" s="2"/>
      <c r="F71" s="12">
        <v>9724834</v>
      </c>
      <c r="G71" s="3"/>
      <c r="H71" s="12">
        <v>9724834</v>
      </c>
      <c r="I71" s="2"/>
      <c r="J71" s="12">
        <v>9724834</v>
      </c>
      <c r="M71">
        <v>9724834</v>
      </c>
      <c r="N71" s="147">
        <v>9724834</v>
      </c>
      <c r="O71" s="147">
        <f t="shared" ref="O71" si="24">M71-N71</f>
        <v>0</v>
      </c>
      <c r="P71" s="147"/>
      <c r="Q71" s="147">
        <v>9724834</v>
      </c>
      <c r="R71" s="147">
        <v>9724834</v>
      </c>
      <c r="S71" s="147">
        <f t="shared" ref="S71:S81" si="25">Q71-R71</f>
        <v>0</v>
      </c>
      <c r="T71" s="147">
        <v>9724834</v>
      </c>
      <c r="U71" s="147">
        <f t="shared" ref="U71:U81" si="26">T71-J71</f>
        <v>0</v>
      </c>
      <c r="V71" s="154">
        <v>9724834</v>
      </c>
      <c r="W71" s="154">
        <f t="shared" ref="W71:W81" si="27">V71-F71</f>
        <v>0</v>
      </c>
    </row>
    <row r="72" spans="1:23" ht="24" customHeight="1" thickTop="1" x14ac:dyDescent="0.55000000000000004">
      <c r="A72" s="35" t="s">
        <v>41</v>
      </c>
      <c r="D72" s="3"/>
      <c r="E72" s="2"/>
      <c r="F72" s="3"/>
      <c r="G72" s="3"/>
      <c r="H72" s="3"/>
      <c r="I72" s="2"/>
      <c r="J72" s="3"/>
      <c r="N72" s="147"/>
      <c r="O72" s="147"/>
      <c r="P72" s="147"/>
      <c r="Q72" s="147"/>
      <c r="R72" s="147"/>
      <c r="S72" s="147">
        <f t="shared" si="25"/>
        <v>0</v>
      </c>
      <c r="T72" s="147"/>
      <c r="U72" s="147">
        <f t="shared" si="26"/>
        <v>0</v>
      </c>
      <c r="V72" s="154"/>
      <c r="W72" s="154">
        <f t="shared" si="27"/>
        <v>0</v>
      </c>
    </row>
    <row r="73" spans="1:23" ht="24" customHeight="1" x14ac:dyDescent="0.55000000000000004">
      <c r="A73" s="152" t="s">
        <v>101</v>
      </c>
      <c r="D73" s="3"/>
      <c r="E73" s="2"/>
      <c r="F73" s="3"/>
      <c r="G73" s="3"/>
      <c r="H73" s="3"/>
      <c r="I73" s="2"/>
      <c r="J73" s="3"/>
      <c r="N73" s="147"/>
      <c r="O73" s="147"/>
      <c r="P73" s="147"/>
      <c r="Q73" s="147"/>
      <c r="R73" s="147"/>
      <c r="S73" s="147">
        <f t="shared" si="25"/>
        <v>0</v>
      </c>
      <c r="T73" s="147"/>
      <c r="U73" s="147">
        <f t="shared" si="26"/>
        <v>0</v>
      </c>
      <c r="V73" s="154"/>
      <c r="W73" s="154">
        <f t="shared" si="27"/>
        <v>0</v>
      </c>
    </row>
    <row r="74" spans="1:23" ht="24" customHeight="1" x14ac:dyDescent="0.55000000000000004">
      <c r="A74" s="152" t="s">
        <v>102</v>
      </c>
      <c r="D74" s="3">
        <v>9724834</v>
      </c>
      <c r="E74" s="2"/>
      <c r="F74" s="3">
        <v>9724834</v>
      </c>
      <c r="G74" s="3"/>
      <c r="H74" s="3">
        <v>9724834</v>
      </c>
      <c r="I74" s="2"/>
      <c r="J74" s="3">
        <v>9724834</v>
      </c>
      <c r="L74" s="154">
        <v>-9724833650</v>
      </c>
      <c r="M74" s="128">
        <f t="shared" ref="M74:M75" si="28">-ROUND(L74/1000,0)</f>
        <v>9724834</v>
      </c>
      <c r="N74" s="147">
        <v>9724834</v>
      </c>
      <c r="O74" s="147">
        <f t="shared" ref="O74:O77" si="29">M74-N74</f>
        <v>0</v>
      </c>
      <c r="P74" s="147">
        <v>9724833650</v>
      </c>
      <c r="Q74" s="128">
        <f t="shared" ref="Q74:Q77" si="30">ROUND(P74/1000,0)</f>
        <v>9724834</v>
      </c>
      <c r="R74" s="147">
        <v>9724834</v>
      </c>
      <c r="S74" s="147">
        <f t="shared" si="25"/>
        <v>0</v>
      </c>
      <c r="T74" s="147">
        <v>9724834</v>
      </c>
      <c r="U74" s="147">
        <f t="shared" si="26"/>
        <v>0</v>
      </c>
      <c r="V74" s="154">
        <v>9724834</v>
      </c>
      <c r="W74" s="154">
        <f t="shared" si="27"/>
        <v>0</v>
      </c>
    </row>
    <row r="75" spans="1:23" ht="24" customHeight="1" x14ac:dyDescent="0.55000000000000004">
      <c r="A75" s="35" t="s">
        <v>117</v>
      </c>
      <c r="D75" s="3">
        <v>89240</v>
      </c>
      <c r="E75" s="3"/>
      <c r="F75" s="3">
        <v>89240</v>
      </c>
      <c r="G75" s="3"/>
      <c r="H75" s="3">
        <v>89240</v>
      </c>
      <c r="I75" s="3"/>
      <c r="J75" s="3">
        <v>89240</v>
      </c>
      <c r="K75" s="147"/>
      <c r="L75" s="154">
        <v>-89240250.060000002</v>
      </c>
      <c r="M75" s="128">
        <f t="shared" si="28"/>
        <v>89240</v>
      </c>
      <c r="N75" s="147">
        <v>89240</v>
      </c>
      <c r="O75" s="147">
        <f t="shared" si="29"/>
        <v>0</v>
      </c>
      <c r="P75" s="147">
        <v>89240250.060000002</v>
      </c>
      <c r="Q75" s="128">
        <f t="shared" si="30"/>
        <v>89240</v>
      </c>
      <c r="R75" s="147">
        <v>89240</v>
      </c>
      <c r="S75" s="147">
        <f t="shared" si="25"/>
        <v>0</v>
      </c>
      <c r="T75" s="147">
        <v>89240</v>
      </c>
      <c r="U75" s="147">
        <f t="shared" si="26"/>
        <v>0</v>
      </c>
      <c r="V75" s="154">
        <v>89240</v>
      </c>
      <c r="W75" s="154">
        <f t="shared" si="27"/>
        <v>0</v>
      </c>
    </row>
    <row r="76" spans="1:23" ht="24" customHeight="1" x14ac:dyDescent="0.55000000000000004">
      <c r="A76" s="35" t="s">
        <v>42</v>
      </c>
      <c r="D76" s="3"/>
      <c r="E76" s="3"/>
      <c r="F76" s="3"/>
      <c r="G76" s="3"/>
      <c r="H76" s="3"/>
      <c r="I76" s="3"/>
      <c r="J76" s="3"/>
      <c r="K76" s="147"/>
      <c r="N76" s="147"/>
      <c r="O76" s="147"/>
      <c r="Q76" s="147"/>
      <c r="R76" s="147"/>
      <c r="S76" s="147">
        <f t="shared" si="25"/>
        <v>0</v>
      </c>
      <c r="T76" s="147"/>
      <c r="U76" s="147">
        <f t="shared" si="26"/>
        <v>0</v>
      </c>
      <c r="V76" s="154"/>
      <c r="W76" s="154">
        <f t="shared" si="27"/>
        <v>0</v>
      </c>
    </row>
    <row r="77" spans="1:23" ht="24" customHeight="1" x14ac:dyDescent="0.55000000000000004">
      <c r="A77" s="35" t="s">
        <v>118</v>
      </c>
      <c r="C77" s="140"/>
      <c r="D77" s="2">
        <v>-4134</v>
      </c>
      <c r="E77" s="3"/>
      <c r="F77" s="2">
        <v>-4134</v>
      </c>
      <c r="G77" s="3"/>
      <c r="H77" s="100">
        <v>0</v>
      </c>
      <c r="I77" s="2">
        <v>0</v>
      </c>
      <c r="J77" s="100">
        <v>0</v>
      </c>
      <c r="K77" s="147"/>
      <c r="L77" s="154">
        <v>0</v>
      </c>
      <c r="M77" s="128">
        <f t="shared" ref="M77" si="31">-ROUND(L77/1000,0)</f>
        <v>0</v>
      </c>
      <c r="N77" s="147">
        <v>0</v>
      </c>
      <c r="O77" s="147">
        <f t="shared" si="29"/>
        <v>0</v>
      </c>
      <c r="P77" s="147">
        <v>-4134456.85</v>
      </c>
      <c r="Q77" s="128">
        <f t="shared" si="30"/>
        <v>-4134</v>
      </c>
      <c r="R77" s="147">
        <v>-4134</v>
      </c>
      <c r="S77" s="147">
        <f t="shared" si="25"/>
        <v>0</v>
      </c>
      <c r="T77" s="147">
        <v>0</v>
      </c>
      <c r="U77" s="147">
        <f t="shared" si="26"/>
        <v>0</v>
      </c>
      <c r="V77" s="154">
        <v>-4134</v>
      </c>
      <c r="W77" s="154">
        <f t="shared" si="27"/>
        <v>0</v>
      </c>
    </row>
    <row r="78" spans="1:23" ht="24" customHeight="1" x14ac:dyDescent="0.55000000000000004">
      <c r="A78" s="35" t="s">
        <v>169</v>
      </c>
      <c r="D78" s="3"/>
      <c r="E78" s="3"/>
      <c r="F78" s="3"/>
      <c r="G78" s="3"/>
      <c r="H78" s="3"/>
      <c r="I78" s="3"/>
      <c r="J78" s="3"/>
      <c r="N78" s="147"/>
      <c r="O78" s="147"/>
      <c r="Q78" s="147"/>
      <c r="R78" s="147"/>
      <c r="S78" s="147">
        <f t="shared" si="25"/>
        <v>0</v>
      </c>
      <c r="T78" s="147"/>
      <c r="U78" s="147">
        <f t="shared" si="26"/>
        <v>0</v>
      </c>
      <c r="V78" s="154"/>
      <c r="W78" s="154">
        <f t="shared" si="27"/>
        <v>0</v>
      </c>
    </row>
    <row r="79" spans="1:23" ht="24" customHeight="1" x14ac:dyDescent="0.55000000000000004">
      <c r="A79" s="35" t="s">
        <v>119</v>
      </c>
      <c r="D79" s="3"/>
      <c r="E79" s="3"/>
      <c r="F79" s="3"/>
      <c r="G79" s="3"/>
      <c r="H79" s="3"/>
      <c r="I79" s="3"/>
      <c r="J79" s="3"/>
      <c r="N79" s="147"/>
      <c r="O79" s="147"/>
      <c r="Q79" s="147"/>
      <c r="R79" s="147"/>
      <c r="S79" s="147">
        <f t="shared" si="25"/>
        <v>0</v>
      </c>
      <c r="T79" s="147"/>
      <c r="U79" s="147">
        <f t="shared" si="26"/>
        <v>0</v>
      </c>
      <c r="V79" s="154"/>
      <c r="W79" s="154">
        <f t="shared" si="27"/>
        <v>0</v>
      </c>
    </row>
    <row r="80" spans="1:23" ht="24" customHeight="1" x14ac:dyDescent="0.55000000000000004">
      <c r="A80" s="35" t="s">
        <v>120</v>
      </c>
      <c r="C80" s="140"/>
      <c r="D80" s="2">
        <v>98692</v>
      </c>
      <c r="E80" s="3"/>
      <c r="F80" s="2">
        <v>98692</v>
      </c>
      <c r="G80" s="3"/>
      <c r="H80" s="2">
        <v>98692</v>
      </c>
      <c r="I80" s="3"/>
      <c r="J80" s="2">
        <v>98692</v>
      </c>
      <c r="K80" s="147"/>
      <c r="L80" s="154">
        <v>-98692000</v>
      </c>
      <c r="M80" s="128">
        <f t="shared" ref="M80" si="32">-ROUND(L80/1000,0)</f>
        <v>98692</v>
      </c>
      <c r="N80" s="147">
        <v>98692</v>
      </c>
      <c r="O80" s="147">
        <f t="shared" ref="O80:O81" si="33">M80-N80</f>
        <v>0</v>
      </c>
      <c r="P80" s="147">
        <v>98692000</v>
      </c>
      <c r="Q80" s="128">
        <f t="shared" ref="Q80:Q81" si="34">ROUND(P80/1000,0)</f>
        <v>98692</v>
      </c>
      <c r="R80" s="147">
        <v>98692</v>
      </c>
      <c r="S80" s="147">
        <f t="shared" si="25"/>
        <v>0</v>
      </c>
      <c r="T80" s="147">
        <v>98692</v>
      </c>
      <c r="U80" s="147">
        <f t="shared" si="26"/>
        <v>0</v>
      </c>
      <c r="V80" s="154">
        <v>98692</v>
      </c>
      <c r="W80" s="154">
        <f t="shared" si="27"/>
        <v>0</v>
      </c>
    </row>
    <row r="81" spans="1:23" ht="24" customHeight="1" x14ac:dyDescent="0.55000000000000004">
      <c r="A81" s="35" t="s">
        <v>170</v>
      </c>
      <c r="C81" s="140"/>
      <c r="D81" s="2">
        <v>-170834</v>
      </c>
      <c r="E81" s="2"/>
      <c r="F81" s="2">
        <v>-116537</v>
      </c>
      <c r="G81" s="3"/>
      <c r="H81" s="11">
        <v>132410</v>
      </c>
      <c r="I81" s="2"/>
      <c r="J81" s="11">
        <v>140700</v>
      </c>
      <c r="K81" s="147"/>
      <c r="L81" s="154">
        <v>-116536761</v>
      </c>
      <c r="M81" s="128">
        <f>ROUND(L81/1000,0)</f>
        <v>-116537</v>
      </c>
      <c r="N81" s="147">
        <v>46582</v>
      </c>
      <c r="O81" s="147">
        <f t="shared" si="33"/>
        <v>-163119</v>
      </c>
      <c r="P81" s="147">
        <v>140700244</v>
      </c>
      <c r="Q81" s="128">
        <f t="shared" si="34"/>
        <v>140700</v>
      </c>
      <c r="R81" s="147">
        <v>-156286</v>
      </c>
      <c r="S81" s="147">
        <f t="shared" si="25"/>
        <v>296986</v>
      </c>
      <c r="T81" s="147">
        <v>556066</v>
      </c>
      <c r="U81" s="147">
        <f t="shared" si="26"/>
        <v>415366</v>
      </c>
      <c r="V81" s="154">
        <v>418224</v>
      </c>
      <c r="W81" s="154">
        <f t="shared" si="27"/>
        <v>534761</v>
      </c>
    </row>
    <row r="82" spans="1:23" ht="24" customHeight="1" x14ac:dyDescent="0.55000000000000004">
      <c r="A82" s="35" t="s">
        <v>143</v>
      </c>
      <c r="C82" s="140"/>
      <c r="D82" s="2">
        <v>-24336</v>
      </c>
      <c r="E82" s="2"/>
      <c r="F82" s="129">
        <v>27060</v>
      </c>
      <c r="G82" s="3"/>
      <c r="H82" s="2">
        <v>-24336</v>
      </c>
      <c r="I82" s="2"/>
      <c r="J82" s="129">
        <v>27060</v>
      </c>
      <c r="K82" s="147"/>
      <c r="L82" s="154">
        <v>27059562</v>
      </c>
      <c r="M82" s="128">
        <f>ROUND(L82/1000,0)</f>
        <v>27060</v>
      </c>
      <c r="N82" s="147"/>
      <c r="O82" s="147"/>
      <c r="P82" s="147"/>
      <c r="Q82" s="128"/>
      <c r="R82" s="147"/>
      <c r="S82" s="147"/>
      <c r="T82" s="147"/>
      <c r="U82" s="147"/>
      <c r="V82" s="154"/>
      <c r="W82" s="154"/>
    </row>
    <row r="83" spans="1:23" s="7" customFormat="1" ht="24" customHeight="1" x14ac:dyDescent="0.6">
      <c r="A83" s="31" t="s">
        <v>45</v>
      </c>
      <c r="B83" s="146"/>
      <c r="C83" s="149"/>
      <c r="D83" s="4">
        <f>SUM(D74:D82)</f>
        <v>9713462</v>
      </c>
      <c r="E83" s="5"/>
      <c r="F83" s="4">
        <f>SUM(F74:F82)</f>
        <v>9819155</v>
      </c>
      <c r="G83" s="6"/>
      <c r="H83" s="4">
        <f>SUM(H74:H82)</f>
        <v>10020840</v>
      </c>
      <c r="I83" s="6"/>
      <c r="J83" s="4">
        <f>SUM(J74:J82)</f>
        <v>10080526</v>
      </c>
      <c r="L83" s="158"/>
      <c r="N83" s="147"/>
      <c r="O83" s="147"/>
      <c r="P83" s="147"/>
      <c r="Q83" s="147"/>
      <c r="R83" s="147"/>
      <c r="S83" s="147"/>
      <c r="T83" s="147"/>
      <c r="V83" s="158"/>
      <c r="W83" s="158"/>
    </row>
    <row r="84" spans="1:23" s="7" customFormat="1" ht="24" customHeight="1" x14ac:dyDescent="0.6">
      <c r="A84" s="31"/>
      <c r="B84" s="146"/>
      <c r="C84" s="149"/>
      <c r="D84" s="6"/>
      <c r="E84" s="6"/>
      <c r="F84" s="6"/>
      <c r="G84" s="6"/>
      <c r="H84" s="6"/>
      <c r="I84" s="6"/>
      <c r="J84" s="6"/>
      <c r="L84" s="158"/>
      <c r="N84" s="147"/>
      <c r="O84" s="147"/>
      <c r="P84" s="147"/>
      <c r="Q84" s="147"/>
      <c r="R84" s="147"/>
      <c r="S84" s="147"/>
      <c r="T84" s="147"/>
      <c r="V84" s="158"/>
      <c r="W84" s="158"/>
    </row>
    <row r="85" spans="1:23" s="7" customFormat="1" ht="24" customHeight="1" thickBot="1" x14ac:dyDescent="0.65">
      <c r="A85" s="31" t="s">
        <v>46</v>
      </c>
      <c r="B85" s="146"/>
      <c r="C85" s="149"/>
      <c r="D85" s="8">
        <f>D83+D57</f>
        <v>13519050</v>
      </c>
      <c r="E85" s="5"/>
      <c r="F85" s="8">
        <f>F83+F57</f>
        <v>13681063</v>
      </c>
      <c r="G85" s="6"/>
      <c r="H85" s="8">
        <f>H83+H57</f>
        <v>13826322</v>
      </c>
      <c r="I85" s="5"/>
      <c r="J85" s="8">
        <f>J83+J57</f>
        <v>13942287</v>
      </c>
      <c r="L85" s="158"/>
      <c r="N85" s="147"/>
      <c r="O85" s="147"/>
      <c r="P85" s="147"/>
      <c r="Q85" s="147"/>
      <c r="R85" s="147"/>
      <c r="S85" s="147"/>
      <c r="T85" s="147"/>
      <c r="V85" s="158"/>
      <c r="W85" s="158"/>
    </row>
    <row r="86" spans="1:23" s="7" customFormat="1" ht="24" customHeight="1" thickTop="1" x14ac:dyDescent="0.6">
      <c r="A86" s="31"/>
      <c r="B86" s="140"/>
      <c r="C86" s="141"/>
      <c r="D86" s="9"/>
      <c r="E86" s="144"/>
      <c r="F86" s="9"/>
      <c r="G86" s="9"/>
      <c r="H86" s="9"/>
      <c r="I86" s="10"/>
      <c r="J86" s="9"/>
      <c r="L86" s="158"/>
      <c r="V86" s="158"/>
      <c r="W86" s="158"/>
    </row>
    <row r="87" spans="1:23" s="7" customFormat="1" ht="24" customHeight="1" x14ac:dyDescent="0.6">
      <c r="A87" s="31"/>
      <c r="B87" s="140"/>
      <c r="C87" s="141"/>
      <c r="D87" s="9"/>
      <c r="E87" s="144"/>
      <c r="F87" s="9"/>
      <c r="G87" s="9"/>
      <c r="H87" s="9"/>
      <c r="I87" s="10"/>
      <c r="J87" s="9"/>
      <c r="L87" s="158"/>
      <c r="V87" s="158"/>
      <c r="W87" s="158"/>
    </row>
    <row r="88" spans="1:23" s="7" customFormat="1" ht="24" customHeight="1" x14ac:dyDescent="0.6">
      <c r="A88" s="31"/>
      <c r="B88" s="140"/>
      <c r="C88" s="141"/>
      <c r="D88" s="172">
        <f>D85-D30</f>
        <v>0</v>
      </c>
      <c r="E88" s="154"/>
      <c r="F88" s="172">
        <f>F85-F30</f>
        <v>0</v>
      </c>
      <c r="G88" s="172"/>
      <c r="H88" s="172">
        <f>H85-H30</f>
        <v>0</v>
      </c>
      <c r="I88" s="173"/>
      <c r="J88" s="172">
        <f>J85-J30</f>
        <v>0</v>
      </c>
      <c r="L88" s="158"/>
      <c r="V88" s="158"/>
      <c r="W88" s="158"/>
    </row>
    <row r="89" spans="1:23" s="7" customFormat="1" ht="24" customHeight="1" x14ac:dyDescent="0.6">
      <c r="A89" s="31"/>
      <c r="B89" s="140"/>
      <c r="C89" s="141"/>
      <c r="D89" s="9"/>
      <c r="E89" s="144"/>
      <c r="F89" s="9"/>
      <c r="G89" s="9"/>
      <c r="H89" s="9"/>
      <c r="I89" s="10"/>
      <c r="J89" s="9"/>
      <c r="L89" s="158"/>
      <c r="V89" s="158"/>
      <c r="W89" s="158"/>
    </row>
    <row r="90" spans="1:23" s="7" customFormat="1" ht="24" customHeight="1" x14ac:dyDescent="0.6">
      <c r="A90" s="31"/>
      <c r="B90" s="140"/>
      <c r="C90" s="141"/>
      <c r="D90" s="9"/>
      <c r="E90" s="144"/>
      <c r="F90" s="9"/>
      <c r="G90" s="9"/>
      <c r="H90" s="9"/>
      <c r="I90" s="10"/>
      <c r="J90" s="9"/>
      <c r="L90" s="158"/>
    </row>
    <row r="91" spans="1:23" s="7" customFormat="1" ht="24" customHeight="1" x14ac:dyDescent="0.6">
      <c r="A91" s="31"/>
      <c r="B91" s="140"/>
      <c r="C91" s="141"/>
      <c r="D91" s="9"/>
      <c r="E91" s="144"/>
      <c r="F91" s="9"/>
      <c r="G91" s="9"/>
      <c r="H91" s="9"/>
      <c r="I91" s="10"/>
      <c r="J91" s="9"/>
      <c r="L91" s="158"/>
    </row>
    <row r="92" spans="1:23" s="7" customFormat="1" ht="24" customHeight="1" x14ac:dyDescent="0.6">
      <c r="A92" s="31"/>
      <c r="B92" s="140"/>
      <c r="C92" s="141"/>
      <c r="D92" s="9"/>
      <c r="E92" s="144"/>
      <c r="F92" s="9"/>
      <c r="G92" s="9"/>
      <c r="H92" s="9"/>
      <c r="I92" s="10"/>
      <c r="J92" s="9"/>
      <c r="L92" s="158"/>
    </row>
    <row r="93" spans="1:23" s="7" customFormat="1" ht="24" customHeight="1" x14ac:dyDescent="0.6">
      <c r="A93" s="31"/>
      <c r="B93" s="140"/>
      <c r="C93" s="141"/>
      <c r="D93" s="9"/>
      <c r="E93" s="144"/>
      <c r="F93" s="9"/>
      <c r="G93" s="9"/>
      <c r="H93" s="9"/>
      <c r="I93" s="10"/>
      <c r="J93" s="9"/>
      <c r="L93" s="158"/>
    </row>
    <row r="94" spans="1:23" s="7" customFormat="1" ht="24" customHeight="1" x14ac:dyDescent="0.6">
      <c r="A94" s="31"/>
      <c r="B94" s="140"/>
      <c r="C94" s="141"/>
      <c r="D94" s="9"/>
      <c r="E94" s="144"/>
      <c r="F94" s="9"/>
      <c r="G94" s="9"/>
      <c r="H94" s="9"/>
      <c r="I94" s="10"/>
      <c r="J94" s="9"/>
      <c r="L94" s="158"/>
    </row>
    <row r="95" spans="1:23" s="7" customFormat="1" ht="24" customHeight="1" x14ac:dyDescent="0.6">
      <c r="A95" s="31"/>
      <c r="B95" s="140"/>
      <c r="C95" s="141"/>
      <c r="D95" s="9"/>
      <c r="E95" s="144"/>
      <c r="F95" s="9"/>
      <c r="G95" s="9"/>
      <c r="H95" s="9"/>
      <c r="I95" s="10"/>
      <c r="J95" s="9"/>
      <c r="L95" s="158"/>
    </row>
    <row r="96" spans="1:23" s="7" customFormat="1" ht="24" customHeight="1" x14ac:dyDescent="0.6">
      <c r="A96" s="31"/>
      <c r="B96" s="140"/>
      <c r="C96" s="141"/>
      <c r="D96" s="9"/>
      <c r="E96" s="144"/>
      <c r="F96" s="9"/>
      <c r="G96" s="9"/>
      <c r="H96" s="9"/>
      <c r="I96" s="10"/>
      <c r="J96" s="9"/>
      <c r="L96" s="158"/>
    </row>
    <row r="97" spans="1:10" ht="24" customHeight="1" x14ac:dyDescent="0.55000000000000004">
      <c r="A97" s="153"/>
      <c r="H97" s="13"/>
      <c r="I97" s="13"/>
      <c r="J97" s="13"/>
    </row>
    <row r="98" spans="1:10" ht="24" customHeight="1" x14ac:dyDescent="0.55000000000000004"/>
    <row r="99" spans="1:10" ht="24" customHeight="1" x14ac:dyDescent="0.55000000000000004"/>
    <row r="100" spans="1:10" ht="24" customHeight="1" x14ac:dyDescent="0.55000000000000004"/>
    <row r="101" spans="1:10" ht="24" customHeight="1" x14ac:dyDescent="0.55000000000000004"/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</sheetData>
  <mergeCells count="13">
    <mergeCell ref="L6:O6"/>
    <mergeCell ref="P6:S6"/>
    <mergeCell ref="T9:U9"/>
    <mergeCell ref="V9:W9"/>
    <mergeCell ref="D62:F62"/>
    <mergeCell ref="H62:J62"/>
    <mergeCell ref="D66:J66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AH61"/>
  <sheetViews>
    <sheetView view="pageBreakPreview" topLeftCell="A39" zoomScaleNormal="84" zoomScaleSheetLayoutView="100" workbookViewId="0">
      <selection activeCell="A15" sqref="A15"/>
    </sheetView>
  </sheetViews>
  <sheetFormatPr defaultColWidth="15.75" defaultRowHeight="21.6" x14ac:dyDescent="0.55000000000000004"/>
  <cols>
    <col min="1" max="1" width="40.375" style="58" customWidth="1"/>
    <col min="2" max="2" width="9.125" style="48" customWidth="1"/>
    <col min="3" max="3" width="1.125" style="57" customWidth="1"/>
    <col min="4" max="4" width="14.125" style="49" customWidth="1"/>
    <col min="5" max="5" width="1.125" style="58" customWidth="1"/>
    <col min="6" max="6" width="14.125" style="49" customWidth="1"/>
    <col min="7" max="7" width="1.125" style="58" customWidth="1"/>
    <col min="8" max="8" width="14.125" style="51" customWidth="1"/>
    <col min="9" max="9" width="1.125" style="58" customWidth="1"/>
    <col min="10" max="10" width="14.125" style="51" customWidth="1"/>
    <col min="11" max="11" width="2.125" style="58" customWidth="1"/>
    <col min="12" max="12" width="17.375" style="51" hidden="1" customWidth="1"/>
    <col min="13" max="14" width="15.75" style="58" hidden="1" customWidth="1"/>
    <col min="15" max="15" width="17.375" style="51" hidden="1" customWidth="1"/>
    <col min="16" max="17" width="15.75" style="51" hidden="1" customWidth="1"/>
    <col min="18" max="23" width="15.75" style="58" customWidth="1"/>
    <col min="24" max="24" width="1.25" style="58" customWidth="1"/>
    <col min="25" max="29" width="15.75" style="58" customWidth="1"/>
    <col min="30" max="30" width="15.75" style="58"/>
    <col min="31" max="31" width="15.75" style="58" customWidth="1"/>
    <col min="32" max="32" width="2.625" style="58" customWidth="1"/>
    <col min="33" max="16384" width="15.75" style="58"/>
  </cols>
  <sheetData>
    <row r="1" spans="1:34" s="53" customFormat="1" ht="22.2" x14ac:dyDescent="0.55000000000000004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L1" s="132"/>
      <c r="O1" s="132"/>
      <c r="P1" s="132"/>
      <c r="Q1" s="132"/>
    </row>
    <row r="2" spans="1:34" s="53" customFormat="1" ht="22.2" x14ac:dyDescent="0.55000000000000004">
      <c r="A2" s="52" t="s">
        <v>47</v>
      </c>
      <c r="B2" s="52"/>
      <c r="C2" s="52"/>
      <c r="D2" s="52"/>
      <c r="E2" s="52"/>
      <c r="F2" s="52"/>
      <c r="G2" s="52"/>
      <c r="H2" s="52"/>
      <c r="I2" s="52"/>
      <c r="J2" s="52"/>
      <c r="L2" s="132"/>
      <c r="O2" s="132"/>
      <c r="P2" s="132"/>
      <c r="Q2" s="132"/>
    </row>
    <row r="3" spans="1:34" s="53" customFormat="1" ht="22.2" x14ac:dyDescent="0.55000000000000004">
      <c r="A3" s="52"/>
      <c r="B3" s="52"/>
      <c r="C3" s="52"/>
      <c r="D3" s="52"/>
      <c r="E3" s="52"/>
      <c r="F3" s="52"/>
      <c r="G3" s="52"/>
      <c r="H3" s="52"/>
      <c r="I3" s="52"/>
      <c r="J3" s="52"/>
      <c r="L3" s="132"/>
      <c r="O3" s="132"/>
      <c r="P3" s="132"/>
      <c r="Q3" s="132"/>
    </row>
    <row r="4" spans="1:34" s="53" customFormat="1" ht="22.2" x14ac:dyDescent="0.6">
      <c r="A4" s="37"/>
      <c r="B4" s="38"/>
      <c r="C4" s="37"/>
      <c r="D4" s="192" t="s">
        <v>1</v>
      </c>
      <c r="E4" s="192"/>
      <c r="F4" s="192"/>
      <c r="G4" s="33"/>
      <c r="H4" s="192" t="s">
        <v>2</v>
      </c>
      <c r="I4" s="192"/>
      <c r="J4" s="192"/>
      <c r="L4" s="132"/>
      <c r="O4" s="132"/>
      <c r="P4" s="132"/>
      <c r="Q4" s="132"/>
    </row>
    <row r="5" spans="1:34" s="53" customFormat="1" ht="22.2" x14ac:dyDescent="0.6">
      <c r="A5" s="37"/>
      <c r="B5" s="38"/>
      <c r="C5" s="37"/>
      <c r="D5" s="193" t="s">
        <v>48</v>
      </c>
      <c r="E5" s="193"/>
      <c r="F5" s="193"/>
      <c r="G5" s="33"/>
      <c r="H5" s="193" t="s">
        <v>48</v>
      </c>
      <c r="I5" s="193"/>
      <c r="J5" s="193"/>
      <c r="L5" s="132"/>
      <c r="O5" s="132"/>
      <c r="P5" s="132"/>
      <c r="Q5" s="132"/>
    </row>
    <row r="6" spans="1:34" s="53" customFormat="1" ht="22.2" x14ac:dyDescent="0.6">
      <c r="A6" s="37"/>
      <c r="B6" s="38"/>
      <c r="C6" s="37"/>
      <c r="D6" s="193" t="s">
        <v>110</v>
      </c>
      <c r="E6" s="193"/>
      <c r="F6" s="193"/>
      <c r="G6" s="33"/>
      <c r="H6" s="193" t="s">
        <v>110</v>
      </c>
      <c r="I6" s="193"/>
      <c r="J6" s="193"/>
      <c r="L6" s="132"/>
      <c r="O6" s="132"/>
      <c r="P6" s="132"/>
      <c r="Q6" s="132"/>
    </row>
    <row r="7" spans="1:34" s="54" customFormat="1" ht="22.2" x14ac:dyDescent="0.55000000000000004">
      <c r="A7" s="39"/>
      <c r="B7" s="1" t="s">
        <v>5</v>
      </c>
      <c r="D7" s="55">
        <v>2567</v>
      </c>
      <c r="E7" s="32"/>
      <c r="F7" s="55">
        <v>2566</v>
      </c>
      <c r="G7" s="32"/>
      <c r="H7" s="55">
        <v>2567</v>
      </c>
      <c r="I7" s="32"/>
      <c r="J7" s="55">
        <v>2566</v>
      </c>
      <c r="L7" s="130"/>
      <c r="M7" s="84" t="s">
        <v>125</v>
      </c>
      <c r="N7"/>
      <c r="O7" s="131"/>
      <c r="P7" s="131" t="s">
        <v>126</v>
      </c>
      <c r="Q7" s="131"/>
      <c r="S7" s="194"/>
      <c r="T7" s="194"/>
      <c r="U7" s="194"/>
      <c r="V7" s="194"/>
      <c r="W7" s="194"/>
      <c r="Y7" s="194"/>
      <c r="Z7" s="194"/>
      <c r="AA7" s="194"/>
      <c r="AB7" s="194"/>
      <c r="AC7" s="194"/>
    </row>
    <row r="8" spans="1:34" s="54" customFormat="1" ht="22.2" x14ac:dyDescent="0.55000000000000004">
      <c r="A8" s="39"/>
      <c r="B8" s="40"/>
      <c r="D8" s="189" t="s">
        <v>6</v>
      </c>
      <c r="E8" s="189"/>
      <c r="F8" s="189"/>
      <c r="G8" s="189"/>
      <c r="H8" s="189"/>
      <c r="I8" s="189"/>
      <c r="J8" s="189"/>
      <c r="L8" s="131" t="s">
        <v>122</v>
      </c>
      <c r="M8" s="84" t="s">
        <v>123</v>
      </c>
      <c r="N8" s="84" t="s">
        <v>124</v>
      </c>
      <c r="O8" s="131" t="s">
        <v>122</v>
      </c>
      <c r="P8" s="131" t="s">
        <v>123</v>
      </c>
      <c r="Q8" s="131" t="s">
        <v>124</v>
      </c>
      <c r="S8" s="55"/>
      <c r="T8" s="55"/>
      <c r="U8" s="55"/>
      <c r="V8" s="55"/>
      <c r="W8" s="55"/>
      <c r="Y8" s="55"/>
      <c r="Z8" s="55"/>
      <c r="AA8" s="55"/>
      <c r="AB8" s="55"/>
      <c r="AC8" s="55"/>
      <c r="AD8" s="194" t="s">
        <v>141</v>
      </c>
      <c r="AE8" s="194"/>
      <c r="AG8" s="194" t="s">
        <v>142</v>
      </c>
      <c r="AH8" s="194"/>
    </row>
    <row r="9" spans="1:34" s="54" customFormat="1" x14ac:dyDescent="0.55000000000000004">
      <c r="A9" s="41" t="s">
        <v>49</v>
      </c>
      <c r="B9" s="32">
        <v>3</v>
      </c>
      <c r="C9" s="55"/>
      <c r="D9" s="15">
        <v>4517555</v>
      </c>
      <c r="E9" s="89"/>
      <c r="F9" s="15">
        <v>4661628</v>
      </c>
      <c r="G9" s="15"/>
      <c r="H9" s="15">
        <v>4517555</v>
      </c>
      <c r="I9" s="15"/>
      <c r="J9" s="15">
        <v>4661628</v>
      </c>
      <c r="L9" s="133">
        <v>-4744005682.6999998</v>
      </c>
      <c r="M9" s="128">
        <f>ROUND(L9/1000,0)</f>
        <v>-4744006</v>
      </c>
      <c r="N9" s="128">
        <f>H9+M9</f>
        <v>-226451</v>
      </c>
      <c r="O9" s="133">
        <v>4744005682.7000008</v>
      </c>
      <c r="P9" s="128">
        <f t="shared" ref="P9:P10" si="0">ROUND(O9/1000,0)</f>
        <v>4744006</v>
      </c>
      <c r="Q9" s="133">
        <f>D9-P9</f>
        <v>-226451</v>
      </c>
      <c r="S9" s="133"/>
      <c r="T9" s="133"/>
      <c r="U9" s="161"/>
      <c r="V9" s="133"/>
      <c r="W9" s="133"/>
      <c r="Y9" s="133"/>
      <c r="Z9" s="133"/>
      <c r="AA9" s="133"/>
      <c r="AB9" s="133"/>
      <c r="AC9" s="133"/>
      <c r="AD9" s="133">
        <v>5191871</v>
      </c>
      <c r="AE9" s="133">
        <f>AD9-J9</f>
        <v>530243</v>
      </c>
      <c r="AF9" s="133"/>
      <c r="AG9" s="133">
        <v>5760775</v>
      </c>
      <c r="AH9" s="161">
        <f>AG9-F9</f>
        <v>1099147</v>
      </c>
    </row>
    <row r="10" spans="1:34" s="54" customFormat="1" x14ac:dyDescent="0.55000000000000004">
      <c r="A10" s="56" t="s">
        <v>51</v>
      </c>
      <c r="B10" s="32" t="s">
        <v>93</v>
      </c>
      <c r="C10" s="55"/>
      <c r="D10" s="90">
        <v>-4367755</v>
      </c>
      <c r="E10" s="89"/>
      <c r="F10" s="90">
        <v>-4462553</v>
      </c>
      <c r="G10" s="15"/>
      <c r="H10" s="16">
        <v>-4367755</v>
      </c>
      <c r="I10" s="15"/>
      <c r="J10" s="16">
        <v>-4461943</v>
      </c>
      <c r="L10" s="133">
        <v>4538893525.5299978</v>
      </c>
      <c r="M10" s="128">
        <f>ROUND(L10/1000,0)</f>
        <v>4538894</v>
      </c>
      <c r="N10" s="128">
        <f>H10+M10</f>
        <v>171139</v>
      </c>
      <c r="O10" s="133">
        <v>-4538916597.7199993</v>
      </c>
      <c r="P10" s="128">
        <f t="shared" si="0"/>
        <v>-4538917</v>
      </c>
      <c r="Q10" s="133">
        <f>D10-P10</f>
        <v>171162</v>
      </c>
      <c r="S10" s="133"/>
      <c r="T10" s="133"/>
      <c r="U10" s="161"/>
      <c r="V10" s="133"/>
      <c r="W10" s="133"/>
      <c r="Y10" s="133"/>
      <c r="Z10" s="133"/>
      <c r="AA10" s="133"/>
      <c r="AB10" s="133"/>
      <c r="AC10" s="133"/>
      <c r="AD10" s="133">
        <v>-5173482</v>
      </c>
      <c r="AE10" s="133">
        <f>AD10-J10</f>
        <v>-711539</v>
      </c>
      <c r="AF10" s="133"/>
      <c r="AG10" s="133">
        <v>-5400814</v>
      </c>
      <c r="AH10" s="161">
        <f>AG10-F10</f>
        <v>-938261</v>
      </c>
    </row>
    <row r="11" spans="1:34" s="54" customFormat="1" ht="22.2" x14ac:dyDescent="0.55000000000000004">
      <c r="A11" s="22" t="s">
        <v>52</v>
      </c>
      <c r="B11" s="32"/>
      <c r="C11" s="55"/>
      <c r="D11" s="18">
        <f>SUM(D9:D10)</f>
        <v>149800</v>
      </c>
      <c r="E11" s="91"/>
      <c r="F11" s="18">
        <f>SUM(F9:F10)</f>
        <v>199075</v>
      </c>
      <c r="G11" s="18"/>
      <c r="H11" s="18">
        <f>SUM(H9:H10)</f>
        <v>149800</v>
      </c>
      <c r="I11" s="18"/>
      <c r="J11" s="18">
        <f>SUM(J9:J10)</f>
        <v>199685</v>
      </c>
      <c r="L11" s="133"/>
      <c r="O11" s="133"/>
      <c r="P11" s="133"/>
      <c r="Q11" s="133"/>
      <c r="S11" s="133"/>
      <c r="V11" s="133"/>
      <c r="W11" s="133"/>
      <c r="Y11" s="133"/>
      <c r="Z11" s="133"/>
      <c r="AA11" s="133"/>
      <c r="AB11" s="133"/>
      <c r="AC11" s="133"/>
      <c r="AD11" s="133"/>
      <c r="AE11" s="133"/>
      <c r="AF11" s="133"/>
      <c r="AG11" s="133"/>
    </row>
    <row r="12" spans="1:34" s="54" customFormat="1" x14ac:dyDescent="0.55000000000000004">
      <c r="A12" s="56"/>
      <c r="B12" s="32"/>
      <c r="C12" s="55"/>
      <c r="D12" s="92"/>
      <c r="E12" s="89"/>
      <c r="F12" s="92"/>
      <c r="G12" s="15"/>
      <c r="H12" s="15"/>
      <c r="I12" s="15"/>
      <c r="J12" s="15"/>
      <c r="L12" s="133"/>
      <c r="O12" s="133"/>
      <c r="P12" s="133"/>
      <c r="Q12" s="133"/>
      <c r="S12" s="133"/>
      <c r="V12" s="133"/>
      <c r="W12" s="133"/>
      <c r="Y12" s="133"/>
      <c r="Z12" s="133"/>
      <c r="AA12" s="133"/>
      <c r="AB12" s="133"/>
      <c r="AC12" s="133"/>
      <c r="AD12" s="133"/>
      <c r="AE12" s="133"/>
      <c r="AF12" s="133"/>
      <c r="AG12" s="133"/>
    </row>
    <row r="13" spans="1:34" s="54" customFormat="1" x14ac:dyDescent="0.55000000000000004">
      <c r="A13" s="54" t="s">
        <v>186</v>
      </c>
      <c r="B13" s="32">
        <v>3</v>
      </c>
      <c r="C13" s="55"/>
      <c r="D13" s="15">
        <v>19449</v>
      </c>
      <c r="E13" s="89"/>
      <c r="F13" s="15">
        <v>8223</v>
      </c>
      <c r="G13" s="15"/>
      <c r="H13" s="15">
        <v>19435</v>
      </c>
      <c r="I13" s="15"/>
      <c r="J13" s="15">
        <v>8221</v>
      </c>
      <c r="L13" s="133">
        <v>-45206008.68</v>
      </c>
      <c r="M13" s="128">
        <f t="shared" ref="M13:M18" si="1">ROUND(L13/1000,0)</f>
        <v>-45206</v>
      </c>
      <c r="N13" s="128">
        <f t="shared" ref="N13:N18" si="2">H13+M13</f>
        <v>-25771</v>
      </c>
      <c r="O13" s="133">
        <v>13273582.399999999</v>
      </c>
      <c r="P13" s="128">
        <f t="shared" ref="P13:P18" si="3">ROUND(O13/1000,0)</f>
        <v>13274</v>
      </c>
      <c r="Q13" s="133">
        <f t="shared" ref="Q13:Q18" si="4">D13-P13</f>
        <v>6175</v>
      </c>
      <c r="S13" s="133"/>
      <c r="T13" s="133"/>
      <c r="U13" s="161"/>
      <c r="V13" s="133"/>
      <c r="W13" s="133"/>
      <c r="Y13" s="133"/>
      <c r="Z13" s="133"/>
      <c r="AA13" s="133"/>
      <c r="AB13" s="133"/>
      <c r="AC13" s="133"/>
      <c r="AD13" s="133">
        <v>457855</v>
      </c>
      <c r="AE13" s="133">
        <f t="shared" ref="AE13:AE18" si="5">AD13-J13</f>
        <v>449634</v>
      </c>
      <c r="AF13" s="133"/>
      <c r="AG13" s="133">
        <v>2990</v>
      </c>
      <c r="AH13" s="161">
        <f t="shared" ref="AH13:AH18" si="6">AG13-F13</f>
        <v>-5233</v>
      </c>
    </row>
    <row r="14" spans="1:34" s="54" customFormat="1" x14ac:dyDescent="0.55000000000000004">
      <c r="A14" s="41" t="s">
        <v>53</v>
      </c>
      <c r="B14" s="32">
        <v>3</v>
      </c>
      <c r="C14" s="55"/>
      <c r="D14" s="15">
        <v>10581</v>
      </c>
      <c r="E14" s="89"/>
      <c r="F14" s="15">
        <v>9597</v>
      </c>
      <c r="G14" s="15"/>
      <c r="H14" s="15">
        <v>10935</v>
      </c>
      <c r="I14" s="15"/>
      <c r="J14" s="15">
        <v>9927</v>
      </c>
      <c r="L14" s="133">
        <v>-9153912.8499999996</v>
      </c>
      <c r="M14" s="128">
        <f t="shared" si="1"/>
        <v>-9154</v>
      </c>
      <c r="N14" s="128">
        <f t="shared" si="2"/>
        <v>1781</v>
      </c>
      <c r="O14" s="133">
        <v>8990119.5</v>
      </c>
      <c r="P14" s="128">
        <f t="shared" si="3"/>
        <v>8990</v>
      </c>
      <c r="Q14" s="133">
        <f t="shared" si="4"/>
        <v>1591</v>
      </c>
      <c r="S14" s="133"/>
      <c r="T14" s="133"/>
      <c r="U14" s="161"/>
      <c r="V14" s="133"/>
      <c r="W14" s="133"/>
      <c r="Y14" s="133"/>
      <c r="Z14" s="133"/>
      <c r="AA14" s="133"/>
      <c r="AB14" s="133"/>
      <c r="AC14" s="133"/>
      <c r="AD14" s="133">
        <v>34265</v>
      </c>
      <c r="AE14" s="133">
        <f t="shared" si="5"/>
        <v>24338</v>
      </c>
      <c r="AF14" s="133"/>
      <c r="AG14" s="133">
        <v>25464</v>
      </c>
      <c r="AH14" s="161">
        <f t="shared" si="6"/>
        <v>15867</v>
      </c>
    </row>
    <row r="15" spans="1:34" s="54" customFormat="1" x14ac:dyDescent="0.55000000000000004">
      <c r="A15" s="54" t="s">
        <v>94</v>
      </c>
      <c r="B15" s="32">
        <v>3</v>
      </c>
      <c r="C15" s="55"/>
      <c r="D15" s="92">
        <v>-80998</v>
      </c>
      <c r="E15" s="89"/>
      <c r="F15" s="92">
        <v>-89419</v>
      </c>
      <c r="G15" s="15"/>
      <c r="H15" s="92">
        <v>-80998</v>
      </c>
      <c r="I15" s="15"/>
      <c r="J15" s="92">
        <v>-89419</v>
      </c>
      <c r="L15" s="133">
        <v>86152931.25</v>
      </c>
      <c r="M15" s="128">
        <f t="shared" si="1"/>
        <v>86153</v>
      </c>
      <c r="N15" s="128">
        <f t="shared" si="2"/>
        <v>5155</v>
      </c>
      <c r="O15" s="133">
        <v>-86152931.25</v>
      </c>
      <c r="P15" s="128">
        <f t="shared" si="3"/>
        <v>-86153</v>
      </c>
      <c r="Q15" s="133">
        <f t="shared" si="4"/>
        <v>5155</v>
      </c>
      <c r="S15" s="133"/>
      <c r="T15" s="133"/>
      <c r="U15" s="161"/>
      <c r="V15" s="133"/>
      <c r="W15" s="133"/>
      <c r="Y15" s="133"/>
      <c r="Z15" s="133"/>
      <c r="AA15" s="133"/>
      <c r="AB15" s="133"/>
      <c r="AC15" s="133"/>
      <c r="AD15" s="133">
        <v>-36443</v>
      </c>
      <c r="AE15" s="133">
        <f t="shared" si="5"/>
        <v>52976</v>
      </c>
      <c r="AF15" s="133"/>
      <c r="AG15" s="133">
        <v>-118841</v>
      </c>
      <c r="AH15" s="161">
        <f t="shared" si="6"/>
        <v>-29422</v>
      </c>
    </row>
    <row r="16" spans="1:34" s="54" customFormat="1" x14ac:dyDescent="0.55000000000000004">
      <c r="A16" s="54" t="s">
        <v>54</v>
      </c>
      <c r="B16" s="32">
        <v>3</v>
      </c>
      <c r="C16" s="55"/>
      <c r="D16" s="92">
        <v>-107957</v>
      </c>
      <c r="E16" s="89"/>
      <c r="F16" s="92">
        <v>-101067</v>
      </c>
      <c r="G16" s="15"/>
      <c r="H16" s="92">
        <v>-107863</v>
      </c>
      <c r="I16" s="15"/>
      <c r="J16" s="92">
        <v>-100958</v>
      </c>
      <c r="L16" s="133">
        <v>107667878.67999999</v>
      </c>
      <c r="M16" s="128">
        <f t="shared" si="1"/>
        <v>107668</v>
      </c>
      <c r="N16" s="128">
        <f t="shared" si="2"/>
        <v>-195</v>
      </c>
      <c r="O16" s="133">
        <v>-107719214.48</v>
      </c>
      <c r="P16" s="128">
        <f t="shared" si="3"/>
        <v>-107719</v>
      </c>
      <c r="Q16" s="133">
        <f t="shared" si="4"/>
        <v>-238</v>
      </c>
      <c r="S16" s="133"/>
      <c r="T16" s="133"/>
      <c r="U16" s="161"/>
      <c r="V16" s="133"/>
      <c r="W16" s="133"/>
      <c r="Y16" s="133"/>
      <c r="Z16" s="133"/>
      <c r="AA16" s="133"/>
      <c r="AB16" s="133"/>
      <c r="AC16" s="133"/>
      <c r="AD16" s="133">
        <v>-116031</v>
      </c>
      <c r="AE16" s="133">
        <f t="shared" si="5"/>
        <v>-15073</v>
      </c>
      <c r="AF16" s="133"/>
      <c r="AG16" s="133">
        <v>-120539</v>
      </c>
      <c r="AH16" s="161">
        <f t="shared" si="6"/>
        <v>-19472</v>
      </c>
    </row>
    <row r="17" spans="1:34" s="54" customFormat="1" x14ac:dyDescent="0.55000000000000004">
      <c r="A17" s="54" t="s">
        <v>108</v>
      </c>
      <c r="B17" s="32"/>
      <c r="C17" s="55"/>
      <c r="D17" s="92">
        <v>49697</v>
      </c>
      <c r="E17" s="89"/>
      <c r="F17" s="92">
        <v>1033</v>
      </c>
      <c r="G17" s="15"/>
      <c r="H17" s="15">
        <v>49697</v>
      </c>
      <c r="I17" s="15"/>
      <c r="J17" s="15">
        <v>1033</v>
      </c>
      <c r="L17" s="133">
        <v>-46752223.819999993</v>
      </c>
      <c r="M17" s="128">
        <f t="shared" si="1"/>
        <v>-46752</v>
      </c>
      <c r="N17" s="128">
        <f t="shared" si="2"/>
        <v>2945</v>
      </c>
      <c r="O17" s="133">
        <v>46752223.82</v>
      </c>
      <c r="P17" s="128">
        <f t="shared" si="3"/>
        <v>46752</v>
      </c>
      <c r="Q17" s="133">
        <f t="shared" si="4"/>
        <v>2945</v>
      </c>
      <c r="S17" s="133"/>
      <c r="T17" s="133"/>
      <c r="U17" s="161"/>
      <c r="V17" s="133"/>
      <c r="W17" s="133"/>
      <c r="Y17" s="133"/>
      <c r="Z17" s="133"/>
      <c r="AA17" s="133"/>
      <c r="AB17" s="133"/>
      <c r="AC17" s="133"/>
      <c r="AD17" s="133">
        <v>6167</v>
      </c>
      <c r="AE17" s="133">
        <f t="shared" si="5"/>
        <v>5134</v>
      </c>
      <c r="AF17" s="133"/>
      <c r="AG17" s="133">
        <v>77785</v>
      </c>
      <c r="AH17" s="161">
        <f t="shared" si="6"/>
        <v>76752</v>
      </c>
    </row>
    <row r="18" spans="1:34" s="54" customFormat="1" x14ac:dyDescent="0.55000000000000004">
      <c r="A18" s="41" t="s">
        <v>55</v>
      </c>
      <c r="B18" s="32"/>
      <c r="C18" s="55"/>
      <c r="D18" s="90">
        <v>2429</v>
      </c>
      <c r="E18" s="89"/>
      <c r="F18" s="90">
        <v>-2413</v>
      </c>
      <c r="G18" s="15"/>
      <c r="H18" s="99">
        <v>2429</v>
      </c>
      <c r="I18" s="15"/>
      <c r="J18" s="99">
        <v>-2413</v>
      </c>
      <c r="L18" s="133">
        <v>20945152.539999999</v>
      </c>
      <c r="M18" s="128">
        <f t="shared" si="1"/>
        <v>20945</v>
      </c>
      <c r="N18" s="128">
        <f t="shared" si="2"/>
        <v>23374</v>
      </c>
      <c r="O18" s="133">
        <v>-20945152.540000003</v>
      </c>
      <c r="P18" s="128">
        <f t="shared" si="3"/>
        <v>-20945</v>
      </c>
      <c r="Q18" s="133">
        <f t="shared" si="4"/>
        <v>23374</v>
      </c>
      <c r="S18" s="133"/>
      <c r="T18" s="133"/>
      <c r="U18" s="161"/>
      <c r="V18" s="133"/>
      <c r="W18" s="133"/>
      <c r="Y18" s="133"/>
      <c r="Z18" s="133"/>
      <c r="AA18" s="133"/>
      <c r="AB18" s="133"/>
      <c r="AC18" s="133"/>
      <c r="AD18" s="133">
        <v>-8154</v>
      </c>
      <c r="AE18" s="133">
        <f t="shared" si="5"/>
        <v>-5741</v>
      </c>
      <c r="AF18" s="133"/>
      <c r="AG18" s="133">
        <v>-95274</v>
      </c>
      <c r="AH18" s="161">
        <f t="shared" si="6"/>
        <v>-92861</v>
      </c>
    </row>
    <row r="19" spans="1:34" s="54" customFormat="1" ht="22.2" x14ac:dyDescent="0.55000000000000004">
      <c r="A19" s="43" t="s">
        <v>95</v>
      </c>
      <c r="B19" s="44"/>
      <c r="C19" s="45"/>
      <c r="D19" s="93">
        <f>SUM(D11:D18)</f>
        <v>43001</v>
      </c>
      <c r="E19" s="91"/>
      <c r="F19" s="93">
        <f>SUM(F11:F18)</f>
        <v>25029</v>
      </c>
      <c r="G19" s="18"/>
      <c r="H19" s="93">
        <f>SUM(H11:H18)</f>
        <v>43435</v>
      </c>
      <c r="I19" s="18"/>
      <c r="J19" s="93">
        <f>SUM(J11:J18)</f>
        <v>26076</v>
      </c>
      <c r="L19" s="133"/>
      <c r="O19" s="133"/>
      <c r="P19" s="133"/>
      <c r="Q19" s="133"/>
      <c r="S19" s="133"/>
      <c r="V19" s="133"/>
      <c r="W19" s="133"/>
      <c r="Y19" s="133"/>
      <c r="Z19" s="133"/>
      <c r="AA19" s="133"/>
      <c r="AB19" s="133"/>
      <c r="AC19" s="133"/>
      <c r="AD19" s="133"/>
      <c r="AE19" s="133"/>
      <c r="AF19" s="133"/>
      <c r="AG19" s="133"/>
    </row>
    <row r="20" spans="1:34" s="54" customFormat="1" ht="22.2" x14ac:dyDescent="0.55000000000000004">
      <c r="A20" s="43"/>
      <c r="B20" s="44"/>
      <c r="C20" s="45"/>
      <c r="D20" s="94"/>
      <c r="E20" s="91"/>
      <c r="F20" s="94"/>
      <c r="G20" s="18"/>
      <c r="H20" s="18"/>
      <c r="I20" s="18"/>
      <c r="J20" s="18"/>
      <c r="L20" s="133"/>
      <c r="O20" s="133"/>
      <c r="P20" s="133"/>
      <c r="Q20" s="133"/>
      <c r="S20" s="133"/>
      <c r="V20" s="133"/>
      <c r="W20" s="133"/>
      <c r="Y20" s="133"/>
      <c r="Z20" s="133"/>
      <c r="AA20" s="133"/>
      <c r="AB20" s="133"/>
      <c r="AC20" s="133"/>
      <c r="AD20" s="133"/>
      <c r="AE20" s="133"/>
      <c r="AF20" s="133"/>
      <c r="AG20" s="133"/>
    </row>
    <row r="21" spans="1:34" s="54" customFormat="1" x14ac:dyDescent="0.55000000000000004">
      <c r="A21" s="41" t="s">
        <v>56</v>
      </c>
      <c r="B21" s="32">
        <v>3</v>
      </c>
      <c r="C21" s="55"/>
      <c r="D21" s="15">
        <v>-21816</v>
      </c>
      <c r="E21" s="89"/>
      <c r="F21" s="15">
        <v>-12590</v>
      </c>
      <c r="G21" s="15"/>
      <c r="H21" s="15">
        <v>-21816</v>
      </c>
      <c r="I21" s="15"/>
      <c r="J21" s="15">
        <v>-12590</v>
      </c>
      <c r="L21" s="133">
        <v>14296671.759999998</v>
      </c>
      <c r="M21" s="128">
        <f>ROUND(L21/1000,0)</f>
        <v>14297</v>
      </c>
      <c r="N21" s="128">
        <f>H21+M21</f>
        <v>-7519</v>
      </c>
      <c r="O21" s="133">
        <v>-14296671.759999998</v>
      </c>
      <c r="P21" s="128">
        <f>ROUND(O21/1000,0)</f>
        <v>-14297</v>
      </c>
      <c r="Q21" s="133">
        <f>D21-P21</f>
        <v>-7519</v>
      </c>
      <c r="S21" s="133"/>
      <c r="T21" s="133"/>
      <c r="U21" s="161"/>
      <c r="V21" s="133"/>
      <c r="W21" s="133"/>
      <c r="Y21" s="133"/>
      <c r="Z21" s="133"/>
      <c r="AA21" s="133"/>
      <c r="AB21" s="133"/>
      <c r="AC21" s="133"/>
      <c r="AD21" s="133">
        <v>-12145</v>
      </c>
      <c r="AE21" s="133">
        <f t="shared" ref="AE21:AE25" si="7">AD21-J21</f>
        <v>445</v>
      </c>
      <c r="AF21" s="133"/>
      <c r="AG21" s="133">
        <v>-12095</v>
      </c>
      <c r="AH21" s="161">
        <f t="shared" ref="AH21:AH25" si="8">AG21-F21</f>
        <v>495</v>
      </c>
    </row>
    <row r="22" spans="1:34" s="54" customFormat="1" x14ac:dyDescent="0.55000000000000004">
      <c r="A22" s="41" t="s">
        <v>179</v>
      </c>
      <c r="B22" s="180"/>
      <c r="C22" s="181"/>
      <c r="D22" s="15"/>
      <c r="E22" s="89"/>
      <c r="F22" s="15"/>
      <c r="G22" s="15"/>
      <c r="H22" s="15"/>
      <c r="I22" s="15"/>
      <c r="J22" s="15"/>
      <c r="L22" s="133"/>
      <c r="M22" s="128"/>
      <c r="N22" s="128"/>
      <c r="O22" s="133"/>
      <c r="P22" s="128"/>
      <c r="Q22" s="133"/>
      <c r="S22" s="133"/>
      <c r="T22" s="133"/>
      <c r="U22" s="161"/>
      <c r="V22" s="133"/>
      <c r="W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61"/>
    </row>
    <row r="23" spans="1:34" s="54" customFormat="1" x14ac:dyDescent="0.55000000000000004">
      <c r="A23" s="41" t="s">
        <v>180</v>
      </c>
      <c r="B23" s="32">
        <v>7</v>
      </c>
      <c r="C23" s="55"/>
      <c r="D23" s="16">
        <v>-45573</v>
      </c>
      <c r="E23" s="89"/>
      <c r="F23" s="16">
        <v>47646</v>
      </c>
      <c r="G23" s="15"/>
      <c r="H23" s="99">
        <v>0</v>
      </c>
      <c r="I23" s="89"/>
      <c r="J23" s="99">
        <v>0</v>
      </c>
      <c r="L23" s="133">
        <v>0</v>
      </c>
      <c r="M23" s="128">
        <f>ROUND(L23/1000,0)</f>
        <v>0</v>
      </c>
      <c r="N23" s="128">
        <f>H23+M23</f>
        <v>0</v>
      </c>
      <c r="O23" s="133">
        <v>-25384755.240000002</v>
      </c>
      <c r="P23" s="128">
        <f>ROUND(O23/1000,0)</f>
        <v>-25385</v>
      </c>
      <c r="Q23" s="133">
        <f>D23-P23</f>
        <v>-20188</v>
      </c>
      <c r="S23" s="133"/>
      <c r="T23" s="133"/>
      <c r="U23" s="161"/>
      <c r="V23" s="133"/>
      <c r="W23" s="133"/>
      <c r="Y23" s="133"/>
      <c r="Z23" s="133"/>
      <c r="AA23" s="133"/>
      <c r="AB23" s="133"/>
      <c r="AC23" s="133"/>
      <c r="AD23" s="133">
        <v>0</v>
      </c>
      <c r="AE23" s="133">
        <f t="shared" si="7"/>
        <v>0</v>
      </c>
      <c r="AF23" s="133"/>
      <c r="AG23" s="133">
        <v>-6461</v>
      </c>
      <c r="AH23" s="161">
        <f t="shared" si="8"/>
        <v>-54107</v>
      </c>
    </row>
    <row r="24" spans="1:34" s="42" customFormat="1" ht="22.2" x14ac:dyDescent="0.55000000000000004">
      <c r="A24" s="43" t="s">
        <v>175</v>
      </c>
      <c r="B24" s="44"/>
      <c r="C24" s="45"/>
      <c r="D24" s="18">
        <f>SUM(D19:D23)</f>
        <v>-24388</v>
      </c>
      <c r="E24" s="91"/>
      <c r="F24" s="18">
        <f>SUM(F19:F23)</f>
        <v>60085</v>
      </c>
      <c r="G24" s="18"/>
      <c r="H24" s="18">
        <f>SUM(H19:H23)</f>
        <v>21619</v>
      </c>
      <c r="I24" s="18"/>
      <c r="J24" s="18">
        <f>SUM(J19:J23)</f>
        <v>13486</v>
      </c>
      <c r="L24" s="126"/>
      <c r="O24" s="126"/>
      <c r="P24" s="126"/>
      <c r="Q24" s="126"/>
      <c r="S24" s="126"/>
      <c r="V24" s="126"/>
      <c r="W24" s="126"/>
      <c r="Y24" s="126"/>
      <c r="AA24" s="126"/>
      <c r="AB24" s="126"/>
      <c r="AC24" s="126"/>
      <c r="AD24" s="126"/>
      <c r="AE24" s="126"/>
      <c r="AF24" s="126"/>
      <c r="AG24" s="126"/>
    </row>
    <row r="25" spans="1:34" s="54" customFormat="1" x14ac:dyDescent="0.55000000000000004">
      <c r="A25" s="46" t="s">
        <v>127</v>
      </c>
      <c r="B25" s="32"/>
      <c r="C25" s="55"/>
      <c r="D25" s="16">
        <v>-29909</v>
      </c>
      <c r="E25" s="89"/>
      <c r="F25" s="16">
        <v>-20273</v>
      </c>
      <c r="G25" s="15"/>
      <c r="H25" s="16">
        <v>-29909</v>
      </c>
      <c r="I25" s="15"/>
      <c r="J25" s="16">
        <v>-20010</v>
      </c>
      <c r="L25" s="133">
        <v>12593846.149999999</v>
      </c>
      <c r="M25" s="128">
        <f>ROUND(L25/1000,0)</f>
        <v>12594</v>
      </c>
      <c r="N25" s="128">
        <f>H25+M25</f>
        <v>-17315</v>
      </c>
      <c r="O25" s="133">
        <v>-12593846.150000002</v>
      </c>
      <c r="P25" s="128">
        <f>ROUND(O25/1000,0)</f>
        <v>-12594</v>
      </c>
      <c r="Q25" s="133">
        <f>D25-P25</f>
        <v>-17315</v>
      </c>
      <c r="S25" s="133"/>
      <c r="T25" s="133"/>
      <c r="U25" s="161"/>
      <c r="V25" s="133"/>
      <c r="W25" s="133"/>
      <c r="Y25" s="133"/>
      <c r="Z25" s="133"/>
      <c r="AA25" s="133"/>
      <c r="AB25" s="133"/>
      <c r="AC25" s="133"/>
      <c r="AD25" s="133">
        <v>-2805</v>
      </c>
      <c r="AE25" s="133">
        <f t="shared" si="7"/>
        <v>17205</v>
      </c>
      <c r="AF25" s="133"/>
      <c r="AG25" s="133">
        <v>-43340</v>
      </c>
      <c r="AH25" s="161">
        <f t="shared" si="8"/>
        <v>-23067</v>
      </c>
    </row>
    <row r="26" spans="1:34" s="42" customFormat="1" ht="22.8" thickBot="1" x14ac:dyDescent="0.6">
      <c r="A26" s="42" t="s">
        <v>135</v>
      </c>
      <c r="B26" s="44"/>
      <c r="C26" s="45"/>
      <c r="D26" s="17">
        <f>SUM(D24:D25)</f>
        <v>-54297</v>
      </c>
      <c r="E26" s="91"/>
      <c r="F26" s="17">
        <f>SUM(F24:F25)</f>
        <v>39812</v>
      </c>
      <c r="G26" s="18"/>
      <c r="H26" s="17">
        <f>SUM(H24:H25)</f>
        <v>-8290</v>
      </c>
      <c r="I26" s="18"/>
      <c r="J26" s="17">
        <f>SUM(J24:J25)</f>
        <v>-6524</v>
      </c>
      <c r="L26" s="126"/>
      <c r="O26" s="126"/>
      <c r="P26" s="126"/>
      <c r="Q26" s="126"/>
      <c r="S26" s="126"/>
      <c r="T26" s="126"/>
      <c r="V26" s="126"/>
      <c r="W26" s="126"/>
      <c r="Y26" s="126"/>
      <c r="Z26" s="126"/>
      <c r="AA26" s="126"/>
      <c r="AB26" s="126"/>
      <c r="AC26" s="126"/>
      <c r="AD26" s="126"/>
      <c r="AE26" s="126"/>
      <c r="AF26" s="126"/>
      <c r="AG26" s="126"/>
    </row>
    <row r="27" spans="1:34" s="54" customFormat="1" ht="22.8" thickTop="1" x14ac:dyDescent="0.55000000000000004">
      <c r="A27" s="42"/>
      <c r="B27" s="32"/>
      <c r="C27" s="55"/>
      <c r="D27" s="15"/>
      <c r="E27" s="89"/>
      <c r="F27" s="15"/>
      <c r="G27" s="15"/>
      <c r="H27" s="15"/>
      <c r="I27" s="15"/>
      <c r="J27" s="15"/>
      <c r="L27" s="133"/>
      <c r="O27" s="133"/>
      <c r="P27" s="133"/>
      <c r="Q27" s="133"/>
      <c r="S27" s="133"/>
      <c r="T27" s="133"/>
      <c r="V27" s="133"/>
      <c r="W27" s="133"/>
      <c r="Y27" s="133"/>
      <c r="Z27" s="133"/>
      <c r="AA27" s="133"/>
      <c r="AB27" s="133"/>
      <c r="AC27" s="133"/>
      <c r="AD27" s="133"/>
      <c r="AE27" s="133"/>
      <c r="AF27" s="133"/>
      <c r="AG27" s="133"/>
    </row>
    <row r="28" spans="1:34" s="54" customFormat="1" ht="22.2" x14ac:dyDescent="0.55000000000000004">
      <c r="A28" s="43" t="s">
        <v>136</v>
      </c>
      <c r="B28" s="32"/>
      <c r="C28" s="55"/>
      <c r="D28" s="18"/>
      <c r="E28" s="15"/>
      <c r="F28" s="18"/>
      <c r="G28" s="18"/>
      <c r="H28" s="18"/>
      <c r="I28" s="18"/>
      <c r="J28" s="18"/>
      <c r="L28" s="133"/>
      <c r="O28" s="133"/>
      <c r="P28" s="133"/>
      <c r="Q28" s="133"/>
      <c r="S28" s="133"/>
      <c r="T28" s="133"/>
      <c r="V28" s="133"/>
      <c r="W28" s="133"/>
      <c r="Y28" s="133"/>
      <c r="Z28" s="133"/>
      <c r="AA28" s="133"/>
      <c r="AB28" s="133"/>
      <c r="AC28" s="133"/>
      <c r="AD28" s="133"/>
      <c r="AE28" s="133"/>
      <c r="AF28" s="133"/>
      <c r="AG28" s="133"/>
    </row>
    <row r="29" spans="1:34" s="54" customFormat="1" ht="22.2" x14ac:dyDescent="0.55000000000000004">
      <c r="A29" s="87" t="s">
        <v>104</v>
      </c>
      <c r="B29" s="32"/>
      <c r="C29" s="55"/>
      <c r="D29" s="15">
        <f>D26</f>
        <v>-54297</v>
      </c>
      <c r="E29" s="15"/>
      <c r="F29" s="15">
        <f>F26</f>
        <v>39812</v>
      </c>
      <c r="G29" s="18"/>
      <c r="H29" s="15">
        <f>H26</f>
        <v>-8290</v>
      </c>
      <c r="I29" s="18"/>
      <c r="J29" s="15">
        <f>J26</f>
        <v>-6524</v>
      </c>
      <c r="L29" s="133"/>
      <c r="O29" s="133"/>
      <c r="P29" s="133"/>
      <c r="Q29" s="133"/>
      <c r="S29" s="133"/>
      <c r="T29" s="133"/>
      <c r="V29" s="133"/>
      <c r="W29" s="133"/>
      <c r="Y29" s="133"/>
      <c r="Z29" s="133"/>
      <c r="AA29" s="133"/>
      <c r="AB29" s="133"/>
      <c r="AC29" s="133"/>
      <c r="AD29" s="133">
        <v>341098</v>
      </c>
      <c r="AE29" s="133">
        <f t="shared" ref="AE29" si="9">AD29-J29</f>
        <v>347622</v>
      </c>
      <c r="AF29" s="133"/>
      <c r="AG29" s="133">
        <v>69650</v>
      </c>
      <c r="AH29" s="161">
        <f t="shared" ref="AH29" si="10">AG29-F29</f>
        <v>29838</v>
      </c>
    </row>
    <row r="30" spans="1:34" s="42" customFormat="1" ht="22.8" thickBot="1" x14ac:dyDescent="0.6">
      <c r="B30" s="44"/>
      <c r="C30" s="45"/>
      <c r="D30" s="19">
        <f>SUM(D29)</f>
        <v>-54297</v>
      </c>
      <c r="E30" s="18"/>
      <c r="F30" s="19">
        <f>SUM(F29)</f>
        <v>39812</v>
      </c>
      <c r="G30" s="18"/>
      <c r="H30" s="19">
        <f>SUM(H29)</f>
        <v>-8290</v>
      </c>
      <c r="I30" s="18"/>
      <c r="J30" s="19">
        <f>SUM(J29)</f>
        <v>-6524</v>
      </c>
      <c r="L30" s="126"/>
      <c r="O30" s="126"/>
      <c r="P30" s="126"/>
      <c r="Q30" s="126"/>
      <c r="S30" s="126"/>
      <c r="T30" s="126"/>
      <c r="V30" s="126"/>
      <c r="W30" s="126"/>
      <c r="Y30" s="126"/>
      <c r="Z30" s="126"/>
      <c r="AA30" s="126"/>
      <c r="AB30" s="126"/>
      <c r="AC30" s="126"/>
      <c r="AD30" s="126"/>
      <c r="AE30" s="126"/>
      <c r="AF30" s="126"/>
      <c r="AG30" s="126"/>
    </row>
    <row r="31" spans="1:34" s="54" customFormat="1" ht="22.8" thickTop="1" x14ac:dyDescent="0.55000000000000004">
      <c r="A31" s="43"/>
      <c r="B31" s="32"/>
      <c r="C31" s="55"/>
      <c r="D31" s="15"/>
      <c r="E31" s="15"/>
      <c r="F31" s="15"/>
      <c r="G31" s="15"/>
      <c r="H31" s="15"/>
      <c r="I31" s="15"/>
      <c r="J31" s="15"/>
      <c r="L31" s="133"/>
      <c r="O31" s="133"/>
      <c r="P31" s="133"/>
      <c r="Q31" s="133"/>
      <c r="S31" s="133"/>
      <c r="T31" s="133"/>
      <c r="V31" s="133"/>
      <c r="W31" s="133"/>
      <c r="Y31" s="133"/>
      <c r="Z31" s="133"/>
      <c r="AA31" s="133"/>
      <c r="AB31" s="133"/>
      <c r="AC31" s="133"/>
      <c r="AD31" s="133"/>
      <c r="AE31" s="133"/>
      <c r="AF31" s="133"/>
      <c r="AG31" s="133"/>
    </row>
    <row r="32" spans="1:34" s="54" customFormat="1" ht="26.7" customHeight="1" thickBot="1" x14ac:dyDescent="0.65">
      <c r="A32" s="7" t="s">
        <v>137</v>
      </c>
      <c r="B32" s="1">
        <v>10</v>
      </c>
      <c r="C32" s="84"/>
      <c r="D32" s="95">
        <f>ROUND(D26/1023666.7,2)</f>
        <v>-0.05</v>
      </c>
      <c r="E32" s="96"/>
      <c r="F32" s="95">
        <f>ROUND(F26/1023666.7,2)</f>
        <v>0.04</v>
      </c>
      <c r="G32" s="97"/>
      <c r="H32" s="95">
        <f>ROUND(H26/1023666.7,2)</f>
        <v>-0.01</v>
      </c>
      <c r="I32" s="97"/>
      <c r="J32" s="95">
        <f>ROUND(J26/1023666.7,2)</f>
        <v>-0.01</v>
      </c>
      <c r="L32" s="133"/>
      <c r="O32" s="133"/>
      <c r="P32" s="133"/>
      <c r="Q32" s="133"/>
      <c r="S32" s="133"/>
      <c r="T32" s="133"/>
      <c r="V32" s="133"/>
      <c r="W32" s="133"/>
      <c r="Y32" s="133"/>
      <c r="Z32" s="133"/>
      <c r="AA32" s="133"/>
      <c r="AB32" s="133"/>
      <c r="AC32" s="133"/>
      <c r="AD32" s="133"/>
      <c r="AE32" s="133"/>
      <c r="AF32" s="133"/>
      <c r="AG32" s="133"/>
    </row>
    <row r="33" spans="1:33" s="54" customFormat="1" ht="22.8" thickTop="1" x14ac:dyDescent="0.55000000000000004">
      <c r="A33" s="42"/>
      <c r="B33" s="32"/>
      <c r="C33" s="55"/>
      <c r="D33" s="36"/>
      <c r="E33" s="47"/>
      <c r="F33" s="36"/>
      <c r="G33" s="36"/>
      <c r="H33" s="36"/>
      <c r="I33" s="36"/>
      <c r="J33" s="36"/>
      <c r="L33" s="133"/>
      <c r="O33" s="133"/>
      <c r="P33" s="133"/>
      <c r="Q33" s="133"/>
      <c r="S33" s="133"/>
      <c r="T33" s="133"/>
      <c r="V33" s="133"/>
      <c r="W33" s="133"/>
      <c r="Y33" s="133"/>
      <c r="Z33" s="133"/>
      <c r="AA33" s="133"/>
      <c r="AB33" s="133"/>
      <c r="AC33" s="133"/>
      <c r="AD33" s="133"/>
      <c r="AE33" s="133"/>
      <c r="AF33" s="133"/>
      <c r="AG33" s="133"/>
    </row>
    <row r="34" spans="1:33" s="54" customFormat="1" ht="22.2" x14ac:dyDescent="0.55000000000000004">
      <c r="A34" s="52" t="s">
        <v>0</v>
      </c>
      <c r="B34" s="52"/>
      <c r="C34" s="52"/>
      <c r="D34" s="52"/>
      <c r="E34" s="52"/>
      <c r="F34" s="52"/>
      <c r="G34" s="52"/>
      <c r="H34" s="52"/>
      <c r="I34" s="52"/>
      <c r="J34" s="52"/>
      <c r="L34" s="133"/>
      <c r="O34" s="133"/>
      <c r="P34" s="133"/>
      <c r="Q34" s="133"/>
      <c r="S34" s="133"/>
      <c r="T34" s="133"/>
      <c r="V34" s="133"/>
      <c r="W34" s="133"/>
      <c r="Y34" s="133"/>
      <c r="Z34" s="133"/>
      <c r="AA34" s="133"/>
      <c r="AB34" s="133"/>
      <c r="AC34" s="133"/>
      <c r="AD34" s="133"/>
      <c r="AE34" s="133"/>
      <c r="AF34" s="133"/>
      <c r="AG34" s="133"/>
    </row>
    <row r="35" spans="1:33" s="54" customFormat="1" ht="22.2" x14ac:dyDescent="0.55000000000000004">
      <c r="A35" s="52" t="s">
        <v>59</v>
      </c>
      <c r="B35" s="52"/>
      <c r="C35" s="52"/>
      <c r="D35" s="52"/>
      <c r="E35" s="52"/>
      <c r="F35" s="52"/>
      <c r="G35" s="52"/>
      <c r="H35" s="52"/>
      <c r="I35" s="52"/>
      <c r="J35" s="52"/>
      <c r="L35" s="133"/>
      <c r="O35" s="133"/>
      <c r="P35" s="133"/>
      <c r="Q35" s="133"/>
      <c r="S35" s="133"/>
      <c r="T35" s="133"/>
      <c r="V35" s="133"/>
      <c r="W35" s="133"/>
      <c r="Y35" s="133"/>
      <c r="Z35" s="133"/>
      <c r="AA35" s="133"/>
      <c r="AB35" s="133"/>
      <c r="AC35" s="133"/>
      <c r="AD35" s="133"/>
      <c r="AE35" s="133"/>
      <c r="AF35" s="133"/>
      <c r="AG35" s="133"/>
    </row>
    <row r="36" spans="1:33" s="54" customFormat="1" ht="22.2" x14ac:dyDescent="0.55000000000000004">
      <c r="A36" s="52"/>
      <c r="B36" s="52"/>
      <c r="C36" s="52"/>
      <c r="D36" s="52"/>
      <c r="E36" s="52"/>
      <c r="F36" s="52"/>
      <c r="G36" s="52"/>
      <c r="H36" s="52"/>
      <c r="I36" s="52"/>
      <c r="J36" s="52"/>
      <c r="L36" s="133"/>
      <c r="O36" s="133"/>
      <c r="P36" s="133"/>
      <c r="Q36" s="133"/>
      <c r="S36" s="133"/>
      <c r="T36" s="133"/>
      <c r="V36" s="133"/>
      <c r="W36" s="133"/>
      <c r="Y36" s="133"/>
      <c r="Z36" s="133"/>
      <c r="AA36" s="133"/>
      <c r="AB36" s="133"/>
      <c r="AC36" s="133"/>
      <c r="AD36" s="133"/>
      <c r="AE36" s="133"/>
      <c r="AF36" s="133"/>
      <c r="AG36" s="133"/>
    </row>
    <row r="37" spans="1:33" s="54" customFormat="1" ht="22.2" x14ac:dyDescent="0.6">
      <c r="A37" s="86"/>
      <c r="B37" s="86"/>
      <c r="C37" s="86"/>
      <c r="D37" s="192" t="s">
        <v>1</v>
      </c>
      <c r="E37" s="192"/>
      <c r="F37" s="192"/>
      <c r="G37" s="33"/>
      <c r="H37" s="192" t="s">
        <v>2</v>
      </c>
      <c r="I37" s="192"/>
      <c r="J37" s="192"/>
      <c r="L37" s="133"/>
      <c r="O37" s="133"/>
      <c r="P37" s="133"/>
      <c r="Q37" s="133"/>
      <c r="S37" s="133"/>
      <c r="T37" s="133"/>
      <c r="V37" s="133"/>
      <c r="W37" s="133"/>
      <c r="Y37" s="133"/>
      <c r="Z37" s="133"/>
      <c r="AA37" s="133"/>
      <c r="AB37" s="133"/>
      <c r="AC37" s="133"/>
      <c r="AD37" s="133"/>
      <c r="AE37" s="133"/>
      <c r="AF37" s="133"/>
      <c r="AG37" s="133"/>
    </row>
    <row r="38" spans="1:33" s="54" customFormat="1" ht="22.2" x14ac:dyDescent="0.6">
      <c r="A38" s="86"/>
      <c r="B38" s="86"/>
      <c r="C38" s="86"/>
      <c r="D38" s="193" t="s">
        <v>48</v>
      </c>
      <c r="E38" s="193"/>
      <c r="F38" s="193"/>
      <c r="G38" s="33"/>
      <c r="H38" s="193" t="s">
        <v>48</v>
      </c>
      <c r="I38" s="193"/>
      <c r="J38" s="193"/>
      <c r="L38" s="133"/>
      <c r="O38" s="133"/>
      <c r="P38" s="133"/>
      <c r="Q38" s="133"/>
      <c r="S38" s="133"/>
      <c r="T38" s="133"/>
      <c r="V38" s="133"/>
      <c r="W38" s="133"/>
      <c r="Y38" s="133"/>
      <c r="Z38" s="133"/>
      <c r="AA38" s="133"/>
      <c r="AB38" s="133"/>
      <c r="AC38" s="133"/>
      <c r="AD38" s="133"/>
      <c r="AE38" s="133"/>
      <c r="AF38" s="133"/>
      <c r="AG38" s="133"/>
    </row>
    <row r="39" spans="1:33" s="54" customFormat="1" ht="22.2" x14ac:dyDescent="0.6">
      <c r="A39" s="86"/>
      <c r="B39" s="86"/>
      <c r="C39" s="86"/>
      <c r="D39" s="193" t="str">
        <f>D6</f>
        <v>สิ้นสุดวันที่ 31 มีนาคม</v>
      </c>
      <c r="E39" s="193"/>
      <c r="F39" s="193"/>
      <c r="G39" s="33"/>
      <c r="H39" s="193" t="str">
        <f>D39</f>
        <v>สิ้นสุดวันที่ 31 มีนาคม</v>
      </c>
      <c r="I39" s="193"/>
      <c r="J39" s="193"/>
      <c r="L39" s="133"/>
      <c r="O39" s="133"/>
      <c r="P39" s="133"/>
      <c r="Q39" s="133"/>
      <c r="S39" s="133"/>
      <c r="T39" s="133"/>
      <c r="V39" s="133"/>
      <c r="W39" s="133"/>
      <c r="Y39" s="133"/>
      <c r="Z39" s="133"/>
      <c r="AA39" s="133"/>
      <c r="AB39" s="133"/>
      <c r="AC39" s="133"/>
      <c r="AD39" s="133"/>
      <c r="AE39" s="133"/>
      <c r="AF39" s="133"/>
      <c r="AG39" s="133"/>
    </row>
    <row r="40" spans="1:33" s="54" customFormat="1" ht="22.2" x14ac:dyDescent="0.55000000000000004">
      <c r="A40" s="86"/>
      <c r="B40" s="86"/>
      <c r="C40" s="86"/>
      <c r="D40" s="55">
        <v>2567</v>
      </c>
      <c r="E40" s="86"/>
      <c r="F40" s="62">
        <v>2566</v>
      </c>
      <c r="G40" s="86"/>
      <c r="H40" s="55">
        <v>2567</v>
      </c>
      <c r="I40" s="86"/>
      <c r="J40" s="62">
        <v>2566</v>
      </c>
      <c r="L40" s="133"/>
      <c r="O40" s="133"/>
      <c r="P40" s="133"/>
      <c r="Q40" s="133"/>
      <c r="S40" s="133"/>
      <c r="T40" s="133"/>
      <c r="V40" s="133"/>
      <c r="W40" s="133"/>
      <c r="Y40" s="133"/>
      <c r="Z40" s="133"/>
      <c r="AA40" s="133"/>
      <c r="AB40" s="133"/>
      <c r="AC40" s="133"/>
      <c r="AD40" s="133"/>
      <c r="AE40" s="133"/>
      <c r="AF40" s="133"/>
      <c r="AG40" s="133"/>
    </row>
    <row r="41" spans="1:33" s="54" customFormat="1" x14ac:dyDescent="0.55000000000000004">
      <c r="D41" s="189" t="s">
        <v>6</v>
      </c>
      <c r="E41" s="189"/>
      <c r="F41" s="189"/>
      <c r="G41" s="189"/>
      <c r="H41" s="189"/>
      <c r="I41" s="189"/>
      <c r="J41" s="189"/>
      <c r="L41" s="133"/>
      <c r="O41" s="133"/>
      <c r="P41" s="133"/>
      <c r="Q41" s="133"/>
      <c r="S41" s="133"/>
      <c r="T41" s="133"/>
      <c r="V41" s="133"/>
      <c r="W41" s="133"/>
      <c r="AD41" s="133"/>
      <c r="AE41" s="133"/>
      <c r="AF41" s="133"/>
      <c r="AG41" s="133"/>
    </row>
    <row r="42" spans="1:33" s="54" customFormat="1" ht="22.2" x14ac:dyDescent="0.55000000000000004">
      <c r="A42" s="22" t="s">
        <v>135</v>
      </c>
      <c r="B42" s="32"/>
      <c r="C42" s="32"/>
      <c r="D42" s="21">
        <f>D30</f>
        <v>-54297</v>
      </c>
      <c r="E42" s="21"/>
      <c r="F42" s="21">
        <f>F30</f>
        <v>39812</v>
      </c>
      <c r="G42" s="21"/>
      <c r="H42" s="21">
        <f>H30</f>
        <v>-8290</v>
      </c>
      <c r="I42" s="21"/>
      <c r="J42" s="21">
        <f>J30</f>
        <v>-6524</v>
      </c>
      <c r="L42" s="133"/>
      <c r="O42" s="133"/>
      <c r="P42" s="133"/>
      <c r="Q42" s="133"/>
      <c r="S42" s="133"/>
      <c r="T42" s="133"/>
      <c r="V42" s="133"/>
      <c r="W42" s="133"/>
      <c r="AD42" s="133"/>
      <c r="AE42" s="133"/>
      <c r="AF42" s="133"/>
      <c r="AG42" s="133"/>
    </row>
    <row r="43" spans="1:33" s="54" customFormat="1" ht="22.2" x14ac:dyDescent="0.6">
      <c r="A43" s="22"/>
      <c r="B43" s="32"/>
      <c r="C43" s="32"/>
      <c r="D43" s="165"/>
      <c r="E43" s="21"/>
      <c r="F43" s="21"/>
      <c r="G43" s="21"/>
      <c r="H43" s="21"/>
      <c r="I43" s="21"/>
      <c r="J43" s="21"/>
      <c r="L43" s="133"/>
      <c r="O43" s="133"/>
      <c r="P43" s="133"/>
      <c r="Q43" s="133"/>
      <c r="S43" s="133"/>
      <c r="T43" s="133"/>
      <c r="V43" s="133"/>
      <c r="W43" s="133"/>
      <c r="AD43" s="133"/>
      <c r="AE43" s="133"/>
      <c r="AF43" s="133"/>
      <c r="AG43" s="133"/>
    </row>
    <row r="44" spans="1:33" s="54" customFormat="1" ht="22.2" x14ac:dyDescent="0.55000000000000004">
      <c r="A44" s="22" t="s">
        <v>130</v>
      </c>
      <c r="B44" s="32"/>
      <c r="C44" s="32"/>
      <c r="D44" s="21"/>
      <c r="E44" s="21"/>
      <c r="F44" s="21"/>
      <c r="G44" s="21"/>
      <c r="H44" s="21"/>
      <c r="I44" s="21"/>
      <c r="J44" s="21"/>
      <c r="L44" s="133"/>
      <c r="O44" s="133"/>
      <c r="P44" s="133"/>
      <c r="Q44" s="133"/>
      <c r="S44" s="133"/>
      <c r="T44" s="133"/>
      <c r="V44" s="133"/>
      <c r="W44" s="133"/>
      <c r="AD44" s="133"/>
      <c r="AE44" s="133"/>
      <c r="AF44" s="133"/>
      <c r="AG44" s="133"/>
    </row>
    <row r="45" spans="1:33" s="54" customFormat="1" ht="21.6" customHeight="1" x14ac:dyDescent="0.55000000000000004">
      <c r="A45" s="23" t="s">
        <v>131</v>
      </c>
      <c r="B45" s="32"/>
      <c r="C45" s="32"/>
      <c r="D45" s="21"/>
      <c r="E45" s="21"/>
      <c r="F45" s="21"/>
      <c r="G45" s="21"/>
      <c r="H45" s="21"/>
      <c r="I45" s="21"/>
      <c r="J45" s="21"/>
      <c r="L45" s="133"/>
      <c r="O45" s="133"/>
      <c r="P45" s="133"/>
      <c r="Q45" s="133"/>
      <c r="S45" s="133"/>
      <c r="T45" s="133"/>
      <c r="V45" s="133"/>
      <c r="W45" s="133"/>
      <c r="AD45" s="133"/>
      <c r="AE45" s="133"/>
      <c r="AF45" s="133"/>
      <c r="AG45" s="133"/>
    </row>
    <row r="46" spans="1:33" s="54" customFormat="1" ht="22.2" x14ac:dyDescent="0.55000000000000004">
      <c r="A46" s="23" t="s">
        <v>132</v>
      </c>
      <c r="B46" s="32"/>
      <c r="C46" s="32"/>
      <c r="D46" s="21"/>
      <c r="E46" s="21"/>
      <c r="F46" s="21"/>
      <c r="G46" s="21"/>
      <c r="H46" s="21"/>
      <c r="I46" s="21"/>
      <c r="J46" s="21"/>
      <c r="L46" s="133"/>
      <c r="O46" s="133"/>
      <c r="P46" s="133"/>
      <c r="Q46" s="133"/>
      <c r="S46" s="133"/>
      <c r="T46" s="133"/>
      <c r="V46" s="133"/>
      <c r="W46" s="133"/>
      <c r="AD46" s="133"/>
      <c r="AE46" s="133"/>
      <c r="AF46" s="133"/>
      <c r="AG46" s="133"/>
    </row>
    <row r="47" spans="1:33" s="54" customFormat="1" x14ac:dyDescent="0.55000000000000004">
      <c r="A47" s="56" t="s">
        <v>133</v>
      </c>
      <c r="B47" s="32"/>
      <c r="C47" s="32"/>
      <c r="D47" s="124">
        <v>-64245</v>
      </c>
      <c r="E47" s="124"/>
      <c r="F47" s="100">
        <v>0</v>
      </c>
      <c r="G47" s="124"/>
      <c r="H47" s="124">
        <v>-64245</v>
      </c>
      <c r="I47" s="124"/>
      <c r="J47" s="100">
        <v>0</v>
      </c>
      <c r="L47" s="133"/>
      <c r="O47" s="133"/>
      <c r="P47" s="133"/>
      <c r="Q47" s="133"/>
      <c r="S47" s="133"/>
      <c r="T47" s="133"/>
      <c r="V47" s="133"/>
      <c r="W47" s="133"/>
      <c r="AD47" s="133"/>
      <c r="AE47" s="133"/>
      <c r="AF47" s="133"/>
      <c r="AG47" s="133"/>
    </row>
    <row r="48" spans="1:33" s="54" customFormat="1" x14ac:dyDescent="0.55000000000000004">
      <c r="A48" s="56" t="s">
        <v>171</v>
      </c>
      <c r="B48" s="32"/>
      <c r="C48" s="32"/>
      <c r="D48" s="124"/>
      <c r="E48" s="124"/>
      <c r="F48" s="124"/>
      <c r="G48" s="124"/>
      <c r="H48" s="124"/>
      <c r="I48" s="124"/>
      <c r="J48" s="124"/>
      <c r="L48" s="133"/>
      <c r="O48" s="133"/>
      <c r="P48" s="133"/>
      <c r="Q48" s="133"/>
      <c r="S48" s="133"/>
      <c r="T48" s="133"/>
      <c r="V48" s="133"/>
      <c r="W48" s="133"/>
      <c r="AD48" s="133"/>
      <c r="AE48" s="133"/>
      <c r="AF48" s="133"/>
      <c r="AG48" s="133"/>
    </row>
    <row r="49" spans="1:33" s="54" customFormat="1" x14ac:dyDescent="0.55000000000000004">
      <c r="A49" s="56" t="s">
        <v>172</v>
      </c>
      <c r="B49" s="32"/>
      <c r="C49" s="32"/>
      <c r="D49" s="178">
        <v>12849</v>
      </c>
      <c r="E49" s="124"/>
      <c r="F49" s="99">
        <v>0</v>
      </c>
      <c r="G49" s="124"/>
      <c r="H49" s="178">
        <v>12849</v>
      </c>
      <c r="I49" s="124"/>
      <c r="J49" s="99">
        <v>0</v>
      </c>
      <c r="L49" s="133"/>
      <c r="O49" s="133"/>
      <c r="P49" s="133"/>
      <c r="Q49" s="133"/>
      <c r="S49" s="133"/>
      <c r="T49" s="133"/>
      <c r="V49" s="133"/>
      <c r="W49" s="133"/>
      <c r="AD49" s="133"/>
      <c r="AE49" s="133"/>
      <c r="AF49" s="133"/>
      <c r="AG49" s="133"/>
    </row>
    <row r="50" spans="1:33" s="54" customFormat="1" ht="22.2" x14ac:dyDescent="0.55000000000000004">
      <c r="A50" s="22" t="s">
        <v>134</v>
      </c>
      <c r="B50" s="32"/>
      <c r="C50" s="32"/>
      <c r="D50" s="21"/>
      <c r="E50" s="21"/>
      <c r="F50" s="21"/>
      <c r="G50" s="21"/>
      <c r="H50" s="21"/>
      <c r="I50" s="21"/>
      <c r="J50" s="21"/>
      <c r="L50" s="133"/>
      <c r="O50" s="133"/>
      <c r="P50" s="133"/>
      <c r="Q50" s="133"/>
      <c r="S50" s="133"/>
      <c r="T50" s="133"/>
      <c r="V50" s="133"/>
      <c r="W50" s="133"/>
      <c r="AD50" s="133"/>
      <c r="AE50" s="133"/>
      <c r="AF50" s="133"/>
      <c r="AG50" s="133"/>
    </row>
    <row r="51" spans="1:33" s="54" customFormat="1" ht="22.2" x14ac:dyDescent="0.6">
      <c r="A51" s="22" t="s">
        <v>132</v>
      </c>
      <c r="B51" s="32"/>
      <c r="C51" s="32"/>
      <c r="D51" s="160">
        <f>SUM(D47:D49)</f>
        <v>-51396</v>
      </c>
      <c r="E51" s="21"/>
      <c r="F51" s="163">
        <f>SUM(F47:F49)</f>
        <v>0</v>
      </c>
      <c r="G51" s="21"/>
      <c r="H51" s="160">
        <f>SUM(H47:H49)</f>
        <v>-51396</v>
      </c>
      <c r="I51" s="21"/>
      <c r="J51" s="163">
        <f>SUM(J47:J49)</f>
        <v>0</v>
      </c>
      <c r="L51" s="133"/>
      <c r="O51" s="133"/>
      <c r="P51" s="133"/>
      <c r="Q51" s="133"/>
      <c r="S51" s="133"/>
      <c r="T51" s="133"/>
      <c r="V51" s="133"/>
      <c r="W51" s="133"/>
      <c r="AD51" s="133"/>
      <c r="AE51" s="133"/>
      <c r="AF51" s="133"/>
      <c r="AG51" s="133"/>
    </row>
    <row r="52" spans="1:33" s="54" customFormat="1" ht="22.2" x14ac:dyDescent="0.6">
      <c r="A52" s="31" t="s">
        <v>138</v>
      </c>
      <c r="B52" s="32"/>
      <c r="C52" s="32"/>
      <c r="D52" s="177">
        <f>D51</f>
        <v>-51396</v>
      </c>
      <c r="E52" s="21"/>
      <c r="F52" s="164">
        <f>F51</f>
        <v>0</v>
      </c>
      <c r="G52" s="21"/>
      <c r="H52" s="160">
        <f>H51</f>
        <v>-51396</v>
      </c>
      <c r="I52" s="21"/>
      <c r="J52" s="164">
        <f>J51</f>
        <v>0</v>
      </c>
      <c r="L52" s="162"/>
      <c r="O52" s="162"/>
      <c r="P52" s="162"/>
      <c r="Q52" s="162"/>
      <c r="S52" s="162"/>
      <c r="T52" s="162"/>
      <c r="V52" s="162"/>
      <c r="W52" s="162"/>
      <c r="AD52" s="162"/>
      <c r="AE52" s="162"/>
      <c r="AF52" s="162"/>
      <c r="AG52" s="162"/>
    </row>
    <row r="53" spans="1:33" s="54" customFormat="1" ht="22.8" thickBot="1" x14ac:dyDescent="0.65">
      <c r="A53" s="31" t="s">
        <v>61</v>
      </c>
      <c r="B53" s="32"/>
      <c r="C53" s="32"/>
      <c r="D53" s="30">
        <f>SUM(D42,D52)</f>
        <v>-105693</v>
      </c>
      <c r="E53" s="21"/>
      <c r="F53" s="30">
        <f>SUM(F42,F52)</f>
        <v>39812</v>
      </c>
      <c r="G53" s="21"/>
      <c r="H53" s="30">
        <f>SUM(H42,H52)</f>
        <v>-59686</v>
      </c>
      <c r="I53" s="21"/>
      <c r="J53" s="30">
        <f>SUM(J42,J52)</f>
        <v>-6524</v>
      </c>
      <c r="L53" s="162"/>
      <c r="O53" s="162"/>
      <c r="P53" s="162"/>
      <c r="Q53" s="162"/>
      <c r="S53" s="162"/>
      <c r="T53" s="162"/>
      <c r="V53" s="162"/>
      <c r="W53" s="162"/>
      <c r="AD53" s="162"/>
      <c r="AE53" s="162"/>
      <c r="AF53" s="162"/>
      <c r="AG53" s="162"/>
    </row>
    <row r="54" spans="1:33" s="54" customFormat="1" ht="22.8" thickTop="1" x14ac:dyDescent="0.55000000000000004">
      <c r="A54" s="43"/>
      <c r="B54" s="32"/>
      <c r="C54" s="32"/>
      <c r="D54" s="21"/>
      <c r="E54" s="21"/>
      <c r="F54" s="21"/>
      <c r="G54" s="21"/>
      <c r="H54" s="21"/>
      <c r="I54" s="20"/>
      <c r="J54" s="21"/>
      <c r="L54" s="162"/>
      <c r="O54" s="162"/>
      <c r="P54" s="162"/>
      <c r="Q54" s="162"/>
      <c r="S54" s="162"/>
      <c r="T54" s="162"/>
      <c r="V54" s="162"/>
      <c r="W54" s="162"/>
      <c r="AD54" s="162"/>
      <c r="AE54" s="162"/>
      <c r="AF54" s="162"/>
      <c r="AG54" s="162"/>
    </row>
    <row r="55" spans="1:33" s="54" customFormat="1" ht="22.2" x14ac:dyDescent="0.55000000000000004">
      <c r="A55" s="22" t="s">
        <v>62</v>
      </c>
      <c r="B55" s="32"/>
      <c r="C55" s="32"/>
      <c r="D55" s="21"/>
      <c r="E55" s="21"/>
      <c r="F55" s="21"/>
      <c r="G55" s="21"/>
      <c r="H55" s="21"/>
      <c r="I55" s="20"/>
      <c r="J55" s="21"/>
      <c r="L55" s="162"/>
      <c r="O55" s="162"/>
      <c r="P55" s="162"/>
      <c r="Q55" s="162"/>
      <c r="S55" s="162"/>
      <c r="T55" s="162"/>
      <c r="V55" s="162"/>
      <c r="W55" s="162"/>
      <c r="AD55" s="162"/>
      <c r="AE55" s="162"/>
      <c r="AF55" s="162"/>
      <c r="AG55" s="162"/>
    </row>
    <row r="56" spans="1:33" s="54" customFormat="1" x14ac:dyDescent="0.55000000000000004">
      <c r="A56" s="87" t="s">
        <v>104</v>
      </c>
      <c r="B56" s="32"/>
      <c r="C56" s="32"/>
      <c r="D56" s="20">
        <f>D53</f>
        <v>-105693</v>
      </c>
      <c r="E56" s="20"/>
      <c r="F56" s="20">
        <f>F53</f>
        <v>39812</v>
      </c>
      <c r="G56" s="20"/>
      <c r="H56" s="20">
        <f>H53</f>
        <v>-59686</v>
      </c>
      <c r="I56" s="20"/>
      <c r="J56" s="20">
        <f>J53</f>
        <v>-6524</v>
      </c>
      <c r="L56" s="162"/>
      <c r="O56" s="162"/>
      <c r="P56" s="162"/>
      <c r="Q56" s="162"/>
      <c r="S56" s="162"/>
      <c r="T56" s="162"/>
      <c r="V56" s="162"/>
      <c r="W56" s="162"/>
      <c r="AD56" s="162"/>
      <c r="AE56" s="162"/>
      <c r="AF56" s="162"/>
      <c r="AG56" s="162"/>
    </row>
    <row r="57" spans="1:33" s="54" customFormat="1" ht="22.8" thickBot="1" x14ac:dyDescent="0.6">
      <c r="A57" s="22"/>
      <c r="B57" s="32"/>
      <c r="C57" s="32"/>
      <c r="D57" s="30">
        <f>SUM(D56)</f>
        <v>-105693</v>
      </c>
      <c r="E57" s="21"/>
      <c r="F57" s="30">
        <f>SUM(F56)</f>
        <v>39812</v>
      </c>
      <c r="G57" s="21"/>
      <c r="H57" s="30">
        <f>SUM(H56)</f>
        <v>-59686</v>
      </c>
      <c r="I57" s="21"/>
      <c r="J57" s="30">
        <f>SUM(J56)</f>
        <v>-6524</v>
      </c>
      <c r="L57" s="162"/>
      <c r="O57" s="162"/>
      <c r="P57" s="162"/>
      <c r="Q57" s="162"/>
      <c r="S57" s="162"/>
      <c r="T57" s="162"/>
      <c r="V57" s="162"/>
      <c r="W57" s="162"/>
      <c r="AD57" s="162"/>
      <c r="AE57" s="162"/>
      <c r="AF57" s="162"/>
      <c r="AG57" s="162"/>
    </row>
    <row r="58" spans="1:33" s="54" customFormat="1" ht="22.2" thickTop="1" x14ac:dyDescent="0.55000000000000004">
      <c r="B58" s="40"/>
      <c r="L58" s="133"/>
      <c r="O58" s="133"/>
      <c r="P58" s="133"/>
      <c r="Q58" s="133"/>
      <c r="V58" s="133"/>
      <c r="W58" s="133"/>
      <c r="AD58" s="133"/>
      <c r="AE58" s="133"/>
      <c r="AF58" s="133"/>
      <c r="AG58" s="133"/>
    </row>
    <row r="59" spans="1:33" x14ac:dyDescent="0.55000000000000004">
      <c r="V59" s="51"/>
      <c r="W59" s="51"/>
      <c r="AD59" s="51"/>
      <c r="AE59" s="51"/>
      <c r="AF59" s="51"/>
      <c r="AG59" s="51"/>
    </row>
    <row r="60" spans="1:33" x14ac:dyDescent="0.55000000000000004">
      <c r="H60" s="50"/>
      <c r="J60" s="50"/>
      <c r="AD60" s="51"/>
      <c r="AE60" s="51"/>
      <c r="AF60" s="51"/>
      <c r="AG60" s="51"/>
    </row>
    <row r="61" spans="1:33" x14ac:dyDescent="0.55000000000000004">
      <c r="AD61" s="51"/>
      <c r="AE61" s="51"/>
      <c r="AF61" s="51"/>
      <c r="AG61" s="51"/>
    </row>
  </sheetData>
  <mergeCells count="18">
    <mergeCell ref="AD8:AE8"/>
    <mergeCell ref="AG8:AH8"/>
    <mergeCell ref="S7:W7"/>
    <mergeCell ref="Y7:AC7"/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0"/>
  <sheetViews>
    <sheetView view="pageBreakPreview" zoomScale="82" zoomScaleNormal="100" zoomScaleSheetLayoutView="82" workbookViewId="0">
      <selection activeCell="B8" sqref="B8"/>
    </sheetView>
  </sheetViews>
  <sheetFormatPr defaultColWidth="9.125" defaultRowHeight="21.6" x14ac:dyDescent="0.55000000000000004"/>
  <cols>
    <col min="1" max="1" width="43" style="53" customWidth="1"/>
    <col min="2" max="2" width="9.25" style="28" customWidth="1"/>
    <col min="3" max="3" width="1" style="28" customWidth="1"/>
    <col min="4" max="4" width="13.875" style="58" customWidth="1"/>
    <col min="5" max="5" width="1.125" style="58" customWidth="1"/>
    <col min="6" max="6" width="15.875" style="58" customWidth="1"/>
    <col min="7" max="7" width="1.125" style="58" customWidth="1"/>
    <col min="8" max="8" width="18.75" style="58" customWidth="1"/>
    <col min="9" max="9" width="1.125" style="58" customWidth="1"/>
    <col min="10" max="10" width="12.875" style="58" customWidth="1"/>
    <col min="11" max="11" width="1.125" style="58" customWidth="1"/>
    <col min="12" max="12" width="14.125" style="58" customWidth="1"/>
    <col min="13" max="13" width="1.125" style="58" customWidth="1"/>
    <col min="14" max="14" width="16.625" style="58" customWidth="1"/>
    <col min="15" max="15" width="1.125" style="58" customWidth="1"/>
    <col min="16" max="16" width="18.625" style="58" customWidth="1"/>
    <col min="17" max="17" width="1.125" style="58" customWidth="1"/>
    <col min="18" max="18" width="14.875" style="58" customWidth="1"/>
    <col min="19" max="16384" width="9.125" style="58"/>
  </cols>
  <sheetData>
    <row r="1" spans="1:24" s="29" customFormat="1" ht="23.4" x14ac:dyDescent="0.5500000000000000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24" s="29" customFormat="1" ht="23.4" x14ac:dyDescent="0.55000000000000004">
      <c r="A2" s="34" t="s">
        <v>181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24" s="29" customFormat="1" ht="23.4" x14ac:dyDescent="0.55000000000000004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61"/>
      <c r="T3" s="61"/>
      <c r="U3" s="61"/>
      <c r="V3" s="61"/>
      <c r="W3" s="61"/>
      <c r="X3" s="61"/>
    </row>
    <row r="4" spans="1:24" s="54" customFormat="1" ht="22.2" x14ac:dyDescent="0.55000000000000004">
      <c r="A4" s="22"/>
      <c r="B4" s="23"/>
      <c r="C4" s="22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24" s="54" customFormat="1" ht="22.2" x14ac:dyDescent="0.55000000000000004">
      <c r="A5" s="22"/>
      <c r="B5" s="23"/>
      <c r="C5" s="22"/>
      <c r="D5" s="45"/>
      <c r="E5" s="45"/>
      <c r="F5" s="45"/>
      <c r="G5" s="45"/>
      <c r="H5" s="45"/>
      <c r="I5" s="45"/>
      <c r="J5" s="196" t="s">
        <v>43</v>
      </c>
      <c r="K5" s="196"/>
      <c r="L5" s="196"/>
      <c r="M5" s="45"/>
      <c r="N5" s="197" t="s">
        <v>143</v>
      </c>
      <c r="O5" s="197"/>
      <c r="P5" s="197"/>
      <c r="Q5" s="197"/>
      <c r="R5" s="45"/>
    </row>
    <row r="6" spans="1:24" s="54" customFormat="1" x14ac:dyDescent="0.55000000000000004">
      <c r="A6" s="56"/>
      <c r="B6" s="24"/>
      <c r="C6" s="56"/>
      <c r="D6" s="55"/>
      <c r="G6" s="55"/>
      <c r="H6" s="55" t="s">
        <v>63</v>
      </c>
      <c r="M6" s="55"/>
      <c r="N6" s="55" t="s">
        <v>150</v>
      </c>
      <c r="O6" s="55"/>
      <c r="P6" s="55" t="s">
        <v>75</v>
      </c>
      <c r="Q6" s="55"/>
      <c r="R6" s="55"/>
    </row>
    <row r="7" spans="1:24" s="54" customFormat="1" x14ac:dyDescent="0.55000000000000004">
      <c r="A7" s="56"/>
      <c r="B7" s="24"/>
      <c r="C7" s="56"/>
      <c r="D7" s="55" t="s">
        <v>64</v>
      </c>
      <c r="E7" s="55"/>
      <c r="F7" s="55" t="s">
        <v>65</v>
      </c>
      <c r="G7" s="55"/>
      <c r="H7" s="55" t="s">
        <v>66</v>
      </c>
      <c r="I7" s="55"/>
      <c r="J7" s="55" t="s">
        <v>67</v>
      </c>
      <c r="K7" s="55"/>
      <c r="L7" s="55" t="s">
        <v>44</v>
      </c>
      <c r="M7" s="55"/>
      <c r="N7" s="55" t="s">
        <v>151</v>
      </c>
      <c r="O7" s="55"/>
      <c r="P7" s="55" t="s">
        <v>153</v>
      </c>
      <c r="Q7" s="55"/>
      <c r="R7" s="55" t="s">
        <v>68</v>
      </c>
    </row>
    <row r="8" spans="1:24" s="54" customFormat="1" x14ac:dyDescent="0.55000000000000004">
      <c r="A8" s="56"/>
      <c r="B8" s="25"/>
      <c r="C8" s="26"/>
      <c r="D8" s="55" t="s">
        <v>69</v>
      </c>
      <c r="E8" s="55"/>
      <c r="F8" s="55" t="s">
        <v>70</v>
      </c>
      <c r="G8" s="55"/>
      <c r="H8" s="55" t="s">
        <v>71</v>
      </c>
      <c r="I8" s="55"/>
      <c r="J8" s="55" t="s">
        <v>72</v>
      </c>
      <c r="K8" s="55"/>
      <c r="L8" s="55" t="s">
        <v>173</v>
      </c>
      <c r="M8" s="55"/>
      <c r="N8" s="55" t="s">
        <v>152</v>
      </c>
      <c r="O8" s="55"/>
      <c r="P8" s="55" t="s">
        <v>154</v>
      </c>
      <c r="Q8" s="55"/>
      <c r="R8" s="55" t="s">
        <v>73</v>
      </c>
    </row>
    <row r="9" spans="1:24" s="54" customFormat="1" x14ac:dyDescent="0.55000000000000004">
      <c r="A9" s="56"/>
      <c r="B9" s="25"/>
      <c r="C9" s="26"/>
      <c r="D9" s="189" t="s">
        <v>6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</row>
    <row r="10" spans="1:24" s="54" customFormat="1" ht="22.2" x14ac:dyDescent="0.55000000000000004">
      <c r="A10" s="22" t="s">
        <v>161</v>
      </c>
      <c r="B10" s="25"/>
      <c r="C10" s="26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24" ht="22.2" x14ac:dyDescent="0.6">
      <c r="A11" s="22" t="s">
        <v>121</v>
      </c>
      <c r="B11" s="32"/>
      <c r="C11" s="32"/>
      <c r="D11" s="18">
        <v>9724834</v>
      </c>
      <c r="E11" s="32"/>
      <c r="F11" s="18">
        <v>89240</v>
      </c>
      <c r="G11" s="18"/>
      <c r="H11" s="18">
        <v>-4134</v>
      </c>
      <c r="I11" s="18"/>
      <c r="J11" s="18">
        <v>98692</v>
      </c>
      <c r="K11" s="18"/>
      <c r="L11" s="18">
        <v>418224</v>
      </c>
      <c r="M11" s="18"/>
      <c r="N11" s="165">
        <v>0</v>
      </c>
      <c r="O11" s="18"/>
      <c r="P11" s="165">
        <f>SUM(N11)</f>
        <v>0</v>
      </c>
      <c r="Q11" s="18"/>
      <c r="R11" s="18">
        <f>SUM(D11:L11,P11)</f>
        <v>10326856</v>
      </c>
    </row>
    <row r="12" spans="1:24" ht="22.2" hidden="1" x14ac:dyDescent="0.55000000000000004">
      <c r="A12" s="22"/>
      <c r="B12" s="32"/>
      <c r="C12" s="32"/>
      <c r="D12" s="18"/>
      <c r="E12" s="32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24" ht="22.2" hidden="1" x14ac:dyDescent="0.55000000000000004">
      <c r="A13" s="22" t="s">
        <v>144</v>
      </c>
      <c r="B13" s="32"/>
      <c r="C13" s="32"/>
      <c r="D13" s="18"/>
      <c r="E13" s="32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24" ht="22.2" hidden="1" x14ac:dyDescent="0.55000000000000004">
      <c r="A14" s="23" t="s">
        <v>145</v>
      </c>
      <c r="B14" s="32"/>
      <c r="C14" s="32"/>
      <c r="D14" s="18"/>
      <c r="E14" s="32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24" ht="22.2" hidden="1" x14ac:dyDescent="0.6">
      <c r="A15" s="56" t="s">
        <v>146</v>
      </c>
      <c r="B15" s="32">
        <v>11</v>
      </c>
      <c r="C15" s="32"/>
      <c r="D15" s="166">
        <v>0</v>
      </c>
      <c r="E15" s="32"/>
      <c r="F15" s="166">
        <v>0</v>
      </c>
      <c r="G15" s="15"/>
      <c r="H15" s="166">
        <v>0</v>
      </c>
      <c r="I15" s="15"/>
      <c r="J15" s="166">
        <v>0</v>
      </c>
      <c r="K15" s="18"/>
      <c r="L15" s="163">
        <v>0</v>
      </c>
      <c r="M15" s="18"/>
      <c r="N15" s="166">
        <v>0</v>
      </c>
      <c r="O15" s="18"/>
      <c r="P15" s="166">
        <f t="shared" ref="P15" si="0">SUM(N15)</f>
        <v>0</v>
      </c>
      <c r="Q15" s="18"/>
      <c r="R15" s="166">
        <f t="shared" ref="R15:R17" si="1">SUM(D15:L15,P15)</f>
        <v>0</v>
      </c>
    </row>
    <row r="16" spans="1:24" ht="22.2" hidden="1" x14ac:dyDescent="0.6">
      <c r="A16" s="23" t="s">
        <v>147</v>
      </c>
      <c r="B16" s="32"/>
      <c r="C16" s="32"/>
      <c r="D16" s="163">
        <f>SUM(D15)</f>
        <v>0</v>
      </c>
      <c r="E16" s="44"/>
      <c r="F16" s="163">
        <f>SUM(F15)</f>
        <v>0</v>
      </c>
      <c r="G16" s="18"/>
      <c r="H16" s="163">
        <f>SUM(H15)</f>
        <v>0</v>
      </c>
      <c r="I16" s="18"/>
      <c r="J16" s="163">
        <f>SUM(J15)</f>
        <v>0</v>
      </c>
      <c r="K16" s="18"/>
      <c r="L16" s="163">
        <f>SUM(L15)</f>
        <v>0</v>
      </c>
      <c r="M16" s="18"/>
      <c r="N16" s="163">
        <f>SUM(N15)</f>
        <v>0</v>
      </c>
      <c r="O16" s="18"/>
      <c r="P16" s="163">
        <f>SUM(P15)</f>
        <v>0</v>
      </c>
      <c r="Q16" s="18"/>
      <c r="R16" s="163">
        <f t="shared" si="1"/>
        <v>0</v>
      </c>
    </row>
    <row r="17" spans="1:18" ht="22.2" hidden="1" x14ac:dyDescent="0.6">
      <c r="A17" s="22" t="s">
        <v>148</v>
      </c>
      <c r="B17" s="32"/>
      <c r="C17" s="32"/>
      <c r="D17" s="164">
        <f>D16</f>
        <v>0</v>
      </c>
      <c r="E17" s="32"/>
      <c r="F17" s="164">
        <f>F16</f>
        <v>0</v>
      </c>
      <c r="G17" s="15"/>
      <c r="H17" s="164">
        <f>H16</f>
        <v>0</v>
      </c>
      <c r="I17" s="15"/>
      <c r="J17" s="164">
        <f>J16</f>
        <v>0</v>
      </c>
      <c r="K17" s="18"/>
      <c r="L17" s="164">
        <f>L16</f>
        <v>0</v>
      </c>
      <c r="M17" s="18"/>
      <c r="N17" s="164">
        <f>N16</f>
        <v>0</v>
      </c>
      <c r="O17" s="18"/>
      <c r="P17" s="164">
        <f>P16</f>
        <v>0</v>
      </c>
      <c r="Q17" s="18"/>
      <c r="R17" s="164">
        <f t="shared" si="1"/>
        <v>0</v>
      </c>
    </row>
    <row r="18" spans="1:18" ht="22.2" x14ac:dyDescent="0.55000000000000004">
      <c r="A18" s="56"/>
      <c r="B18" s="32"/>
      <c r="C18" s="32"/>
      <c r="D18" s="101"/>
      <c r="E18" s="32"/>
      <c r="F18" s="101"/>
      <c r="G18" s="15"/>
      <c r="H18" s="101"/>
      <c r="I18" s="15"/>
      <c r="J18" s="101"/>
      <c r="K18" s="18"/>
      <c r="L18" s="88"/>
      <c r="M18" s="18"/>
      <c r="N18" s="18"/>
      <c r="O18" s="18"/>
      <c r="P18" s="18"/>
      <c r="Q18" s="18"/>
      <c r="R18" s="88"/>
    </row>
    <row r="19" spans="1:18" ht="22.2" x14ac:dyDescent="0.55000000000000004">
      <c r="A19" s="22" t="s">
        <v>155</v>
      </c>
      <c r="B19" s="32"/>
      <c r="C19" s="32"/>
      <c r="D19" s="101"/>
      <c r="E19" s="32"/>
      <c r="F19" s="101"/>
      <c r="G19" s="15"/>
      <c r="H19" s="101"/>
      <c r="I19" s="15"/>
      <c r="J19" s="101"/>
      <c r="K19" s="18"/>
      <c r="L19" s="88"/>
      <c r="M19" s="18"/>
      <c r="N19" s="18"/>
      <c r="O19" s="18"/>
      <c r="P19" s="18"/>
      <c r="Q19" s="18"/>
      <c r="R19" s="88"/>
    </row>
    <row r="20" spans="1:18" x14ac:dyDescent="0.55000000000000004">
      <c r="A20" s="56" t="s">
        <v>149</v>
      </c>
      <c r="B20" s="32"/>
      <c r="C20" s="32"/>
      <c r="D20" s="166">
        <v>0</v>
      </c>
      <c r="E20" s="32"/>
      <c r="F20" s="166">
        <v>0</v>
      </c>
      <c r="G20" s="88"/>
      <c r="H20" s="166">
        <v>0</v>
      </c>
      <c r="I20" s="88"/>
      <c r="J20" s="166">
        <v>0</v>
      </c>
      <c r="K20" s="88"/>
      <c r="L20" s="167">
        <f>'SI 3M 6-7'!F53</f>
        <v>39812</v>
      </c>
      <c r="M20" s="88"/>
      <c r="N20" s="166">
        <v>0</v>
      </c>
      <c r="O20" s="88"/>
      <c r="P20" s="166">
        <f t="shared" ref="P20" si="2">SUM(N20)</f>
        <v>0</v>
      </c>
      <c r="Q20" s="88"/>
      <c r="R20" s="167">
        <f t="shared" ref="R20" si="3">SUM(D20:L20,P20)</f>
        <v>39812</v>
      </c>
    </row>
    <row r="21" spans="1:18" ht="22.2" x14ac:dyDescent="0.6">
      <c r="A21" s="22" t="s">
        <v>156</v>
      </c>
      <c r="B21" s="32"/>
      <c r="C21" s="32"/>
      <c r="D21" s="163">
        <f>SUM(D20:D20)</f>
        <v>0</v>
      </c>
      <c r="E21" s="32"/>
      <c r="F21" s="163">
        <f>SUM(F20:F20)</f>
        <v>0</v>
      </c>
      <c r="G21" s="88"/>
      <c r="H21" s="163">
        <f>SUM(H20:H20)</f>
        <v>0</v>
      </c>
      <c r="I21" s="88"/>
      <c r="J21" s="163">
        <f>SUM(J20:J20)</f>
        <v>0</v>
      </c>
      <c r="K21" s="88"/>
      <c r="L21" s="163">
        <f>SUM(L20:L20)</f>
        <v>39812</v>
      </c>
      <c r="M21" s="88"/>
      <c r="N21" s="163">
        <f>SUM(N20:N20)</f>
        <v>0</v>
      </c>
      <c r="O21" s="88"/>
      <c r="P21" s="163">
        <f>SUM(P20:P20)</f>
        <v>0</v>
      </c>
      <c r="Q21" s="88"/>
      <c r="R21" s="163">
        <f>SUM(R20:R20)</f>
        <v>39812</v>
      </c>
    </row>
    <row r="22" spans="1:18" x14ac:dyDescent="0.55000000000000004">
      <c r="A22" s="56"/>
      <c r="B22" s="32"/>
      <c r="C22" s="32"/>
      <c r="D22" s="101"/>
      <c r="E22" s="32"/>
      <c r="F22" s="101"/>
      <c r="G22" s="88"/>
      <c r="H22" s="101"/>
      <c r="I22" s="88"/>
      <c r="J22" s="101"/>
      <c r="K22" s="88"/>
      <c r="L22" s="88"/>
      <c r="M22" s="88"/>
      <c r="N22" s="88"/>
      <c r="O22" s="88"/>
      <c r="P22" s="88"/>
      <c r="Q22" s="88"/>
      <c r="R22" s="88"/>
    </row>
    <row r="23" spans="1:18" ht="22.8" thickBot="1" x14ac:dyDescent="0.6">
      <c r="A23" s="22" t="s">
        <v>162</v>
      </c>
      <c r="B23" s="32"/>
      <c r="C23" s="32"/>
      <c r="D23" s="17">
        <f>SUM(D11,D17,D21)</f>
        <v>9724834</v>
      </c>
      <c r="E23" s="18"/>
      <c r="F23" s="17">
        <f>SUM(F11,F17,F21)</f>
        <v>89240</v>
      </c>
      <c r="G23" s="18"/>
      <c r="H23" s="17">
        <f>SUM(H11,H17,H21)</f>
        <v>-4134</v>
      </c>
      <c r="I23" s="18"/>
      <c r="J23" s="17">
        <f>SUM(J11,J17,J21)</f>
        <v>98692</v>
      </c>
      <c r="K23" s="18"/>
      <c r="L23" s="17">
        <f>SUM(L11,L17,L21)</f>
        <v>458036</v>
      </c>
      <c r="M23" s="18"/>
      <c r="N23" s="168">
        <f>SUM(N11,N17,N21)</f>
        <v>0</v>
      </c>
      <c r="O23" s="18"/>
      <c r="P23" s="168">
        <f>SUM(P11,P17,P21)</f>
        <v>0</v>
      </c>
      <c r="Q23" s="18"/>
      <c r="R23" s="17">
        <f>SUM(D23:L23,P23)</f>
        <v>10366668</v>
      </c>
    </row>
    <row r="24" spans="1:18" ht="22.8" thickTop="1" x14ac:dyDescent="0.55000000000000004">
      <c r="A24" s="22"/>
      <c r="B24" s="32"/>
      <c r="C24" s="32"/>
      <c r="D24" s="15"/>
      <c r="E24" s="32"/>
      <c r="F24" s="15"/>
      <c r="G24" s="88"/>
      <c r="H24" s="15"/>
      <c r="I24" s="88"/>
      <c r="J24" s="15"/>
      <c r="K24" s="88"/>
      <c r="L24" s="15"/>
      <c r="M24" s="88"/>
      <c r="N24" s="88"/>
      <c r="O24" s="88"/>
      <c r="P24" s="88"/>
      <c r="Q24" s="88"/>
      <c r="R24" s="15"/>
    </row>
    <row r="25" spans="1:18" ht="22.2" x14ac:dyDescent="0.55000000000000004">
      <c r="A25" s="22" t="s">
        <v>163</v>
      </c>
      <c r="B25" s="188"/>
      <c r="C25" s="188"/>
      <c r="D25" s="15"/>
      <c r="E25" s="18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ht="22.2" x14ac:dyDescent="0.6">
      <c r="A26" s="22" t="s">
        <v>164</v>
      </c>
      <c r="B26" s="188"/>
      <c r="C26" s="188"/>
      <c r="D26" s="18">
        <v>9724834</v>
      </c>
      <c r="E26" s="188"/>
      <c r="F26" s="18">
        <v>89240</v>
      </c>
      <c r="G26" s="18"/>
      <c r="H26" s="18">
        <v>-4134</v>
      </c>
      <c r="I26" s="18"/>
      <c r="J26" s="18">
        <v>98692</v>
      </c>
      <c r="K26" s="18"/>
      <c r="L26" s="18">
        <v>-116537</v>
      </c>
      <c r="M26" s="18"/>
      <c r="N26" s="165">
        <v>27060</v>
      </c>
      <c r="O26" s="18"/>
      <c r="P26" s="165">
        <f>SUM(N26)</f>
        <v>27060</v>
      </c>
      <c r="Q26" s="18"/>
      <c r="R26" s="18">
        <f>SUM(D26:L26,P26)</f>
        <v>9819155</v>
      </c>
    </row>
    <row r="27" spans="1:18" ht="22.2" x14ac:dyDescent="0.55000000000000004">
      <c r="A27" s="22"/>
      <c r="B27" s="188"/>
      <c r="C27" s="188"/>
      <c r="D27" s="18"/>
      <c r="E27" s="18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22.2" hidden="1" x14ac:dyDescent="0.55000000000000004">
      <c r="A28" s="22" t="s">
        <v>144</v>
      </c>
      <c r="B28" s="188"/>
      <c r="C28" s="188"/>
      <c r="D28" s="18"/>
      <c r="E28" s="18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22.2" hidden="1" x14ac:dyDescent="0.55000000000000004">
      <c r="A29" s="23" t="s">
        <v>145</v>
      </c>
      <c r="B29" s="188"/>
      <c r="C29" s="188"/>
      <c r="D29" s="18"/>
      <c r="E29" s="18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ht="22.2" hidden="1" x14ac:dyDescent="0.6">
      <c r="A30" s="56" t="s">
        <v>146</v>
      </c>
      <c r="B30" s="188">
        <v>11</v>
      </c>
      <c r="C30" s="188"/>
      <c r="D30" s="166">
        <v>0</v>
      </c>
      <c r="E30" s="188"/>
      <c r="F30" s="166">
        <v>0</v>
      </c>
      <c r="G30" s="15"/>
      <c r="H30" s="166">
        <v>0</v>
      </c>
      <c r="I30" s="15"/>
      <c r="J30" s="166">
        <v>0</v>
      </c>
      <c r="K30" s="18"/>
      <c r="L30" s="163">
        <v>0</v>
      </c>
      <c r="M30" s="18"/>
      <c r="N30" s="166">
        <v>0</v>
      </c>
      <c r="O30" s="18"/>
      <c r="P30" s="166">
        <f t="shared" ref="P30" si="4">SUM(N30)</f>
        <v>0</v>
      </c>
      <c r="Q30" s="18"/>
      <c r="R30" s="166">
        <f t="shared" ref="R30" si="5">SUM(D30:L30,P30)</f>
        <v>0</v>
      </c>
    </row>
    <row r="31" spans="1:18" ht="22.2" hidden="1" x14ac:dyDescent="0.6">
      <c r="A31" s="23" t="s">
        <v>147</v>
      </c>
      <c r="B31" s="188"/>
      <c r="C31" s="188"/>
      <c r="D31" s="163">
        <f>SUM(D30)</f>
        <v>0</v>
      </c>
      <c r="E31" s="165"/>
      <c r="F31" s="163">
        <f>SUM(F30)</f>
        <v>0</v>
      </c>
      <c r="G31" s="165"/>
      <c r="H31" s="163">
        <f>SUM(H30)</f>
        <v>0</v>
      </c>
      <c r="I31" s="165"/>
      <c r="J31" s="163">
        <f>SUM(J30)</f>
        <v>0</v>
      </c>
      <c r="K31" s="18"/>
      <c r="L31" s="163">
        <f>SUM(L30)</f>
        <v>0</v>
      </c>
      <c r="M31" s="18"/>
      <c r="N31" s="163">
        <f>SUM(N30)</f>
        <v>0</v>
      </c>
      <c r="O31" s="18"/>
      <c r="P31" s="163">
        <f>SUM(P30)</f>
        <v>0</v>
      </c>
      <c r="Q31" s="18"/>
      <c r="R31" s="163">
        <f>SUM(R30)</f>
        <v>0</v>
      </c>
    </row>
    <row r="32" spans="1:18" ht="22.2" hidden="1" x14ac:dyDescent="0.6">
      <c r="A32" s="22" t="s">
        <v>148</v>
      </c>
      <c r="B32" s="188"/>
      <c r="C32" s="188"/>
      <c r="D32" s="164">
        <f>D31</f>
        <v>0</v>
      </c>
      <c r="E32" s="165"/>
      <c r="F32" s="164">
        <f>F31</f>
        <v>0</v>
      </c>
      <c r="G32" s="165"/>
      <c r="H32" s="164">
        <f>H31</f>
        <v>0</v>
      </c>
      <c r="I32" s="165"/>
      <c r="J32" s="164">
        <f>J31</f>
        <v>0</v>
      </c>
      <c r="K32" s="18"/>
      <c r="L32" s="164">
        <f>L31</f>
        <v>0</v>
      </c>
      <c r="M32" s="18"/>
      <c r="N32" s="164">
        <f>N31</f>
        <v>0</v>
      </c>
      <c r="O32" s="18"/>
      <c r="P32" s="164">
        <f>P31</f>
        <v>0</v>
      </c>
      <c r="Q32" s="18"/>
      <c r="R32" s="164">
        <f>SUM(R31)</f>
        <v>0</v>
      </c>
    </row>
    <row r="33" spans="1:18" ht="22.2" hidden="1" x14ac:dyDescent="0.55000000000000004">
      <c r="A33" s="22"/>
      <c r="B33" s="188"/>
      <c r="C33" s="188"/>
      <c r="D33" s="101"/>
      <c r="E33" s="101"/>
      <c r="F33" s="101"/>
      <c r="G33" s="101"/>
      <c r="H33" s="101"/>
      <c r="I33" s="101"/>
      <c r="J33" s="101"/>
      <c r="K33" s="18"/>
      <c r="L33" s="88"/>
      <c r="M33" s="18"/>
      <c r="N33" s="18"/>
      <c r="O33" s="18"/>
      <c r="P33" s="18"/>
      <c r="Q33" s="18"/>
      <c r="R33" s="18"/>
    </row>
    <row r="34" spans="1:18" ht="22.2" x14ac:dyDescent="0.55000000000000004">
      <c r="A34" s="22" t="s">
        <v>155</v>
      </c>
      <c r="B34" s="188"/>
      <c r="C34" s="188"/>
      <c r="D34" s="101"/>
      <c r="E34" s="101"/>
      <c r="F34" s="101"/>
      <c r="G34" s="101"/>
      <c r="H34" s="101"/>
      <c r="I34" s="101"/>
      <c r="J34" s="101"/>
      <c r="K34" s="18"/>
      <c r="L34" s="88"/>
      <c r="M34" s="18"/>
      <c r="N34" s="18"/>
      <c r="O34" s="18"/>
      <c r="P34" s="18"/>
      <c r="Q34" s="18"/>
      <c r="R34" s="88"/>
    </row>
    <row r="35" spans="1:18" x14ac:dyDescent="0.55000000000000004">
      <c r="A35" s="56" t="s">
        <v>176</v>
      </c>
      <c r="B35" s="188"/>
      <c r="C35" s="188"/>
      <c r="D35" s="101">
        <v>0</v>
      </c>
      <c r="E35" s="188"/>
      <c r="F35" s="101">
        <v>0</v>
      </c>
      <c r="G35" s="88"/>
      <c r="H35" s="101">
        <v>0</v>
      </c>
      <c r="I35" s="88"/>
      <c r="J35" s="101">
        <v>0</v>
      </c>
      <c r="K35" s="88"/>
      <c r="L35" s="101">
        <f>'SI 3M 6-7'!D26</f>
        <v>-54297</v>
      </c>
      <c r="M35" s="88"/>
      <c r="N35" s="100">
        <v>0</v>
      </c>
      <c r="O35" s="88"/>
      <c r="P35" s="100">
        <f>SUM(N35)</f>
        <v>0</v>
      </c>
      <c r="Q35" s="88"/>
      <c r="R35" s="100">
        <f>SUM(D35:L35,P35)</f>
        <v>-54297</v>
      </c>
    </row>
    <row r="36" spans="1:18" x14ac:dyDescent="0.55000000000000004">
      <c r="A36" s="56" t="s">
        <v>157</v>
      </c>
      <c r="B36" s="188"/>
      <c r="C36" s="188"/>
      <c r="D36" s="166">
        <v>0</v>
      </c>
      <c r="E36" s="188"/>
      <c r="F36" s="166">
        <v>0</v>
      </c>
      <c r="G36" s="88"/>
      <c r="H36" s="166">
        <v>0</v>
      </c>
      <c r="I36" s="88"/>
      <c r="J36" s="166">
        <v>0</v>
      </c>
      <c r="K36" s="88"/>
      <c r="L36" s="166">
        <v>0</v>
      </c>
      <c r="M36" s="88"/>
      <c r="N36" s="99">
        <f>'SI 3M 6-7'!D51</f>
        <v>-51396</v>
      </c>
      <c r="O36" s="88"/>
      <c r="P36" s="99">
        <f>SUM(N36)</f>
        <v>-51396</v>
      </c>
      <c r="Q36" s="88"/>
      <c r="R36" s="99">
        <f>SUM(D36:L36,P36)</f>
        <v>-51396</v>
      </c>
    </row>
    <row r="37" spans="1:18" ht="22.2" x14ac:dyDescent="0.6">
      <c r="A37" s="22" t="s">
        <v>156</v>
      </c>
      <c r="B37" s="44"/>
      <c r="C37" s="44"/>
      <c r="D37" s="163">
        <f>SUM(D35:D36)</f>
        <v>0</v>
      </c>
      <c r="E37" s="44"/>
      <c r="F37" s="163">
        <f>SUM(F35:F36)</f>
        <v>0</v>
      </c>
      <c r="G37" s="171"/>
      <c r="H37" s="163">
        <f>SUM(H35:H36)</f>
        <v>0</v>
      </c>
      <c r="I37" s="171"/>
      <c r="J37" s="163">
        <f>SUM(J35:J36)</f>
        <v>0</v>
      </c>
      <c r="K37" s="171"/>
      <c r="L37" s="163">
        <f>SUM(L35:L36)</f>
        <v>-54297</v>
      </c>
      <c r="M37" s="171"/>
      <c r="N37" s="163">
        <f>SUM(N35:N36)</f>
        <v>-51396</v>
      </c>
      <c r="O37" s="171"/>
      <c r="P37" s="163">
        <f>SUM(P35:P36)</f>
        <v>-51396</v>
      </c>
      <c r="Q37" s="171"/>
      <c r="R37" s="163">
        <f>SUM(R35:R36)</f>
        <v>-105693</v>
      </c>
    </row>
    <row r="38" spans="1:18" x14ac:dyDescent="0.55000000000000004">
      <c r="A38" s="56"/>
      <c r="B38" s="188"/>
      <c r="C38" s="188"/>
      <c r="D38" s="101"/>
      <c r="E38" s="188"/>
      <c r="F38" s="101"/>
      <c r="G38" s="88"/>
      <c r="H38" s="101"/>
      <c r="I38" s="88"/>
      <c r="J38" s="101"/>
      <c r="K38" s="88"/>
      <c r="L38" s="88"/>
      <c r="M38" s="88"/>
      <c r="N38" s="88"/>
      <c r="O38" s="88"/>
      <c r="P38" s="88"/>
      <c r="Q38" s="88"/>
      <c r="R38" s="88"/>
    </row>
    <row r="39" spans="1:18" ht="22.8" thickBot="1" x14ac:dyDescent="0.6">
      <c r="A39" s="22" t="s">
        <v>165</v>
      </c>
      <c r="B39" s="188"/>
      <c r="C39" s="188"/>
      <c r="D39" s="17">
        <f>SUM(D26,D32,D37)</f>
        <v>9724834</v>
      </c>
      <c r="E39" s="18"/>
      <c r="F39" s="17">
        <f>SUM(F26,F32,F37)</f>
        <v>89240</v>
      </c>
      <c r="G39" s="18"/>
      <c r="H39" s="17">
        <f>SUM(H26,H32,H37)</f>
        <v>-4134</v>
      </c>
      <c r="I39" s="18"/>
      <c r="J39" s="17">
        <f>SUM(J26,J32,J37)</f>
        <v>98692</v>
      </c>
      <c r="K39" s="18"/>
      <c r="L39" s="17">
        <f>SUM(L26,L32,L37)</f>
        <v>-170834</v>
      </c>
      <c r="M39" s="18"/>
      <c r="N39" s="17">
        <f>SUM(N26,N32,N37)</f>
        <v>-24336</v>
      </c>
      <c r="O39" s="18"/>
      <c r="P39" s="17">
        <f>SUM(P26,P32,P37)</f>
        <v>-24336</v>
      </c>
      <c r="Q39" s="18"/>
      <c r="R39" s="17">
        <f>SUM(R26,R32,R37)</f>
        <v>9713462</v>
      </c>
    </row>
    <row r="40" spans="1:18" ht="10.050000000000001" customHeight="1" thickTop="1" x14ac:dyDescent="0.55000000000000004"/>
  </sheetData>
  <mergeCells count="4">
    <mergeCell ref="D9:R9"/>
    <mergeCell ref="D4:R4"/>
    <mergeCell ref="J5:L5"/>
    <mergeCell ref="N5:Q5"/>
  </mergeCells>
  <pageMargins left="0.7" right="0.7" top="0.48" bottom="0.5" header="0.5" footer="0.5"/>
  <pageSetup paperSize="9" scale="8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CC12-934A-4111-960B-E8D755179D52}">
  <sheetPr>
    <pageSetUpPr fitToPage="1"/>
  </sheetPr>
  <dimension ref="A1:V40"/>
  <sheetViews>
    <sheetView view="pageBreakPreview" zoomScale="85" zoomScaleNormal="100" zoomScaleSheetLayoutView="85" workbookViewId="0">
      <pane xSplit="1" ySplit="8" topLeftCell="F21" activePane="bottomRight" state="frozen"/>
      <selection activeCell="Y22" sqref="Y22"/>
      <selection pane="topRight" activeCell="Y22" sqref="Y22"/>
      <selection pane="bottomLeft" activeCell="Y22" sqref="Y22"/>
      <selection pane="bottomRight" activeCell="D4" sqref="D4:P4"/>
    </sheetView>
  </sheetViews>
  <sheetFormatPr defaultColWidth="9.125" defaultRowHeight="21.6" x14ac:dyDescent="0.55000000000000004"/>
  <cols>
    <col min="1" max="1" width="43" style="53" customWidth="1"/>
    <col min="2" max="2" width="8.125" style="28" customWidth="1"/>
    <col min="3" max="3" width="1" style="28" customWidth="1"/>
    <col min="4" max="4" width="16.5" style="58" customWidth="1"/>
    <col min="5" max="5" width="1.125" style="58" customWidth="1"/>
    <col min="6" max="6" width="15.875" style="58" customWidth="1"/>
    <col min="7" max="7" width="1.125" style="58" customWidth="1"/>
    <col min="8" max="8" width="17.25" style="58" customWidth="1"/>
    <col min="9" max="9" width="1.125" style="58" customWidth="1"/>
    <col min="10" max="10" width="15.5" style="58" customWidth="1"/>
    <col min="11" max="11" width="1.125" style="58" customWidth="1"/>
    <col min="12" max="12" width="16.25" style="58" customWidth="1"/>
    <col min="13" max="13" width="1.125" style="58" customWidth="1"/>
    <col min="14" max="14" width="17.75" style="58" customWidth="1"/>
    <col min="15" max="15" width="1.125" style="58" customWidth="1"/>
    <col min="16" max="16" width="18.625" style="58" customWidth="1"/>
    <col min="17" max="17" width="9.125" style="58"/>
    <col min="18" max="18" width="14.875" style="58" customWidth="1"/>
    <col min="19" max="16384" width="9.125" style="58"/>
  </cols>
  <sheetData>
    <row r="1" spans="1:22" s="29" customFormat="1" ht="23.4" x14ac:dyDescent="0.5500000000000000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22" s="29" customFormat="1" ht="23.4" x14ac:dyDescent="0.55000000000000004">
      <c r="A2" s="34" t="s">
        <v>181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22" s="29" customFormat="1" ht="23.4" x14ac:dyDescent="0.55000000000000004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61"/>
      <c r="R3" s="61"/>
      <c r="S3" s="61"/>
      <c r="T3" s="61"/>
      <c r="U3" s="61"/>
      <c r="V3" s="61"/>
    </row>
    <row r="4" spans="1:22" s="54" customFormat="1" ht="22.2" x14ac:dyDescent="0.55000000000000004">
      <c r="A4" s="22"/>
      <c r="B4" s="23"/>
      <c r="C4" s="22"/>
      <c r="D4" s="195" t="s">
        <v>2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</row>
    <row r="5" spans="1:22" s="54" customFormat="1" ht="22.2" x14ac:dyDescent="0.55000000000000004">
      <c r="A5" s="22"/>
      <c r="B5" s="23"/>
      <c r="C5" s="22"/>
      <c r="D5" s="45"/>
      <c r="E5" s="45"/>
      <c r="F5" s="45"/>
      <c r="G5" s="45"/>
      <c r="H5" s="196" t="s">
        <v>43</v>
      </c>
      <c r="I5" s="196"/>
      <c r="J5" s="196"/>
      <c r="K5" s="45"/>
      <c r="L5" s="197" t="s">
        <v>143</v>
      </c>
      <c r="M5" s="197"/>
      <c r="N5" s="197"/>
      <c r="O5" s="197"/>
      <c r="P5" s="45"/>
    </row>
    <row r="6" spans="1:22" s="54" customFormat="1" x14ac:dyDescent="0.55000000000000004">
      <c r="A6" s="56"/>
      <c r="B6" s="24"/>
      <c r="C6" s="56"/>
      <c r="D6" s="55"/>
      <c r="K6" s="55"/>
      <c r="L6" s="55" t="s">
        <v>150</v>
      </c>
      <c r="M6" s="55"/>
      <c r="N6" s="55" t="s">
        <v>75</v>
      </c>
      <c r="O6" s="55"/>
      <c r="P6" s="55"/>
    </row>
    <row r="7" spans="1:22" s="54" customFormat="1" x14ac:dyDescent="0.55000000000000004">
      <c r="A7" s="56"/>
      <c r="B7" s="24"/>
      <c r="C7" s="56"/>
      <c r="D7" s="55" t="s">
        <v>64</v>
      </c>
      <c r="E7" s="55"/>
      <c r="F7" s="55" t="s">
        <v>65</v>
      </c>
      <c r="G7" s="55"/>
      <c r="H7" s="55" t="s">
        <v>67</v>
      </c>
      <c r="I7" s="55"/>
      <c r="J7" s="55"/>
      <c r="K7" s="55"/>
      <c r="L7" s="55" t="s">
        <v>151</v>
      </c>
      <c r="M7" s="55"/>
      <c r="N7" s="55" t="s">
        <v>153</v>
      </c>
      <c r="O7" s="55"/>
      <c r="P7" s="55" t="s">
        <v>68</v>
      </c>
    </row>
    <row r="8" spans="1:22" s="54" customFormat="1" x14ac:dyDescent="0.55000000000000004">
      <c r="A8" s="56"/>
      <c r="B8" s="25"/>
      <c r="C8" s="26"/>
      <c r="D8" s="55" t="s">
        <v>69</v>
      </c>
      <c r="E8" s="55"/>
      <c r="F8" s="55" t="s">
        <v>70</v>
      </c>
      <c r="G8" s="55"/>
      <c r="H8" s="55" t="s">
        <v>72</v>
      </c>
      <c r="I8" s="55"/>
      <c r="J8" s="55" t="s">
        <v>44</v>
      </c>
      <c r="K8" s="55"/>
      <c r="L8" s="55" t="s">
        <v>152</v>
      </c>
      <c r="M8" s="55"/>
      <c r="N8" s="55" t="s">
        <v>154</v>
      </c>
      <c r="O8" s="55"/>
      <c r="P8" s="55" t="s">
        <v>73</v>
      </c>
    </row>
    <row r="9" spans="1:22" s="54" customFormat="1" x14ac:dyDescent="0.55000000000000004">
      <c r="A9" s="56"/>
      <c r="B9" s="25"/>
      <c r="C9" s="26"/>
      <c r="D9" s="189" t="s">
        <v>6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22" s="54" customFormat="1" ht="22.2" x14ac:dyDescent="0.55000000000000004">
      <c r="A10" s="22" t="s">
        <v>161</v>
      </c>
      <c r="B10" s="25"/>
      <c r="C10" s="26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22" ht="22.2" x14ac:dyDescent="0.6">
      <c r="A11" s="22" t="s">
        <v>121</v>
      </c>
      <c r="B11" s="32"/>
      <c r="C11" s="32"/>
      <c r="D11" s="18">
        <v>9724834</v>
      </c>
      <c r="E11" s="32"/>
      <c r="F11" s="18">
        <v>89240</v>
      </c>
      <c r="G11" s="18"/>
      <c r="H11" s="18">
        <v>98692</v>
      </c>
      <c r="I11" s="18"/>
      <c r="J11" s="18">
        <v>556066</v>
      </c>
      <c r="K11" s="18"/>
      <c r="L11" s="165">
        <v>0</v>
      </c>
      <c r="M11" s="18"/>
      <c r="N11" s="165">
        <f>SUM(L11)</f>
        <v>0</v>
      </c>
      <c r="O11" s="18"/>
      <c r="P11" s="18">
        <f>SUM(D11:J11,N11)</f>
        <v>10468832</v>
      </c>
    </row>
    <row r="12" spans="1:22" ht="22.2" hidden="1" x14ac:dyDescent="0.55000000000000004">
      <c r="A12" s="22"/>
      <c r="B12" s="32"/>
      <c r="C12" s="32"/>
      <c r="D12" s="18"/>
      <c r="E12" s="32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2" ht="22.2" hidden="1" x14ac:dyDescent="0.55000000000000004">
      <c r="A13" s="22" t="s">
        <v>144</v>
      </c>
      <c r="B13" s="32"/>
      <c r="C13" s="32"/>
      <c r="D13" s="18"/>
      <c r="E13" s="32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2" ht="22.2" hidden="1" x14ac:dyDescent="0.55000000000000004">
      <c r="A14" s="23" t="s">
        <v>145</v>
      </c>
      <c r="B14" s="32"/>
      <c r="C14" s="32"/>
      <c r="D14" s="18"/>
      <c r="E14" s="32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22" ht="22.2" hidden="1" x14ac:dyDescent="0.6">
      <c r="A15" s="56" t="s">
        <v>146</v>
      </c>
      <c r="B15" s="32">
        <v>11</v>
      </c>
      <c r="C15" s="32"/>
      <c r="D15" s="166">
        <v>0</v>
      </c>
      <c r="E15" s="32"/>
      <c r="F15" s="166">
        <v>0</v>
      </c>
      <c r="G15" s="15"/>
      <c r="H15" s="166">
        <v>0</v>
      </c>
      <c r="I15" s="18"/>
      <c r="J15" s="166">
        <v>0</v>
      </c>
      <c r="K15" s="18"/>
      <c r="L15" s="166">
        <v>0</v>
      </c>
      <c r="M15" s="18"/>
      <c r="N15" s="166">
        <f t="shared" ref="N15" si="0">SUM(L15)</f>
        <v>0</v>
      </c>
      <c r="O15" s="18"/>
      <c r="P15" s="163">
        <f>SUM(D15:J15,N15)</f>
        <v>0</v>
      </c>
    </row>
    <row r="16" spans="1:22" ht="22.2" hidden="1" x14ac:dyDescent="0.6">
      <c r="A16" s="23" t="s">
        <v>147</v>
      </c>
      <c r="B16" s="32"/>
      <c r="C16" s="32"/>
      <c r="D16" s="163">
        <f>SUM(D15)</f>
        <v>0</v>
      </c>
      <c r="E16" s="44"/>
      <c r="F16" s="163">
        <f>SUM(F15)</f>
        <v>0</v>
      </c>
      <c r="G16" s="18"/>
      <c r="H16" s="163">
        <f>SUM(H15)</f>
        <v>0</v>
      </c>
      <c r="I16" s="18"/>
      <c r="J16" s="163">
        <f>SUM(J15)</f>
        <v>0</v>
      </c>
      <c r="K16" s="18"/>
      <c r="L16" s="163">
        <f>SUM(L15)</f>
        <v>0</v>
      </c>
      <c r="M16" s="18"/>
      <c r="N16" s="163">
        <f>SUM(N15)</f>
        <v>0</v>
      </c>
      <c r="O16" s="18"/>
      <c r="P16" s="163">
        <f>SUM(D16:J16,N16)</f>
        <v>0</v>
      </c>
    </row>
    <row r="17" spans="1:16" ht="22.2" hidden="1" x14ac:dyDescent="0.6">
      <c r="A17" s="22" t="s">
        <v>148</v>
      </c>
      <c r="B17" s="32"/>
      <c r="C17" s="32"/>
      <c r="D17" s="164">
        <f>D16</f>
        <v>0</v>
      </c>
      <c r="E17" s="32"/>
      <c r="F17" s="164">
        <f>F16</f>
        <v>0</v>
      </c>
      <c r="G17" s="15"/>
      <c r="H17" s="164">
        <f>H16</f>
        <v>0</v>
      </c>
      <c r="I17" s="18"/>
      <c r="J17" s="164">
        <f>J16</f>
        <v>0</v>
      </c>
      <c r="K17" s="18"/>
      <c r="L17" s="164">
        <f>L16</f>
        <v>0</v>
      </c>
      <c r="M17" s="18"/>
      <c r="N17" s="164">
        <f>N16</f>
        <v>0</v>
      </c>
      <c r="O17" s="18"/>
      <c r="P17" s="164">
        <f>SUM(D17:J17,N17)</f>
        <v>0</v>
      </c>
    </row>
    <row r="18" spans="1:16" ht="13.5" customHeight="1" x14ac:dyDescent="0.55000000000000004">
      <c r="A18" s="56"/>
      <c r="B18" s="32"/>
      <c r="C18" s="32"/>
      <c r="D18" s="101"/>
      <c r="E18" s="32"/>
      <c r="F18" s="101"/>
      <c r="G18" s="15"/>
      <c r="H18" s="101"/>
      <c r="I18" s="18"/>
      <c r="J18" s="88"/>
      <c r="K18" s="18"/>
      <c r="L18" s="18"/>
      <c r="M18" s="18"/>
      <c r="N18" s="18"/>
      <c r="O18" s="18"/>
      <c r="P18" s="88"/>
    </row>
    <row r="19" spans="1:16" ht="22.2" x14ac:dyDescent="0.55000000000000004">
      <c r="A19" s="22" t="s">
        <v>155</v>
      </c>
      <c r="B19" s="32"/>
      <c r="C19" s="32"/>
      <c r="D19" s="101"/>
      <c r="E19" s="32"/>
      <c r="F19" s="101"/>
      <c r="G19" s="15"/>
      <c r="H19" s="101"/>
      <c r="I19" s="18"/>
      <c r="J19" s="88"/>
      <c r="K19" s="18"/>
      <c r="L19" s="18"/>
      <c r="M19" s="18"/>
      <c r="N19" s="18"/>
      <c r="O19" s="18"/>
      <c r="P19" s="88"/>
    </row>
    <row r="20" spans="1:16" x14ac:dyDescent="0.55000000000000004">
      <c r="A20" s="56" t="s">
        <v>176</v>
      </c>
      <c r="B20" s="32"/>
      <c r="C20" s="32"/>
      <c r="D20" s="166">
        <v>0</v>
      </c>
      <c r="E20" s="32"/>
      <c r="F20" s="166">
        <v>0</v>
      </c>
      <c r="G20" s="88"/>
      <c r="H20" s="166">
        <v>0</v>
      </c>
      <c r="I20" s="88"/>
      <c r="J20" s="167">
        <f>'SI 3M 6-7'!J42</f>
        <v>-6524</v>
      </c>
      <c r="K20" s="88"/>
      <c r="L20" s="166">
        <v>0</v>
      </c>
      <c r="M20" s="88"/>
      <c r="N20" s="166">
        <f t="shared" ref="N20" si="1">SUM(L20)</f>
        <v>0</v>
      </c>
      <c r="O20" s="88"/>
      <c r="P20" s="167">
        <f>SUM(D20:J20,N20)</f>
        <v>-6524</v>
      </c>
    </row>
    <row r="21" spans="1:16" ht="22.2" x14ac:dyDescent="0.6">
      <c r="A21" s="22" t="s">
        <v>156</v>
      </c>
      <c r="B21" s="32"/>
      <c r="C21" s="32"/>
      <c r="D21" s="163">
        <f>SUM(D20:D20)</f>
        <v>0</v>
      </c>
      <c r="E21" s="32"/>
      <c r="F21" s="163">
        <f>SUM(F20:F20)</f>
        <v>0</v>
      </c>
      <c r="G21" s="88"/>
      <c r="H21" s="163">
        <f>SUM(H20:H20)</f>
        <v>0</v>
      </c>
      <c r="I21" s="88"/>
      <c r="J21" s="163">
        <f>SUM(J20:J20)</f>
        <v>-6524</v>
      </c>
      <c r="K21" s="88"/>
      <c r="L21" s="163">
        <f>SUM(L20:L20)</f>
        <v>0</v>
      </c>
      <c r="M21" s="88"/>
      <c r="N21" s="163">
        <f>SUM(N20:N20)</f>
        <v>0</v>
      </c>
      <c r="O21" s="88"/>
      <c r="P21" s="163">
        <f>SUM(P20:P20)</f>
        <v>-6524</v>
      </c>
    </row>
    <row r="22" spans="1:16" ht="13.5" customHeight="1" x14ac:dyDescent="0.55000000000000004">
      <c r="A22" s="56"/>
      <c r="B22" s="32"/>
      <c r="C22" s="32"/>
      <c r="D22" s="101"/>
      <c r="E22" s="32"/>
      <c r="F22" s="101"/>
      <c r="G22" s="88"/>
      <c r="H22" s="101"/>
      <c r="I22" s="88"/>
      <c r="J22" s="88"/>
      <c r="K22" s="88"/>
      <c r="L22" s="88"/>
      <c r="M22" s="88"/>
      <c r="N22" s="88"/>
      <c r="O22" s="88"/>
      <c r="P22" s="88"/>
    </row>
    <row r="23" spans="1:16" ht="22.8" thickBot="1" x14ac:dyDescent="0.6">
      <c r="A23" s="22" t="s">
        <v>162</v>
      </c>
      <c r="B23" s="32"/>
      <c r="C23" s="32"/>
      <c r="D23" s="17">
        <f>SUM(D11,D17,D21)</f>
        <v>9724834</v>
      </c>
      <c r="E23" s="18"/>
      <c r="F23" s="17">
        <f>SUM(F11,F17,F21)</f>
        <v>89240</v>
      </c>
      <c r="G23" s="18"/>
      <c r="H23" s="17">
        <f>SUM(H11,H17,H21)</f>
        <v>98692</v>
      </c>
      <c r="I23" s="18"/>
      <c r="J23" s="17">
        <f>SUM(J11,J17,J21)</f>
        <v>549542</v>
      </c>
      <c r="K23" s="18"/>
      <c r="L23" s="168">
        <f>SUM(L11,L17,L21)</f>
        <v>0</v>
      </c>
      <c r="M23" s="18"/>
      <c r="N23" s="168">
        <f>SUM(N11,N17,N21)</f>
        <v>0</v>
      </c>
      <c r="O23" s="18"/>
      <c r="P23" s="17">
        <f>SUM(D23:J23,N23)</f>
        <v>10462308</v>
      </c>
    </row>
    <row r="24" spans="1:16" ht="22.2" thickTop="1" x14ac:dyDescent="0.55000000000000004"/>
    <row r="25" spans="1:16" ht="22.2" x14ac:dyDescent="0.55000000000000004">
      <c r="A25" s="22" t="s">
        <v>163</v>
      </c>
      <c r="B25" s="188"/>
      <c r="C25" s="188"/>
      <c r="D25" s="15"/>
      <c r="E25" s="18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22.2" x14ac:dyDescent="0.6">
      <c r="A26" s="22" t="s">
        <v>164</v>
      </c>
      <c r="B26" s="188"/>
      <c r="C26" s="188"/>
      <c r="D26" s="18">
        <v>9724834</v>
      </c>
      <c r="E26" s="188"/>
      <c r="F26" s="18">
        <v>89240</v>
      </c>
      <c r="G26" s="18"/>
      <c r="H26" s="18">
        <v>98692</v>
      </c>
      <c r="I26" s="18"/>
      <c r="J26" s="18">
        <v>140700</v>
      </c>
      <c r="K26" s="18"/>
      <c r="L26" s="165">
        <v>27060</v>
      </c>
      <c r="M26" s="18"/>
      <c r="N26" s="165">
        <f>SUM(L26)</f>
        <v>27060</v>
      </c>
      <c r="O26" s="18"/>
      <c r="P26" s="18">
        <f>SUM(D26:J26,N26)</f>
        <v>10080526</v>
      </c>
    </row>
    <row r="27" spans="1:16" ht="13.5" customHeight="1" x14ac:dyDescent="0.55000000000000004">
      <c r="A27" s="22"/>
      <c r="B27" s="188"/>
      <c r="C27" s="188"/>
      <c r="D27" s="18"/>
      <c r="E27" s="18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22.2" hidden="1" x14ac:dyDescent="0.55000000000000004">
      <c r="A28" s="22" t="s">
        <v>144</v>
      </c>
      <c r="B28" s="188"/>
      <c r="C28" s="188"/>
      <c r="D28" s="18"/>
      <c r="E28" s="18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22.2" hidden="1" x14ac:dyDescent="0.55000000000000004">
      <c r="A29" s="23" t="s">
        <v>145</v>
      </c>
      <c r="B29" s="188"/>
      <c r="C29" s="188"/>
      <c r="D29" s="18"/>
      <c r="E29" s="18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22.2" hidden="1" x14ac:dyDescent="0.55000000000000004">
      <c r="A30" s="56" t="s">
        <v>146</v>
      </c>
      <c r="B30" s="188">
        <v>11</v>
      </c>
      <c r="C30" s="188"/>
      <c r="D30" s="166">
        <v>0</v>
      </c>
      <c r="E30" s="101"/>
      <c r="F30" s="166">
        <v>0</v>
      </c>
      <c r="G30" s="101"/>
      <c r="H30" s="166">
        <v>0</v>
      </c>
      <c r="I30" s="18"/>
      <c r="J30" s="166">
        <v>0</v>
      </c>
      <c r="K30" s="18"/>
      <c r="L30" s="166">
        <v>0</v>
      </c>
      <c r="M30" s="101"/>
      <c r="N30" s="166">
        <f>SUM(L30)</f>
        <v>0</v>
      </c>
      <c r="O30" s="18"/>
      <c r="P30" s="167">
        <f>SUM(D30:J30,N30)</f>
        <v>0</v>
      </c>
    </row>
    <row r="31" spans="1:16" ht="22.2" hidden="1" x14ac:dyDescent="0.6">
      <c r="A31" s="23" t="s">
        <v>147</v>
      </c>
      <c r="B31" s="188"/>
      <c r="C31" s="188"/>
      <c r="D31" s="163">
        <f>SUM(D30)</f>
        <v>0</v>
      </c>
      <c r="E31" s="165"/>
      <c r="F31" s="163">
        <f>SUM(F30)</f>
        <v>0</v>
      </c>
      <c r="G31" s="165"/>
      <c r="H31" s="163">
        <f>SUM(H30)</f>
        <v>0</v>
      </c>
      <c r="I31" s="18"/>
      <c r="J31" s="163">
        <f>SUM(J30)</f>
        <v>0</v>
      </c>
      <c r="K31" s="18"/>
      <c r="L31" s="163">
        <f>SUM(L30)</f>
        <v>0</v>
      </c>
      <c r="M31" s="18"/>
      <c r="N31" s="163">
        <f>SUM(N30)</f>
        <v>0</v>
      </c>
      <c r="O31" s="18"/>
      <c r="P31" s="169">
        <f>SUM(P30)</f>
        <v>0</v>
      </c>
    </row>
    <row r="32" spans="1:16" ht="22.2" hidden="1" x14ac:dyDescent="0.6">
      <c r="A32" s="22" t="s">
        <v>148</v>
      </c>
      <c r="B32" s="188"/>
      <c r="C32" s="188"/>
      <c r="D32" s="164">
        <f>D31</f>
        <v>0</v>
      </c>
      <c r="E32" s="165"/>
      <c r="F32" s="164">
        <f>F31</f>
        <v>0</v>
      </c>
      <c r="G32" s="165"/>
      <c r="H32" s="164">
        <f>H31</f>
        <v>0</v>
      </c>
      <c r="I32" s="18"/>
      <c r="J32" s="164">
        <f>J31</f>
        <v>0</v>
      </c>
      <c r="K32" s="18"/>
      <c r="L32" s="164">
        <f>L31</f>
        <v>0</v>
      </c>
      <c r="M32" s="18"/>
      <c r="N32" s="164">
        <f>N31</f>
        <v>0</v>
      </c>
      <c r="O32" s="18"/>
      <c r="P32" s="170">
        <f>SUM(P31)</f>
        <v>0</v>
      </c>
    </row>
    <row r="33" spans="1:16" ht="22.2" hidden="1" x14ac:dyDescent="0.55000000000000004">
      <c r="A33" s="22"/>
      <c r="B33" s="188"/>
      <c r="C33" s="188"/>
      <c r="D33" s="101"/>
      <c r="E33" s="101"/>
      <c r="F33" s="101"/>
      <c r="G33" s="101"/>
      <c r="H33" s="101"/>
      <c r="I33" s="18"/>
      <c r="J33" s="88"/>
      <c r="K33" s="18"/>
      <c r="L33" s="18"/>
      <c r="M33" s="18"/>
      <c r="N33" s="18"/>
      <c r="O33" s="18"/>
      <c r="P33" s="88"/>
    </row>
    <row r="34" spans="1:16" ht="22.2" x14ac:dyDescent="0.55000000000000004">
      <c r="A34" s="22" t="s">
        <v>155</v>
      </c>
      <c r="B34" s="188"/>
      <c r="C34" s="188"/>
      <c r="D34" s="101"/>
      <c r="E34" s="101"/>
      <c r="F34" s="101"/>
      <c r="G34" s="101"/>
      <c r="H34" s="101"/>
      <c r="I34" s="18"/>
      <c r="J34" s="88"/>
      <c r="K34" s="18"/>
      <c r="L34" s="18"/>
      <c r="M34" s="18"/>
      <c r="N34" s="18"/>
      <c r="O34" s="18"/>
      <c r="P34" s="88"/>
    </row>
    <row r="35" spans="1:16" x14ac:dyDescent="0.55000000000000004">
      <c r="A35" s="56" t="s">
        <v>176</v>
      </c>
      <c r="B35" s="188"/>
      <c r="C35" s="188"/>
      <c r="D35" s="101">
        <v>0</v>
      </c>
      <c r="E35" s="188"/>
      <c r="F35" s="101">
        <v>0</v>
      </c>
      <c r="G35" s="88"/>
      <c r="H35" s="101">
        <v>0</v>
      </c>
      <c r="I35" s="88"/>
      <c r="J35" s="101">
        <f>'SI 3M 6-7'!H26</f>
        <v>-8290</v>
      </c>
      <c r="K35" s="88"/>
      <c r="L35" s="100">
        <v>0</v>
      </c>
      <c r="M35" s="176"/>
      <c r="N35" s="100">
        <f>SUM(L35)</f>
        <v>0</v>
      </c>
      <c r="O35" s="88"/>
      <c r="P35" s="176">
        <f>SUM(D35:J35,N35)</f>
        <v>-8290</v>
      </c>
    </row>
    <row r="36" spans="1:16" x14ac:dyDescent="0.55000000000000004">
      <c r="A36" s="56" t="s">
        <v>157</v>
      </c>
      <c r="B36" s="188"/>
      <c r="C36" s="188"/>
      <c r="D36" s="166">
        <v>0</v>
      </c>
      <c r="E36" s="188"/>
      <c r="F36" s="166">
        <v>0</v>
      </c>
      <c r="G36" s="88"/>
      <c r="H36" s="166">
        <v>0</v>
      </c>
      <c r="I36" s="88"/>
      <c r="J36" s="166">
        <v>0</v>
      </c>
      <c r="K36" s="88"/>
      <c r="L36" s="166">
        <f>'SI 3M 6-7'!H51</f>
        <v>-51396</v>
      </c>
      <c r="M36" s="88"/>
      <c r="N36" s="99">
        <f>SUM(L36)</f>
        <v>-51396</v>
      </c>
      <c r="O36" s="88"/>
      <c r="P36" s="174">
        <f>SUM(D36:J36,N36)</f>
        <v>-51396</v>
      </c>
    </row>
    <row r="37" spans="1:16" ht="22.2" x14ac:dyDescent="0.6">
      <c r="A37" s="22" t="s">
        <v>156</v>
      </c>
      <c r="B37" s="44"/>
      <c r="C37" s="44"/>
      <c r="D37" s="163">
        <f>SUM(D35:D36)</f>
        <v>0</v>
      </c>
      <c r="E37" s="44"/>
      <c r="F37" s="163">
        <f>SUM(F35:F36)</f>
        <v>0</v>
      </c>
      <c r="G37" s="171"/>
      <c r="H37" s="163">
        <f>SUM(H35:H36)</f>
        <v>0</v>
      </c>
      <c r="I37" s="171"/>
      <c r="J37" s="163">
        <f>SUM(J35:J36)</f>
        <v>-8290</v>
      </c>
      <c r="K37" s="171"/>
      <c r="L37" s="163">
        <f>SUM(L35:L36)</f>
        <v>-51396</v>
      </c>
      <c r="M37" s="171"/>
      <c r="N37" s="163">
        <f>SUM(N35:N36)</f>
        <v>-51396</v>
      </c>
      <c r="O37" s="171"/>
      <c r="P37" s="170">
        <f>SUM(P35:P36)</f>
        <v>-59686</v>
      </c>
    </row>
    <row r="38" spans="1:16" ht="13.5" customHeight="1" x14ac:dyDescent="0.55000000000000004">
      <c r="A38" s="56"/>
      <c r="B38" s="188"/>
      <c r="C38" s="188"/>
      <c r="D38" s="101"/>
      <c r="E38" s="188"/>
      <c r="F38" s="101"/>
      <c r="G38" s="88"/>
      <c r="H38" s="101"/>
      <c r="I38" s="88"/>
      <c r="J38" s="88"/>
      <c r="K38" s="88"/>
      <c r="L38" s="88"/>
      <c r="M38" s="88"/>
      <c r="N38" s="88"/>
      <c r="O38" s="88"/>
      <c r="P38" s="88"/>
    </row>
    <row r="39" spans="1:16" ht="22.8" thickBot="1" x14ac:dyDescent="0.6">
      <c r="A39" s="22" t="s">
        <v>165</v>
      </c>
      <c r="B39" s="188"/>
      <c r="C39" s="188"/>
      <c r="D39" s="17">
        <f>SUM(D26,D32,D37)</f>
        <v>9724834</v>
      </c>
      <c r="E39" s="18"/>
      <c r="F39" s="17">
        <f>SUM(F26,F32,F37)</f>
        <v>89240</v>
      </c>
      <c r="G39" s="18"/>
      <c r="H39" s="17">
        <f>SUM(H26,H32,H37)</f>
        <v>98692</v>
      </c>
      <c r="I39" s="18"/>
      <c r="J39" s="17">
        <f>SUM(J26,J32,J37)</f>
        <v>132410</v>
      </c>
      <c r="K39" s="18"/>
      <c r="L39" s="17">
        <f>SUM(L26,L32,L37)</f>
        <v>-24336</v>
      </c>
      <c r="M39" s="18"/>
      <c r="N39" s="17">
        <f>SUM(N26,N32,N37)</f>
        <v>-24336</v>
      </c>
      <c r="O39" s="18"/>
      <c r="P39" s="17">
        <f>SUM(P26,P32,P37)</f>
        <v>10020840</v>
      </c>
    </row>
    <row r="40" spans="1:16" ht="7.5" customHeight="1" thickTop="1" x14ac:dyDescent="0.55000000000000004"/>
  </sheetData>
  <mergeCells count="4">
    <mergeCell ref="D4:P4"/>
    <mergeCell ref="H5:J5"/>
    <mergeCell ref="L5:O5"/>
    <mergeCell ref="D9:P9"/>
  </mergeCells>
  <pageMargins left="0.7" right="0.7" top="0.48" bottom="0.5" header="0.5" footer="0.5"/>
  <pageSetup paperSize="9" scale="83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view="pageBreakPreview" zoomScaleNormal="77" zoomScaleSheetLayoutView="100" workbookViewId="0">
      <selection activeCell="C59" sqref="C59"/>
    </sheetView>
  </sheetViews>
  <sheetFormatPr defaultColWidth="9.125" defaultRowHeight="21.6" x14ac:dyDescent="0.55000000000000004"/>
  <cols>
    <col min="1" max="1" width="53.75" style="70" customWidth="1"/>
    <col min="2" max="2" width="3.25" style="28" customWidth="1"/>
    <col min="3" max="3" width="13.625" style="58" customWidth="1"/>
    <col min="4" max="4" width="1.125" style="58" customWidth="1"/>
    <col min="5" max="5" width="13.625" style="58" customWidth="1"/>
    <col min="6" max="6" width="1.125" style="58" customWidth="1"/>
    <col min="7" max="7" width="13.625" style="83" customWidth="1"/>
    <col min="8" max="8" width="1.125" style="58" customWidth="1"/>
    <col min="9" max="9" width="13.625" style="83" customWidth="1"/>
    <col min="10" max="10" width="9.125" style="58"/>
    <col min="11" max="11" width="12.125" style="58" bestFit="1" customWidth="1"/>
    <col min="12" max="12" width="9.625" style="58" bestFit="1" customWidth="1"/>
    <col min="13" max="16384" width="9.125" style="58"/>
  </cols>
  <sheetData>
    <row r="1" spans="1:9" s="29" customFormat="1" ht="23.4" x14ac:dyDescent="0.55000000000000004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9" customFormat="1" ht="23.4" x14ac:dyDescent="0.55000000000000004">
      <c r="A2" s="34" t="s">
        <v>76</v>
      </c>
      <c r="B2" s="34"/>
      <c r="C2" s="34"/>
      <c r="D2" s="34"/>
      <c r="E2" s="34"/>
      <c r="F2" s="34"/>
      <c r="G2" s="34"/>
      <c r="H2" s="34"/>
      <c r="I2" s="34"/>
    </row>
    <row r="3" spans="1:9" s="53" customFormat="1" ht="17.7" customHeight="1" x14ac:dyDescent="0.55000000000000004">
      <c r="A3" s="63"/>
      <c r="B3" s="64"/>
      <c r="C3" s="64"/>
      <c r="D3" s="64"/>
      <c r="E3" s="64"/>
      <c r="F3" s="64"/>
      <c r="G3" s="64"/>
      <c r="H3" s="64"/>
      <c r="I3" s="64"/>
    </row>
    <row r="4" spans="1:9" s="53" customFormat="1" ht="21" customHeight="1" x14ac:dyDescent="0.6">
      <c r="A4" s="63"/>
      <c r="B4" s="64"/>
      <c r="C4" s="192" t="s">
        <v>1</v>
      </c>
      <c r="D4" s="192"/>
      <c r="E4" s="192"/>
      <c r="F4" s="33"/>
      <c r="G4" s="192" t="s">
        <v>2</v>
      </c>
      <c r="H4" s="192"/>
      <c r="I4" s="192"/>
    </row>
    <row r="5" spans="1:9" s="53" customFormat="1" ht="21" customHeight="1" x14ac:dyDescent="0.6">
      <c r="A5" s="63"/>
      <c r="B5" s="64"/>
      <c r="C5" s="193" t="s">
        <v>48</v>
      </c>
      <c r="D5" s="193"/>
      <c r="E5" s="193"/>
      <c r="F5" s="33"/>
      <c r="G5" s="193" t="str">
        <f>C5</f>
        <v>สำหรับงวดสามเดือน</v>
      </c>
      <c r="H5" s="193"/>
      <c r="I5" s="193"/>
    </row>
    <row r="6" spans="1:9" s="53" customFormat="1" ht="21" customHeight="1" x14ac:dyDescent="0.6">
      <c r="A6" s="63"/>
      <c r="B6" s="64"/>
      <c r="C6" s="193" t="s">
        <v>110</v>
      </c>
      <c r="D6" s="193"/>
      <c r="E6" s="193"/>
      <c r="F6" s="33"/>
      <c r="G6" s="193" t="str">
        <f>C6</f>
        <v>สิ้นสุดวันที่ 31 มีนาคม</v>
      </c>
      <c r="H6" s="193"/>
      <c r="I6" s="193"/>
    </row>
    <row r="7" spans="1:9" s="53" customFormat="1" ht="21" customHeight="1" x14ac:dyDescent="0.55000000000000004">
      <c r="A7" s="63"/>
      <c r="B7" s="64"/>
      <c r="C7" s="62">
        <v>2567</v>
      </c>
      <c r="D7" s="86"/>
      <c r="E7" s="62">
        <v>2566</v>
      </c>
      <c r="F7" s="86"/>
      <c r="G7" s="62">
        <v>2567</v>
      </c>
      <c r="H7" s="86"/>
      <c r="I7" s="62">
        <v>2566</v>
      </c>
    </row>
    <row r="8" spans="1:9" s="53" customFormat="1" ht="21" customHeight="1" x14ac:dyDescent="0.55000000000000004">
      <c r="A8" s="63"/>
      <c r="B8" s="64"/>
      <c r="C8" s="198" t="s">
        <v>6</v>
      </c>
      <c r="D8" s="199"/>
      <c r="E8" s="199"/>
      <c r="F8" s="199"/>
      <c r="G8" s="199"/>
      <c r="H8" s="199"/>
      <c r="I8" s="199"/>
    </row>
    <row r="9" spans="1:9" ht="21" customHeight="1" x14ac:dyDescent="0.6">
      <c r="A9" s="145" t="s">
        <v>77</v>
      </c>
      <c r="B9" s="65"/>
      <c r="C9" s="62"/>
      <c r="D9" s="62"/>
      <c r="E9" s="62"/>
      <c r="F9" s="62"/>
      <c r="G9" s="66"/>
      <c r="H9" s="62"/>
      <c r="I9" s="66"/>
    </row>
    <row r="10" spans="1:9" ht="21" customHeight="1" x14ac:dyDescent="0.55000000000000004">
      <c r="A10" s="35" t="s">
        <v>135</v>
      </c>
      <c r="B10" s="67"/>
      <c r="C10" s="68">
        <f>'SI 3M 6-7'!D26</f>
        <v>-54297</v>
      </c>
      <c r="D10" s="68"/>
      <c r="E10" s="68">
        <f>'SI 3M 6-7'!F53</f>
        <v>39812</v>
      </c>
      <c r="F10" s="68"/>
      <c r="G10" s="68">
        <f>'SI 3M 6-7'!H26</f>
        <v>-8290</v>
      </c>
      <c r="H10" s="68"/>
      <c r="I10" s="68">
        <f>'SI 3M 6-7'!J53</f>
        <v>-6524</v>
      </c>
    </row>
    <row r="11" spans="1:9" ht="21" customHeight="1" x14ac:dyDescent="0.55000000000000004">
      <c r="A11" s="152" t="s">
        <v>98</v>
      </c>
      <c r="C11" s="68"/>
      <c r="D11" s="68"/>
      <c r="E11" s="68"/>
      <c r="F11" s="68"/>
      <c r="G11" s="68"/>
      <c r="H11" s="68"/>
      <c r="I11" s="68"/>
    </row>
    <row r="12" spans="1:9" ht="21" customHeight="1" x14ac:dyDescent="0.55000000000000004">
      <c r="A12" s="35" t="s">
        <v>127</v>
      </c>
      <c r="C12" s="68">
        <v>29909</v>
      </c>
      <c r="D12" s="68"/>
      <c r="E12" s="68">
        <v>20273</v>
      </c>
      <c r="F12" s="68"/>
      <c r="G12" s="68">
        <v>29909</v>
      </c>
      <c r="H12" s="68"/>
      <c r="I12" s="68">
        <v>20010</v>
      </c>
    </row>
    <row r="13" spans="1:9" ht="21" customHeight="1" x14ac:dyDescent="0.55000000000000004">
      <c r="A13" s="35" t="s">
        <v>56</v>
      </c>
      <c r="C13" s="68">
        <v>21816</v>
      </c>
      <c r="D13" s="68"/>
      <c r="E13" s="68">
        <f>-'SI 3M 6-7'!F21</f>
        <v>12590</v>
      </c>
      <c r="F13" s="68"/>
      <c r="G13" s="68">
        <v>21816</v>
      </c>
      <c r="H13" s="68"/>
      <c r="I13" s="68">
        <f>-'SI 3M 6-7'!J21</f>
        <v>12590</v>
      </c>
    </row>
    <row r="14" spans="1:9" ht="21" customHeight="1" x14ac:dyDescent="0.55000000000000004">
      <c r="A14" s="35" t="s">
        <v>78</v>
      </c>
      <c r="C14" s="68">
        <v>117563</v>
      </c>
      <c r="D14" s="68"/>
      <c r="E14" s="68">
        <v>130109</v>
      </c>
      <c r="F14" s="68"/>
      <c r="G14" s="68">
        <v>117563</v>
      </c>
      <c r="H14" s="68"/>
      <c r="I14" s="68">
        <v>130109</v>
      </c>
    </row>
    <row r="15" spans="1:9" ht="21" customHeight="1" x14ac:dyDescent="0.55000000000000004">
      <c r="A15" s="35" t="s">
        <v>35</v>
      </c>
      <c r="C15" s="68">
        <v>4107</v>
      </c>
      <c r="D15" s="72"/>
      <c r="E15" s="68">
        <v>3675</v>
      </c>
      <c r="F15" s="72"/>
      <c r="G15" s="68">
        <v>4107</v>
      </c>
      <c r="H15" s="72"/>
      <c r="I15" s="68">
        <v>3675</v>
      </c>
    </row>
    <row r="16" spans="1:9" ht="21" customHeight="1" x14ac:dyDescent="0.55000000000000004">
      <c r="A16" s="35" t="s">
        <v>182</v>
      </c>
      <c r="C16" s="71">
        <v>-30953</v>
      </c>
      <c r="D16" s="68"/>
      <c r="E16" s="71">
        <v>-19665</v>
      </c>
      <c r="F16" s="68"/>
      <c r="G16" s="68">
        <v>-30953</v>
      </c>
      <c r="H16" s="68"/>
      <c r="I16" s="68">
        <v>-19665</v>
      </c>
    </row>
    <row r="17" spans="1:9" ht="21" customHeight="1" x14ac:dyDescent="0.55000000000000004">
      <c r="A17" s="35" t="s">
        <v>183</v>
      </c>
      <c r="C17" s="68">
        <v>22</v>
      </c>
      <c r="D17" s="68"/>
      <c r="E17" s="68">
        <v>-863</v>
      </c>
      <c r="F17" s="68"/>
      <c r="G17" s="68">
        <v>22</v>
      </c>
      <c r="H17" s="68"/>
      <c r="I17" s="68">
        <v>-863</v>
      </c>
    </row>
    <row r="18" spans="1:9" ht="21" customHeight="1" x14ac:dyDescent="0.55000000000000004">
      <c r="A18" s="35" t="s">
        <v>187</v>
      </c>
      <c r="C18" s="68"/>
      <c r="D18" s="68"/>
      <c r="E18" s="68"/>
      <c r="F18" s="68"/>
      <c r="G18" s="68"/>
      <c r="H18" s="68"/>
      <c r="I18" s="68"/>
    </row>
    <row r="19" spans="1:9" ht="21" customHeight="1" x14ac:dyDescent="0.55000000000000004">
      <c r="A19" s="35" t="s">
        <v>188</v>
      </c>
      <c r="C19" s="2">
        <v>45573</v>
      </c>
      <c r="D19" s="72"/>
      <c r="E19" s="2">
        <v>-47646</v>
      </c>
      <c r="F19" s="72"/>
      <c r="G19" s="100">
        <v>0</v>
      </c>
      <c r="H19" s="100"/>
      <c r="I19" s="100">
        <v>0</v>
      </c>
    </row>
    <row r="20" spans="1:9" ht="21" customHeight="1" x14ac:dyDescent="0.55000000000000004">
      <c r="A20" s="35" t="s">
        <v>177</v>
      </c>
      <c r="C20" s="72">
        <v>-163</v>
      </c>
      <c r="D20" s="72"/>
      <c r="E20" s="72">
        <v>-17980</v>
      </c>
      <c r="F20" s="72"/>
      <c r="G20" s="72">
        <v>-163</v>
      </c>
      <c r="H20" s="72"/>
      <c r="I20" s="72">
        <v>-17980</v>
      </c>
    </row>
    <row r="21" spans="1:9" ht="21" customHeight="1" x14ac:dyDescent="0.55000000000000004">
      <c r="A21" s="35" t="s">
        <v>159</v>
      </c>
      <c r="C21" s="100">
        <v>0</v>
      </c>
      <c r="D21" s="72"/>
      <c r="E21" s="72">
        <v>-2396</v>
      </c>
      <c r="F21" s="72"/>
      <c r="G21" s="100">
        <v>0</v>
      </c>
      <c r="H21" s="72"/>
      <c r="I21" s="72">
        <v>-2396</v>
      </c>
    </row>
    <row r="22" spans="1:9" ht="21" customHeight="1" x14ac:dyDescent="0.55000000000000004">
      <c r="A22" s="35" t="s">
        <v>99</v>
      </c>
      <c r="C22" s="100">
        <v>8</v>
      </c>
      <c r="D22" s="72"/>
      <c r="E22" s="100">
        <v>398</v>
      </c>
      <c r="F22" s="72"/>
      <c r="G22" s="100">
        <v>8</v>
      </c>
      <c r="H22" s="72"/>
      <c r="I22" s="100">
        <v>398</v>
      </c>
    </row>
    <row r="23" spans="1:9" ht="21" customHeight="1" x14ac:dyDescent="0.55000000000000004">
      <c r="A23" s="35" t="s">
        <v>79</v>
      </c>
      <c r="C23" s="100">
        <v>0</v>
      </c>
      <c r="D23" s="72"/>
      <c r="E23" s="72">
        <v>-41</v>
      </c>
      <c r="F23" s="72"/>
      <c r="G23" s="100">
        <v>0</v>
      </c>
      <c r="H23" s="72"/>
      <c r="I23" s="72">
        <v>-41</v>
      </c>
    </row>
    <row r="24" spans="1:9" ht="21" customHeight="1" x14ac:dyDescent="0.55000000000000004">
      <c r="A24" s="35" t="s">
        <v>178</v>
      </c>
      <c r="C24" s="100">
        <v>0</v>
      </c>
      <c r="D24" s="72"/>
      <c r="E24" s="100">
        <v>131</v>
      </c>
      <c r="F24" s="100"/>
      <c r="G24" s="100">
        <v>0</v>
      </c>
      <c r="H24" s="100"/>
      <c r="I24" s="100">
        <v>131</v>
      </c>
    </row>
    <row r="25" spans="1:9" ht="21" customHeight="1" x14ac:dyDescent="0.55000000000000004">
      <c r="A25" s="35" t="s">
        <v>186</v>
      </c>
      <c r="C25" s="74">
        <v>-19449</v>
      </c>
      <c r="D25" s="68"/>
      <c r="E25" s="74">
        <v>-8223</v>
      </c>
      <c r="F25" s="68"/>
      <c r="G25" s="74">
        <v>-19435</v>
      </c>
      <c r="H25" s="68"/>
      <c r="I25" s="74">
        <v>-8221</v>
      </c>
    </row>
    <row r="26" spans="1:9" ht="21" customHeight="1" x14ac:dyDescent="0.55000000000000004">
      <c r="C26" s="68">
        <f>SUM(C10:C25)</f>
        <v>114136</v>
      </c>
      <c r="D26" s="68"/>
      <c r="E26" s="68">
        <f>SUM(E10:E25)</f>
        <v>110174</v>
      </c>
      <c r="F26" s="68"/>
      <c r="G26" s="68">
        <f>SUM(G10:G25)</f>
        <v>114584</v>
      </c>
      <c r="H26" s="68"/>
      <c r="I26" s="68">
        <f>SUM(I10:I25)</f>
        <v>111223</v>
      </c>
    </row>
    <row r="27" spans="1:9" ht="21" customHeight="1" x14ac:dyDescent="0.55000000000000004">
      <c r="A27" s="69" t="s">
        <v>80</v>
      </c>
      <c r="C27" s="72"/>
      <c r="D27" s="72"/>
      <c r="E27" s="72"/>
      <c r="F27" s="72"/>
      <c r="G27" s="72"/>
      <c r="H27" s="72"/>
      <c r="I27" s="72"/>
    </row>
    <row r="28" spans="1:9" ht="21" customHeight="1" x14ac:dyDescent="0.55000000000000004">
      <c r="A28" s="35" t="s">
        <v>9</v>
      </c>
      <c r="C28" s="68">
        <v>249409</v>
      </c>
      <c r="D28" s="68"/>
      <c r="E28" s="68">
        <v>176892</v>
      </c>
      <c r="F28" s="68"/>
      <c r="G28" s="68">
        <v>249409</v>
      </c>
      <c r="H28" s="68"/>
      <c r="I28" s="68">
        <v>176892</v>
      </c>
    </row>
    <row r="29" spans="1:9" ht="21" customHeight="1" x14ac:dyDescent="0.55000000000000004">
      <c r="A29" s="35" t="s">
        <v>10</v>
      </c>
      <c r="C29" s="68">
        <v>-34834</v>
      </c>
      <c r="D29" s="68"/>
      <c r="E29" s="68">
        <v>6233</v>
      </c>
      <c r="F29" s="68"/>
      <c r="G29" s="68">
        <v>-34851</v>
      </c>
      <c r="H29" s="68"/>
      <c r="I29" s="68">
        <v>6070</v>
      </c>
    </row>
    <row r="30" spans="1:9" ht="21" customHeight="1" x14ac:dyDescent="0.55000000000000004">
      <c r="A30" s="35" t="s">
        <v>12</v>
      </c>
      <c r="C30" s="68">
        <v>-3060</v>
      </c>
      <c r="D30" s="68"/>
      <c r="E30" s="68">
        <v>91191</v>
      </c>
      <c r="F30" s="68"/>
      <c r="G30" s="100">
        <v>-3060</v>
      </c>
      <c r="H30" s="72"/>
      <c r="I30" s="100">
        <v>91191</v>
      </c>
    </row>
    <row r="31" spans="1:9" ht="21" customHeight="1" x14ac:dyDescent="0.55000000000000004">
      <c r="A31" s="35" t="s">
        <v>13</v>
      </c>
      <c r="C31" s="68">
        <v>85869</v>
      </c>
      <c r="D31" s="68"/>
      <c r="E31" s="68">
        <v>149276</v>
      </c>
      <c r="F31" s="68"/>
      <c r="G31" s="68">
        <v>85869</v>
      </c>
      <c r="H31" s="68"/>
      <c r="I31" s="68">
        <v>149276</v>
      </c>
    </row>
    <row r="32" spans="1:9" ht="21" customHeight="1" x14ac:dyDescent="0.55000000000000004">
      <c r="A32" s="35" t="s">
        <v>14</v>
      </c>
      <c r="C32" s="100">
        <v>-24704</v>
      </c>
      <c r="D32" s="68"/>
      <c r="E32" s="68">
        <v>-22395</v>
      </c>
      <c r="F32" s="68"/>
      <c r="G32" s="100">
        <v>-24704</v>
      </c>
      <c r="H32" s="68"/>
      <c r="I32" s="68">
        <v>-22395</v>
      </c>
    </row>
    <row r="33" spans="1:9" ht="21" customHeight="1" x14ac:dyDescent="0.55000000000000004">
      <c r="A33" s="35" t="s">
        <v>22</v>
      </c>
      <c r="C33" s="68">
        <v>-112</v>
      </c>
      <c r="D33" s="68"/>
      <c r="E33" s="68">
        <v>-1991</v>
      </c>
      <c r="F33" s="68"/>
      <c r="G33" s="68">
        <v>-112</v>
      </c>
      <c r="H33" s="68"/>
      <c r="I33" s="68">
        <v>-1991</v>
      </c>
    </row>
    <row r="34" spans="1:9" x14ac:dyDescent="0.55000000000000004">
      <c r="A34" s="35" t="s">
        <v>27</v>
      </c>
      <c r="C34" s="68">
        <v>-46332</v>
      </c>
      <c r="D34" s="68"/>
      <c r="E34" s="68">
        <v>-146896</v>
      </c>
      <c r="F34" s="68"/>
      <c r="G34" s="68">
        <v>-46332</v>
      </c>
      <c r="H34" s="68"/>
      <c r="I34" s="68">
        <v>-146896</v>
      </c>
    </row>
    <row r="35" spans="1:9" x14ac:dyDescent="0.55000000000000004">
      <c r="A35" s="35" t="s">
        <v>28</v>
      </c>
      <c r="C35" s="68">
        <v>-37552</v>
      </c>
      <c r="D35" s="68"/>
      <c r="E35" s="68">
        <v>-134339</v>
      </c>
      <c r="F35" s="68"/>
      <c r="G35" s="74">
        <v>-37511</v>
      </c>
      <c r="H35" s="68"/>
      <c r="I35" s="74">
        <v>-134885</v>
      </c>
    </row>
    <row r="36" spans="1:9" ht="21" customHeight="1" x14ac:dyDescent="0.55000000000000004">
      <c r="A36" s="35" t="s">
        <v>105</v>
      </c>
      <c r="C36" s="85">
        <f>SUM(C26:C35)</f>
        <v>302820</v>
      </c>
      <c r="D36" s="68"/>
      <c r="E36" s="85">
        <f>SUM(E26:E35)</f>
        <v>228145</v>
      </c>
      <c r="F36" s="68"/>
      <c r="G36" s="85">
        <f>SUM(G26:G35)</f>
        <v>303292</v>
      </c>
      <c r="H36" s="68"/>
      <c r="I36" s="85">
        <f>SUM(I26:I35)</f>
        <v>228485</v>
      </c>
    </row>
    <row r="37" spans="1:9" ht="21" customHeight="1" x14ac:dyDescent="0.55000000000000004">
      <c r="A37" s="73" t="s">
        <v>184</v>
      </c>
      <c r="C37" s="68">
        <v>1070</v>
      </c>
      <c r="D37" s="68"/>
      <c r="E37" s="68">
        <v>-121190</v>
      </c>
      <c r="F37" s="68"/>
      <c r="G37" s="68">
        <v>1070</v>
      </c>
      <c r="H37" s="68"/>
      <c r="I37" s="68">
        <v>-339</v>
      </c>
    </row>
    <row r="38" spans="1:9" s="52" customFormat="1" ht="21" customHeight="1" x14ac:dyDescent="0.6">
      <c r="A38" s="31" t="s">
        <v>106</v>
      </c>
      <c r="B38" s="65"/>
      <c r="C38" s="76">
        <f>SUM(C36:C37)</f>
        <v>303890</v>
      </c>
      <c r="D38" s="77"/>
      <c r="E38" s="76">
        <f>SUM(E36:E37)</f>
        <v>106955</v>
      </c>
      <c r="F38" s="77"/>
      <c r="G38" s="76">
        <f>SUM(G36:G37)</f>
        <v>304362</v>
      </c>
      <c r="H38" s="77"/>
      <c r="I38" s="76">
        <f>SUM(I36:I37)</f>
        <v>228146</v>
      </c>
    </row>
    <row r="39" spans="1:9" ht="22.2" x14ac:dyDescent="0.55000000000000004">
      <c r="A39" s="75"/>
      <c r="B39" s="65"/>
      <c r="C39" s="78"/>
      <c r="D39" s="77"/>
      <c r="E39" s="78"/>
      <c r="F39" s="72"/>
      <c r="G39" s="78"/>
      <c r="H39" s="72"/>
      <c r="I39" s="78"/>
    </row>
    <row r="40" spans="1:9" s="29" customFormat="1" ht="23.4" x14ac:dyDescent="0.55000000000000004">
      <c r="A40" s="34" t="s">
        <v>0</v>
      </c>
      <c r="B40" s="34"/>
      <c r="C40" s="182"/>
      <c r="D40" s="182"/>
      <c r="E40" s="182"/>
      <c r="F40" s="182"/>
      <c r="G40" s="182"/>
      <c r="H40" s="182"/>
      <c r="I40" s="182"/>
    </row>
    <row r="41" spans="1:9" s="29" customFormat="1" ht="23.4" x14ac:dyDescent="0.55000000000000004">
      <c r="A41" s="34" t="s">
        <v>76</v>
      </c>
      <c r="B41" s="34"/>
      <c r="C41" s="182"/>
      <c r="D41" s="182"/>
      <c r="E41" s="182"/>
      <c r="F41" s="182"/>
      <c r="G41" s="182"/>
      <c r="H41" s="182"/>
      <c r="I41" s="182"/>
    </row>
    <row r="42" spans="1:9" s="53" customFormat="1" ht="22.2" x14ac:dyDescent="0.55000000000000004">
      <c r="A42" s="63"/>
      <c r="B42" s="64"/>
      <c r="C42" s="183"/>
      <c r="D42" s="183"/>
      <c r="E42" s="183"/>
      <c r="F42" s="183"/>
      <c r="G42" s="183"/>
      <c r="H42" s="183"/>
      <c r="I42" s="183"/>
    </row>
    <row r="43" spans="1:9" ht="22.2" x14ac:dyDescent="0.6">
      <c r="A43" s="79"/>
      <c r="B43" s="80"/>
      <c r="C43" s="202" t="s">
        <v>1</v>
      </c>
      <c r="D43" s="202"/>
      <c r="E43" s="202"/>
      <c r="F43" s="184"/>
      <c r="G43" s="202" t="s">
        <v>2</v>
      </c>
      <c r="H43" s="202"/>
      <c r="I43" s="202"/>
    </row>
    <row r="44" spans="1:9" ht="22.2" x14ac:dyDescent="0.6">
      <c r="A44" s="79"/>
      <c r="B44" s="80"/>
      <c r="C44" s="203" t="str">
        <f>C5</f>
        <v>สำหรับงวดสามเดือน</v>
      </c>
      <c r="D44" s="203"/>
      <c r="E44" s="203"/>
      <c r="F44" s="184"/>
      <c r="G44" s="203" t="str">
        <f>C44</f>
        <v>สำหรับงวดสามเดือน</v>
      </c>
      <c r="H44" s="203"/>
      <c r="I44" s="203"/>
    </row>
    <row r="45" spans="1:9" ht="22.2" x14ac:dyDescent="0.6">
      <c r="A45" s="79"/>
      <c r="B45" s="80"/>
      <c r="C45" s="203" t="str">
        <f>C6</f>
        <v>สิ้นสุดวันที่ 31 มีนาคม</v>
      </c>
      <c r="D45" s="203"/>
      <c r="E45" s="203"/>
      <c r="F45" s="184"/>
      <c r="G45" s="203" t="str">
        <f>C45</f>
        <v>สิ้นสุดวันที่ 31 มีนาคม</v>
      </c>
      <c r="H45" s="203"/>
      <c r="I45" s="203"/>
    </row>
    <row r="46" spans="1:9" ht="22.2" x14ac:dyDescent="0.55000000000000004">
      <c r="A46" s="79"/>
      <c r="B46" s="80"/>
      <c r="C46" s="185">
        <v>2567</v>
      </c>
      <c r="D46" s="186"/>
      <c r="E46" s="185">
        <v>2566</v>
      </c>
      <c r="F46" s="186"/>
      <c r="G46" s="185">
        <v>2567</v>
      </c>
      <c r="H46" s="186"/>
      <c r="I46" s="185">
        <v>2566</v>
      </c>
    </row>
    <row r="47" spans="1:9" x14ac:dyDescent="0.55000000000000004">
      <c r="A47" s="79"/>
      <c r="B47" s="80"/>
      <c r="C47" s="200" t="s">
        <v>6</v>
      </c>
      <c r="D47" s="201"/>
      <c r="E47" s="201"/>
      <c r="F47" s="201"/>
      <c r="G47" s="201"/>
      <c r="H47" s="201"/>
      <c r="I47" s="201"/>
    </row>
    <row r="48" spans="1:9" ht="22.2" x14ac:dyDescent="0.6">
      <c r="A48" s="145" t="s">
        <v>81</v>
      </c>
      <c r="B48" s="65"/>
      <c r="C48" s="187"/>
      <c r="D48" s="187"/>
      <c r="E48" s="187"/>
      <c r="F48" s="187"/>
      <c r="G48" s="187"/>
      <c r="H48" s="187"/>
      <c r="I48" s="187"/>
    </row>
    <row r="49" spans="1:12" ht="22.2" x14ac:dyDescent="0.55000000000000004">
      <c r="A49" s="35" t="s">
        <v>185</v>
      </c>
      <c r="B49" s="65"/>
      <c r="C49" s="187">
        <v>200000</v>
      </c>
      <c r="D49" s="187"/>
      <c r="E49" s="187">
        <v>400000</v>
      </c>
      <c r="F49" s="187"/>
      <c r="G49" s="187">
        <v>200000</v>
      </c>
      <c r="H49" s="187"/>
      <c r="I49" s="187">
        <v>400000</v>
      </c>
    </row>
    <row r="50" spans="1:12" x14ac:dyDescent="0.55000000000000004">
      <c r="A50" s="35" t="s">
        <v>83</v>
      </c>
      <c r="C50" s="100">
        <v>-32489</v>
      </c>
      <c r="D50" s="72"/>
      <c r="E50" s="100">
        <v>-34856</v>
      </c>
      <c r="F50" s="72"/>
      <c r="G50" s="100">
        <v>-32489</v>
      </c>
      <c r="H50" s="72"/>
      <c r="I50" s="68">
        <v>-34856</v>
      </c>
      <c r="K50" s="51"/>
      <c r="L50" s="175"/>
    </row>
    <row r="51" spans="1:12" x14ac:dyDescent="0.55000000000000004">
      <c r="A51" s="35" t="s">
        <v>84</v>
      </c>
      <c r="C51" s="72">
        <v>-1250</v>
      </c>
      <c r="D51" s="72"/>
      <c r="E51" s="72">
        <v>-6965</v>
      </c>
      <c r="F51" s="72"/>
      <c r="G51" s="72">
        <v>-1250</v>
      </c>
      <c r="H51" s="72"/>
      <c r="I51" s="72">
        <v>-6965</v>
      </c>
      <c r="K51" s="51"/>
      <c r="L51" s="175"/>
    </row>
    <row r="52" spans="1:12" x14ac:dyDescent="0.55000000000000004">
      <c r="A52" s="35" t="s">
        <v>82</v>
      </c>
      <c r="C52" s="72">
        <v>17237</v>
      </c>
      <c r="D52" s="72"/>
      <c r="E52" s="72">
        <v>8671</v>
      </c>
      <c r="F52" s="72"/>
      <c r="G52" s="72">
        <v>17223</v>
      </c>
      <c r="H52" s="72"/>
      <c r="I52" s="72">
        <v>8670</v>
      </c>
      <c r="K52" s="51"/>
      <c r="L52" s="175"/>
    </row>
    <row r="53" spans="1:12" s="52" customFormat="1" ht="22.2" x14ac:dyDescent="0.6">
      <c r="A53" s="31" t="s">
        <v>174</v>
      </c>
      <c r="B53" s="65"/>
      <c r="C53" s="76">
        <f>ROUNDDOWN(SUM(C49:C52),0)</f>
        <v>183498</v>
      </c>
      <c r="D53" s="77"/>
      <c r="E53" s="76">
        <f>ROUNDDOWN(SUM(E49:E52),0)</f>
        <v>366850</v>
      </c>
      <c r="F53" s="77"/>
      <c r="G53" s="76">
        <f>ROUNDDOWN(SUM(G49:G52),0)</f>
        <v>183484</v>
      </c>
      <c r="H53" s="77"/>
      <c r="I53" s="76">
        <f>ROUNDDOWN(SUM(I49:I52),0)</f>
        <v>366849</v>
      </c>
    </row>
    <row r="54" spans="1:12" ht="22.2" x14ac:dyDescent="0.55000000000000004">
      <c r="A54" s="75"/>
      <c r="B54" s="65"/>
      <c r="C54" s="77"/>
      <c r="D54" s="77"/>
      <c r="E54" s="77"/>
      <c r="F54" s="72"/>
      <c r="G54" s="77"/>
      <c r="H54" s="72"/>
      <c r="I54" s="77"/>
    </row>
    <row r="55" spans="1:12" ht="22.2" x14ac:dyDescent="0.6">
      <c r="A55" s="145" t="s">
        <v>85</v>
      </c>
      <c r="B55" s="65"/>
      <c r="C55" s="72"/>
      <c r="D55" s="72"/>
      <c r="E55" s="72"/>
      <c r="F55" s="72"/>
      <c r="G55" s="72"/>
      <c r="H55" s="72"/>
      <c r="I55" s="72"/>
    </row>
    <row r="56" spans="1:12" x14ac:dyDescent="0.55000000000000004">
      <c r="A56" s="35" t="s">
        <v>100</v>
      </c>
      <c r="C56" s="68">
        <v>-14798</v>
      </c>
      <c r="D56" s="72"/>
      <c r="E56" s="68">
        <v>-17546</v>
      </c>
      <c r="F56" s="72"/>
      <c r="G56" s="68">
        <v>-14798</v>
      </c>
      <c r="H56" s="72"/>
      <c r="I56" s="68">
        <v>-17546</v>
      </c>
    </row>
    <row r="57" spans="1:12" x14ac:dyDescent="0.55000000000000004">
      <c r="A57" s="35" t="s">
        <v>109</v>
      </c>
      <c r="C57" s="68">
        <v>-13489</v>
      </c>
      <c r="D57" s="72"/>
      <c r="E57" s="68">
        <v>-9036</v>
      </c>
      <c r="F57" s="72"/>
      <c r="G57" s="68">
        <v>-13489</v>
      </c>
      <c r="H57" s="72"/>
      <c r="I57" s="68">
        <v>-9036</v>
      </c>
    </row>
    <row r="58" spans="1:12" s="52" customFormat="1" ht="22.2" x14ac:dyDescent="0.6">
      <c r="A58" s="31" t="s">
        <v>107</v>
      </c>
      <c r="B58" s="65"/>
      <c r="C58" s="76">
        <f>SUM(C56:C57)</f>
        <v>-28287</v>
      </c>
      <c r="D58" s="77"/>
      <c r="E58" s="76">
        <f>SUM(E56:E57)</f>
        <v>-26582</v>
      </c>
      <c r="F58" s="72"/>
      <c r="G58" s="76">
        <f>SUM(G56:G57)</f>
        <v>-28287</v>
      </c>
      <c r="H58" s="72"/>
      <c r="I58" s="76">
        <f>SUM(I56:I57)</f>
        <v>-26582</v>
      </c>
    </row>
    <row r="59" spans="1:12" x14ac:dyDescent="0.55000000000000004">
      <c r="C59" s="72"/>
      <c r="D59" s="72"/>
      <c r="E59" s="72"/>
      <c r="F59" s="72"/>
      <c r="G59" s="72"/>
      <c r="H59" s="72"/>
      <c r="I59" s="72"/>
    </row>
    <row r="60" spans="1:12" x14ac:dyDescent="0.55000000000000004">
      <c r="A60" s="35" t="s">
        <v>158</v>
      </c>
      <c r="C60" s="72"/>
      <c r="D60" s="72"/>
      <c r="E60" s="72"/>
      <c r="F60" s="72"/>
      <c r="G60" s="72"/>
      <c r="H60" s="72"/>
      <c r="I60" s="72"/>
    </row>
    <row r="61" spans="1:12" s="52" customFormat="1" ht="22.2" x14ac:dyDescent="0.55000000000000004">
      <c r="A61" s="35" t="s">
        <v>88</v>
      </c>
      <c r="B61" s="65"/>
      <c r="C61" s="68">
        <f>ROUNDUP(C38+C53+C58,0)</f>
        <v>459101</v>
      </c>
      <c r="D61" s="68"/>
      <c r="E61" s="68">
        <f>ROUNDUP(E38+E53+E58,0)</f>
        <v>447223</v>
      </c>
      <c r="F61" s="68"/>
      <c r="G61" s="68">
        <f>G38+G53+G58</f>
        <v>459559</v>
      </c>
      <c r="H61" s="68"/>
      <c r="I61" s="68">
        <f>I38+I53+I58</f>
        <v>568413</v>
      </c>
    </row>
    <row r="62" spans="1:12" x14ac:dyDescent="0.55000000000000004">
      <c r="A62" s="35" t="s">
        <v>89</v>
      </c>
      <c r="C62" s="68"/>
      <c r="D62" s="68"/>
      <c r="E62" s="68"/>
      <c r="F62" s="68"/>
      <c r="G62" s="68"/>
      <c r="H62" s="68"/>
      <c r="I62" s="68"/>
    </row>
    <row r="63" spans="1:12" x14ac:dyDescent="0.55000000000000004">
      <c r="A63" s="35" t="s">
        <v>90</v>
      </c>
      <c r="C63" s="74">
        <v>13599</v>
      </c>
      <c r="D63" s="68"/>
      <c r="E63" s="74">
        <v>8632</v>
      </c>
      <c r="F63" s="72"/>
      <c r="G63" s="74">
        <v>13599</v>
      </c>
      <c r="H63" s="72"/>
      <c r="I63" s="74">
        <v>8632</v>
      </c>
    </row>
    <row r="64" spans="1:12" ht="22.2" x14ac:dyDescent="0.6">
      <c r="A64" s="31" t="s">
        <v>158</v>
      </c>
      <c r="C64" s="78">
        <f>SUM(C61:C63)</f>
        <v>472700</v>
      </c>
      <c r="D64" s="78"/>
      <c r="E64" s="78">
        <f>SUM(E61:E63)</f>
        <v>455855</v>
      </c>
      <c r="F64" s="77"/>
      <c r="G64" s="78">
        <f>SUM(G61:G63)</f>
        <v>473158</v>
      </c>
      <c r="H64" s="77"/>
      <c r="I64" s="78">
        <f>SUM(I61:I63)</f>
        <v>577045</v>
      </c>
    </row>
    <row r="65" spans="1:9" x14ac:dyDescent="0.55000000000000004">
      <c r="A65" s="35" t="s">
        <v>86</v>
      </c>
      <c r="C65" s="68">
        <f>'BS 3-5'!F10</f>
        <v>1086735</v>
      </c>
      <c r="D65" s="68"/>
      <c r="E65" s="68">
        <v>1383597</v>
      </c>
      <c r="F65" s="68"/>
      <c r="G65" s="68">
        <f>'BS 3-5'!J10</f>
        <v>1082006</v>
      </c>
      <c r="H65" s="68"/>
      <c r="I65" s="68">
        <v>1259615</v>
      </c>
    </row>
    <row r="66" spans="1:9" s="52" customFormat="1" ht="22.8" thickBot="1" x14ac:dyDescent="0.65">
      <c r="A66" s="31" t="s">
        <v>168</v>
      </c>
      <c r="B66" s="86"/>
      <c r="C66" s="81">
        <f>SUM(C64:C65)</f>
        <v>1559435</v>
      </c>
      <c r="D66" s="77"/>
      <c r="E66" s="81">
        <f>SUM(E64:E65)</f>
        <v>1839452</v>
      </c>
      <c r="F66" s="77"/>
      <c r="G66" s="81">
        <f>SUM(G64:G65)</f>
        <v>1555164</v>
      </c>
      <c r="H66" s="77"/>
      <c r="I66" s="81">
        <f>SUM(I64:I65)</f>
        <v>1836660</v>
      </c>
    </row>
    <row r="67" spans="1:9" ht="22.2" thickTop="1" x14ac:dyDescent="0.55000000000000004">
      <c r="C67" s="82"/>
      <c r="E67" s="82"/>
      <c r="G67" s="82"/>
      <c r="I67" s="82"/>
    </row>
    <row r="68" spans="1:9" x14ac:dyDescent="0.55000000000000004">
      <c r="C68" s="82">
        <f>C66-'BS 3-5'!D10</f>
        <v>0</v>
      </c>
      <c r="E68" s="82"/>
      <c r="G68" s="179">
        <f>G66-'BS 3-5'!H10</f>
        <v>0</v>
      </c>
    </row>
  </sheetData>
  <mergeCells count="14">
    <mergeCell ref="C47:I47"/>
    <mergeCell ref="C43:E43"/>
    <mergeCell ref="G43:I43"/>
    <mergeCell ref="C44:E44"/>
    <mergeCell ref="G44:I44"/>
    <mergeCell ref="C45:E45"/>
    <mergeCell ref="G45:I45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5" defaultRowHeight="21.6" x14ac:dyDescent="0.55000000000000004"/>
  <cols>
    <col min="1" max="1" width="39.875" style="58" customWidth="1"/>
    <col min="2" max="2" width="9.125" style="48" customWidth="1"/>
    <col min="3" max="3" width="1.25" style="57" customWidth="1"/>
    <col min="4" max="4" width="14.25" style="49" customWidth="1"/>
    <col min="5" max="5" width="1.25" style="58" customWidth="1"/>
    <col min="6" max="6" width="14.25" style="49" customWidth="1"/>
    <col min="7" max="7" width="1.25" style="58" customWidth="1"/>
    <col min="8" max="8" width="14.25" style="51" customWidth="1"/>
    <col min="9" max="9" width="1.25" style="58" customWidth="1"/>
    <col min="10" max="10" width="14.25" style="51" customWidth="1"/>
    <col min="11" max="16384" width="15.75" style="58"/>
  </cols>
  <sheetData>
    <row r="1" spans="1:11" s="53" customFormat="1" ht="22.2" x14ac:dyDescent="0.55000000000000004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s="53" customFormat="1" ht="22.2" x14ac:dyDescent="0.55000000000000004">
      <c r="A2" s="52" t="s">
        <v>47</v>
      </c>
      <c r="B2" s="52"/>
      <c r="C2" s="52"/>
      <c r="D2" s="52"/>
      <c r="E2" s="52"/>
      <c r="F2" s="52"/>
      <c r="G2" s="52"/>
      <c r="H2" s="52"/>
      <c r="I2" s="52"/>
      <c r="J2" s="52"/>
      <c r="K2" s="37"/>
    </row>
    <row r="3" spans="1:11" s="53" customFormat="1" ht="22.2" x14ac:dyDescent="0.55000000000000004">
      <c r="A3" s="52"/>
      <c r="B3" s="52"/>
      <c r="C3" s="52"/>
      <c r="D3" s="52"/>
      <c r="E3" s="52"/>
      <c r="F3" s="52"/>
      <c r="G3" s="52"/>
      <c r="H3" s="52"/>
      <c r="I3" s="52"/>
      <c r="J3" s="52"/>
      <c r="K3" s="37"/>
    </row>
    <row r="4" spans="1:11" s="53" customFormat="1" ht="22.2" x14ac:dyDescent="0.6">
      <c r="A4" s="37"/>
      <c r="B4" s="38"/>
      <c r="C4" s="37"/>
      <c r="D4" s="192" t="s">
        <v>1</v>
      </c>
      <c r="E4" s="192"/>
      <c r="F4" s="192"/>
      <c r="G4" s="33"/>
      <c r="H4" s="192" t="s">
        <v>2</v>
      </c>
      <c r="I4" s="192"/>
      <c r="J4" s="192"/>
      <c r="K4" s="37"/>
    </row>
    <row r="5" spans="1:11" s="53" customFormat="1" ht="22.2" x14ac:dyDescent="0.6">
      <c r="A5" s="37"/>
      <c r="B5" s="38"/>
      <c r="C5" s="37"/>
      <c r="D5" s="193" t="s">
        <v>48</v>
      </c>
      <c r="E5" s="193"/>
      <c r="F5" s="193"/>
      <c r="G5" s="33"/>
      <c r="H5" s="193" t="s">
        <v>48</v>
      </c>
      <c r="I5" s="193"/>
      <c r="J5" s="193"/>
      <c r="K5" s="37"/>
    </row>
    <row r="6" spans="1:11" s="53" customFormat="1" ht="22.2" x14ac:dyDescent="0.6">
      <c r="A6" s="37"/>
      <c r="B6" s="38"/>
      <c r="C6" s="37"/>
      <c r="D6" s="193" t="s">
        <v>110</v>
      </c>
      <c r="E6" s="193"/>
      <c r="F6" s="193"/>
      <c r="G6" s="33"/>
      <c r="H6" s="193" t="s">
        <v>110</v>
      </c>
      <c r="I6" s="193"/>
      <c r="J6" s="193"/>
      <c r="K6" s="37"/>
    </row>
    <row r="7" spans="1:11" s="54" customFormat="1" ht="22.2" x14ac:dyDescent="0.55000000000000004">
      <c r="A7" s="39"/>
      <c r="B7" s="1" t="s">
        <v>5</v>
      </c>
      <c r="D7" s="55">
        <v>2565</v>
      </c>
      <c r="E7" s="32"/>
      <c r="F7" s="55">
        <v>2564</v>
      </c>
      <c r="G7" s="32"/>
      <c r="H7" s="55">
        <v>2565</v>
      </c>
      <c r="I7" s="32"/>
      <c r="J7" s="55">
        <v>2564</v>
      </c>
    </row>
    <row r="8" spans="1:11" s="54" customFormat="1" ht="22.2" x14ac:dyDescent="0.55000000000000004">
      <c r="A8" s="39"/>
      <c r="B8" s="40"/>
      <c r="D8" s="189" t="s">
        <v>6</v>
      </c>
      <c r="E8" s="189"/>
      <c r="F8" s="189"/>
      <c r="G8" s="189"/>
      <c r="H8" s="189"/>
      <c r="I8" s="189"/>
      <c r="J8" s="189"/>
    </row>
    <row r="9" spans="1:11" s="54" customFormat="1" x14ac:dyDescent="0.55000000000000004">
      <c r="A9" s="41" t="s">
        <v>49</v>
      </c>
      <c r="B9" s="32">
        <v>3</v>
      </c>
      <c r="C9" s="55"/>
      <c r="D9" s="15">
        <v>7315965</v>
      </c>
      <c r="E9" s="102"/>
      <c r="F9" s="15">
        <v>4967984</v>
      </c>
      <c r="G9" s="103"/>
      <c r="H9" s="15">
        <v>7350319</v>
      </c>
      <c r="I9" s="103"/>
      <c r="J9" s="15">
        <v>4959927</v>
      </c>
    </row>
    <row r="10" spans="1:11" s="54" customFormat="1" x14ac:dyDescent="0.55000000000000004">
      <c r="A10" s="56" t="s">
        <v>51</v>
      </c>
      <c r="B10" s="32" t="s">
        <v>93</v>
      </c>
      <c r="C10" s="55"/>
      <c r="D10" s="104">
        <v>-6585422</v>
      </c>
      <c r="E10" s="102"/>
      <c r="F10" s="104">
        <v>-4751968</v>
      </c>
      <c r="G10" s="103"/>
      <c r="H10" s="105">
        <v>-6810224</v>
      </c>
      <c r="I10" s="103"/>
      <c r="J10" s="105">
        <v>-4768407</v>
      </c>
    </row>
    <row r="11" spans="1:11" s="54" customFormat="1" ht="22.2" x14ac:dyDescent="0.55000000000000004">
      <c r="A11" s="22" t="s">
        <v>52</v>
      </c>
      <c r="B11" s="32"/>
      <c r="C11" s="55"/>
      <c r="D11" s="18">
        <f>SUM(D9:D10)</f>
        <v>730543</v>
      </c>
      <c r="E11" s="106"/>
      <c r="F11" s="18">
        <f>SUM(F9:F10)</f>
        <v>216016</v>
      </c>
      <c r="G11" s="107"/>
      <c r="H11" s="18">
        <f>SUM(H9:H10)</f>
        <v>540095</v>
      </c>
      <c r="I11" s="107"/>
      <c r="J11" s="18">
        <f>SUM(J9:J10)</f>
        <v>191520</v>
      </c>
    </row>
    <row r="12" spans="1:11" s="54" customFormat="1" x14ac:dyDescent="0.55000000000000004">
      <c r="A12" s="56"/>
      <c r="B12" s="32"/>
      <c r="C12" s="55"/>
      <c r="D12" s="108"/>
      <c r="E12" s="102"/>
      <c r="F12" s="108"/>
      <c r="G12" s="103"/>
      <c r="H12" s="27"/>
      <c r="I12" s="103"/>
      <c r="J12" s="27"/>
    </row>
    <row r="13" spans="1:11" s="54" customFormat="1" x14ac:dyDescent="0.55000000000000004">
      <c r="A13" s="54" t="s">
        <v>50</v>
      </c>
      <c r="B13" s="32">
        <v>3</v>
      </c>
      <c r="C13" s="55"/>
      <c r="D13" s="15">
        <v>1350</v>
      </c>
      <c r="E13" s="102"/>
      <c r="F13" s="15">
        <v>2035</v>
      </c>
      <c r="G13" s="103"/>
      <c r="H13" s="15">
        <v>149431</v>
      </c>
      <c r="I13" s="103"/>
      <c r="J13" s="15">
        <v>107421</v>
      </c>
    </row>
    <row r="14" spans="1:11" s="54" customFormat="1" x14ac:dyDescent="0.55000000000000004">
      <c r="A14" s="41" t="s">
        <v>53</v>
      </c>
      <c r="B14" s="32">
        <v>3</v>
      </c>
      <c r="C14" s="55"/>
      <c r="D14" s="15">
        <v>13972</v>
      </c>
      <c r="E14" s="109"/>
      <c r="F14" s="15">
        <v>8461</v>
      </c>
      <c r="G14" s="103"/>
      <c r="H14" s="15">
        <v>23341</v>
      </c>
      <c r="I14" s="103"/>
      <c r="J14" s="15">
        <v>17018</v>
      </c>
    </row>
    <row r="15" spans="1:11" s="54" customFormat="1" x14ac:dyDescent="0.55000000000000004">
      <c r="A15" s="54" t="s">
        <v>94</v>
      </c>
      <c r="B15" s="32">
        <v>3</v>
      </c>
      <c r="C15" s="55"/>
      <c r="D15" s="108">
        <v>-97096</v>
      </c>
      <c r="E15" s="102"/>
      <c r="F15" s="108">
        <v>-51063</v>
      </c>
      <c r="G15" s="103"/>
      <c r="H15" s="108">
        <v>-32490</v>
      </c>
      <c r="I15" s="103"/>
      <c r="J15" s="108">
        <v>-28527</v>
      </c>
    </row>
    <row r="16" spans="1:11" s="54" customFormat="1" x14ac:dyDescent="0.55000000000000004">
      <c r="A16" s="54" t="s">
        <v>54</v>
      </c>
      <c r="B16" s="32">
        <v>3</v>
      </c>
      <c r="C16" s="55"/>
      <c r="D16" s="108">
        <v>-92666</v>
      </c>
      <c r="E16" s="102"/>
      <c r="F16" s="108">
        <v>-95412</v>
      </c>
      <c r="G16" s="103"/>
      <c r="H16" s="108">
        <v>-89593</v>
      </c>
      <c r="I16" s="103"/>
      <c r="J16" s="108">
        <v>-91685</v>
      </c>
    </row>
    <row r="17" spans="1:10" s="54" customFormat="1" x14ac:dyDescent="0.55000000000000004">
      <c r="A17" s="54" t="s">
        <v>111</v>
      </c>
      <c r="B17" s="32"/>
      <c r="C17" s="55"/>
      <c r="D17" s="108">
        <v>6950</v>
      </c>
      <c r="E17" s="109"/>
      <c r="F17" s="108">
        <v>15632</v>
      </c>
      <c r="G17" s="103"/>
      <c r="H17" s="15">
        <v>-96</v>
      </c>
      <c r="I17" s="103"/>
      <c r="J17" s="15">
        <v>2711</v>
      </c>
    </row>
    <row r="18" spans="1:10" s="54" customFormat="1" x14ac:dyDescent="0.55000000000000004">
      <c r="A18" s="41" t="s">
        <v>55</v>
      </c>
      <c r="B18" s="32"/>
      <c r="C18" s="55"/>
      <c r="D18" s="104">
        <v>14681</v>
      </c>
      <c r="E18" s="109"/>
      <c r="F18" s="104">
        <v>-21076</v>
      </c>
      <c r="G18" s="103"/>
      <c r="H18" s="16">
        <v>1010</v>
      </c>
      <c r="I18" s="103"/>
      <c r="J18" s="16">
        <v>-11</v>
      </c>
    </row>
    <row r="19" spans="1:10" s="54" customFormat="1" ht="22.2" x14ac:dyDescent="0.55000000000000004">
      <c r="A19" s="43" t="s">
        <v>95</v>
      </c>
      <c r="B19" s="44"/>
      <c r="C19" s="45"/>
      <c r="D19" s="110">
        <f>SUM(D11:D18)</f>
        <v>577734</v>
      </c>
      <c r="E19" s="111"/>
      <c r="F19" s="110">
        <f>SUM(F11:F18)</f>
        <v>74593</v>
      </c>
      <c r="G19" s="107"/>
      <c r="H19" s="110">
        <f>SUM(H11:H18)</f>
        <v>591698</v>
      </c>
      <c r="I19" s="107"/>
      <c r="J19" s="110">
        <f>SUM(J11:J18)</f>
        <v>198447</v>
      </c>
    </row>
    <row r="20" spans="1:10" s="119" customFormat="1" ht="15" x14ac:dyDescent="0.55000000000000004">
      <c r="A20" s="112"/>
      <c r="B20" s="113"/>
      <c r="C20" s="114"/>
      <c r="D20" s="115"/>
      <c r="E20" s="116"/>
      <c r="F20" s="115"/>
      <c r="G20" s="117"/>
      <c r="H20" s="118"/>
      <c r="I20" s="117"/>
      <c r="J20" s="118"/>
    </row>
    <row r="21" spans="1:10" s="54" customFormat="1" x14ac:dyDescent="0.55000000000000004">
      <c r="A21" s="41" t="s">
        <v>56</v>
      </c>
      <c r="B21" s="32">
        <v>3</v>
      </c>
      <c r="C21" s="55"/>
      <c r="D21" s="15">
        <v>-10949</v>
      </c>
      <c r="E21" s="102"/>
      <c r="F21" s="15">
        <v>-14273</v>
      </c>
      <c r="G21" s="15"/>
      <c r="H21" s="15">
        <v>-10792</v>
      </c>
      <c r="I21" s="15"/>
      <c r="J21" s="15">
        <v>-13992</v>
      </c>
    </row>
    <row r="22" spans="1:10" s="54" customFormat="1" x14ac:dyDescent="0.55000000000000004">
      <c r="A22" s="41" t="s">
        <v>57</v>
      </c>
      <c r="B22" s="32">
        <v>7</v>
      </c>
      <c r="C22" s="55"/>
      <c r="D22" s="16">
        <v>5408</v>
      </c>
      <c r="E22" s="102"/>
      <c r="F22" s="16">
        <v>23336</v>
      </c>
      <c r="G22" s="15"/>
      <c r="H22" s="99">
        <v>0</v>
      </c>
      <c r="I22" s="120"/>
      <c r="J22" s="99">
        <v>0</v>
      </c>
    </row>
    <row r="23" spans="1:10" s="42" customFormat="1" ht="22.2" x14ac:dyDescent="0.55000000000000004">
      <c r="A23" s="43" t="s">
        <v>96</v>
      </c>
      <c r="B23" s="44"/>
      <c r="C23" s="45"/>
      <c r="D23" s="18">
        <f>SUM(D19:D22)</f>
        <v>572193</v>
      </c>
      <c r="E23" s="121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54" customFormat="1" x14ac:dyDescent="0.55000000000000004">
      <c r="A24" s="46" t="s">
        <v>58</v>
      </c>
      <c r="B24" s="32"/>
      <c r="C24" s="55"/>
      <c r="D24" s="16">
        <v>-85211</v>
      </c>
      <c r="E24" s="47"/>
      <c r="F24" s="16">
        <v>10585</v>
      </c>
      <c r="G24" s="15"/>
      <c r="H24" s="16">
        <v>-51597</v>
      </c>
      <c r="I24" s="15"/>
      <c r="J24" s="16">
        <v>8447</v>
      </c>
    </row>
    <row r="25" spans="1:10" s="42" customFormat="1" ht="22.8" thickBot="1" x14ac:dyDescent="0.6">
      <c r="A25" s="42" t="s">
        <v>74</v>
      </c>
      <c r="B25" s="44"/>
      <c r="C25" s="45"/>
      <c r="D25" s="17">
        <f>SUM(D23:D24)</f>
        <v>486982</v>
      </c>
      <c r="E25" s="121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54" customFormat="1" ht="22.8" thickTop="1" x14ac:dyDescent="0.55000000000000004">
      <c r="A26" s="42"/>
      <c r="B26" s="32"/>
      <c r="C26" s="55"/>
      <c r="D26" s="15"/>
      <c r="E26" s="47"/>
      <c r="F26" s="15"/>
      <c r="G26" s="15"/>
      <c r="H26" s="15"/>
      <c r="I26" s="15"/>
      <c r="J26" s="15"/>
    </row>
    <row r="27" spans="1:10" s="54" customFormat="1" ht="22.2" x14ac:dyDescent="0.55000000000000004">
      <c r="A27" s="43" t="s">
        <v>97</v>
      </c>
      <c r="B27" s="32"/>
      <c r="C27" s="55"/>
      <c r="D27" s="122"/>
      <c r="E27" s="36"/>
      <c r="F27" s="122"/>
      <c r="G27" s="122"/>
      <c r="H27" s="122"/>
      <c r="I27" s="122"/>
      <c r="J27" s="122"/>
    </row>
    <row r="28" spans="1:10" s="54" customFormat="1" ht="22.2" x14ac:dyDescent="0.55000000000000004">
      <c r="A28" s="87" t="s">
        <v>104</v>
      </c>
      <c r="B28" s="32"/>
      <c r="C28" s="55"/>
      <c r="D28" s="15">
        <f>D25</f>
        <v>486982</v>
      </c>
      <c r="E28" s="15"/>
      <c r="F28" s="15">
        <f>F25</f>
        <v>94241</v>
      </c>
      <c r="G28" s="122"/>
      <c r="H28" s="15">
        <f>H25</f>
        <v>529309</v>
      </c>
      <c r="I28" s="122"/>
      <c r="J28" s="15">
        <f>J25</f>
        <v>192902</v>
      </c>
    </row>
    <row r="29" spans="1:10" s="42" customFormat="1" ht="22.8" thickBot="1" x14ac:dyDescent="0.6">
      <c r="A29" s="43"/>
      <c r="B29" s="44"/>
      <c r="C29" s="45"/>
      <c r="D29" s="19">
        <f>SUM(D28)</f>
        <v>486982</v>
      </c>
      <c r="E29" s="18"/>
      <c r="F29" s="19">
        <f>SUM(F28)</f>
        <v>94241</v>
      </c>
      <c r="G29" s="122"/>
      <c r="H29" s="19">
        <f>SUM(H28)</f>
        <v>529309</v>
      </c>
      <c r="I29" s="18"/>
      <c r="J29" s="19">
        <f>SUM(J28)</f>
        <v>192902</v>
      </c>
    </row>
    <row r="30" spans="1:10" s="54" customFormat="1" ht="22.8" thickTop="1" x14ac:dyDescent="0.55000000000000004">
      <c r="A30" s="43"/>
      <c r="B30" s="32"/>
      <c r="C30" s="55"/>
      <c r="D30" s="15"/>
      <c r="E30" s="15"/>
      <c r="F30" s="15"/>
      <c r="G30" s="36"/>
      <c r="H30" s="15"/>
      <c r="I30" s="15"/>
      <c r="J30" s="15"/>
    </row>
    <row r="31" spans="1:10" s="54" customFormat="1" ht="26.4" customHeight="1" thickBot="1" x14ac:dyDescent="0.65">
      <c r="A31" s="7" t="s">
        <v>103</v>
      </c>
      <c r="B31" s="1">
        <v>10</v>
      </c>
      <c r="C31" s="84"/>
      <c r="D31" s="95">
        <f>ROUND(D25/1023666.7,2)</f>
        <v>0.48</v>
      </c>
      <c r="E31" s="96"/>
      <c r="F31" s="95">
        <f>ROUND(F25/1023666.7,2)</f>
        <v>0.09</v>
      </c>
      <c r="G31" s="97"/>
      <c r="H31" s="95">
        <f>ROUND(H25/1023666.7,2)</f>
        <v>0.52</v>
      </c>
      <c r="I31" s="97"/>
      <c r="J31" s="95">
        <f>ROUND(J25/1023666.7,2)</f>
        <v>0.19</v>
      </c>
    </row>
    <row r="32" spans="1:10" s="54" customFormat="1" ht="22.8" thickTop="1" x14ac:dyDescent="0.55000000000000004">
      <c r="A32" s="42"/>
      <c r="B32" s="32"/>
      <c r="C32" s="55"/>
      <c r="D32" s="36"/>
      <c r="E32" s="47"/>
      <c r="F32" s="36"/>
      <c r="G32" s="36"/>
      <c r="H32" s="36"/>
      <c r="I32" s="36"/>
      <c r="J32" s="36"/>
    </row>
    <row r="33" spans="1:10" s="54" customFormat="1" ht="23.4" x14ac:dyDescent="0.55000000000000004">
      <c r="A33" s="34" t="s">
        <v>0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0" s="54" customFormat="1" ht="23.4" x14ac:dyDescent="0.55000000000000004">
      <c r="A34" s="34" t="s">
        <v>59</v>
      </c>
      <c r="B34" s="34"/>
      <c r="C34" s="34"/>
      <c r="D34" s="34"/>
      <c r="E34" s="34"/>
      <c r="F34" s="34"/>
      <c r="G34" s="34"/>
      <c r="H34" s="34"/>
      <c r="I34" s="34"/>
      <c r="J34" s="34"/>
    </row>
    <row r="35" spans="1:10" s="54" customFormat="1" ht="22.2" x14ac:dyDescent="0.55000000000000004">
      <c r="A35" s="52"/>
      <c r="B35" s="52"/>
      <c r="C35" s="52"/>
      <c r="D35" s="52"/>
      <c r="E35" s="52"/>
      <c r="F35" s="52"/>
      <c r="G35" s="52"/>
      <c r="H35" s="52"/>
      <c r="I35" s="52"/>
      <c r="J35" s="52"/>
    </row>
    <row r="36" spans="1:10" s="54" customFormat="1" ht="22.2" x14ac:dyDescent="0.6">
      <c r="A36" s="86"/>
      <c r="B36" s="86"/>
      <c r="C36" s="86"/>
      <c r="D36" s="192" t="s">
        <v>1</v>
      </c>
      <c r="E36" s="192"/>
      <c r="F36" s="192"/>
      <c r="G36" s="33"/>
      <c r="H36" s="192" t="s">
        <v>2</v>
      </c>
      <c r="I36" s="192"/>
      <c r="J36" s="192"/>
    </row>
    <row r="37" spans="1:10" s="54" customFormat="1" ht="22.2" x14ac:dyDescent="0.6">
      <c r="A37" s="86"/>
      <c r="B37" s="86"/>
      <c r="C37" s="86"/>
      <c r="D37" s="193" t="s">
        <v>48</v>
      </c>
      <c r="E37" s="193"/>
      <c r="F37" s="193"/>
      <c r="G37" s="33"/>
      <c r="H37" s="193" t="s">
        <v>48</v>
      </c>
      <c r="I37" s="193"/>
      <c r="J37" s="193"/>
    </row>
    <row r="38" spans="1:10" s="54" customFormat="1" ht="22.2" x14ac:dyDescent="0.6">
      <c r="A38" s="86"/>
      <c r="B38" s="86"/>
      <c r="C38" s="86"/>
      <c r="D38" s="193" t="s">
        <v>110</v>
      </c>
      <c r="E38" s="193"/>
      <c r="F38" s="193"/>
      <c r="G38" s="33"/>
      <c r="H38" s="193" t="s">
        <v>110</v>
      </c>
      <c r="I38" s="193"/>
      <c r="J38" s="193"/>
    </row>
    <row r="39" spans="1:10" s="54" customFormat="1" ht="22.2" x14ac:dyDescent="0.55000000000000004">
      <c r="A39" s="86"/>
      <c r="B39" s="86"/>
      <c r="C39" s="86"/>
      <c r="D39" s="62">
        <v>2565</v>
      </c>
      <c r="E39" s="86"/>
      <c r="F39" s="62">
        <v>2564</v>
      </c>
      <c r="G39" s="86"/>
      <c r="H39" s="62">
        <v>2565</v>
      </c>
      <c r="I39" s="86"/>
      <c r="J39" s="62">
        <v>2564</v>
      </c>
    </row>
    <row r="40" spans="1:10" s="54" customFormat="1" x14ac:dyDescent="0.55000000000000004">
      <c r="D40" s="189" t="s">
        <v>6</v>
      </c>
      <c r="E40" s="189"/>
      <c r="F40" s="189"/>
      <c r="G40" s="189"/>
      <c r="H40" s="189"/>
      <c r="I40" s="189"/>
      <c r="J40" s="189"/>
    </row>
    <row r="41" spans="1:10" s="54" customFormat="1" ht="22.2" x14ac:dyDescent="0.55000000000000004">
      <c r="A41" s="22" t="s">
        <v>74</v>
      </c>
      <c r="B41" s="32"/>
      <c r="C41" s="32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54" customFormat="1" x14ac:dyDescent="0.55000000000000004">
      <c r="A42" s="35" t="s">
        <v>60</v>
      </c>
      <c r="B42" s="32"/>
      <c r="C42" s="32"/>
      <c r="D42" s="98">
        <v>0</v>
      </c>
      <c r="E42" s="123"/>
      <c r="F42" s="98">
        <v>0</v>
      </c>
      <c r="G42" s="124"/>
      <c r="H42" s="98">
        <v>0</v>
      </c>
      <c r="I42" s="123"/>
      <c r="J42" s="98">
        <v>0</v>
      </c>
    </row>
    <row r="43" spans="1:10" s="54" customFormat="1" ht="22.8" thickBot="1" x14ac:dyDescent="0.65">
      <c r="A43" s="31" t="s">
        <v>61</v>
      </c>
      <c r="B43" s="32"/>
      <c r="C43" s="32"/>
      <c r="D43" s="30">
        <f>SUM(D41:D42)</f>
        <v>486982</v>
      </c>
      <c r="E43" s="59"/>
      <c r="F43" s="30">
        <f>SUM(F41:F42)</f>
        <v>94241</v>
      </c>
      <c r="G43" s="59"/>
      <c r="H43" s="30">
        <f>SUM(H41:H42)</f>
        <v>529309</v>
      </c>
      <c r="I43" s="59"/>
      <c r="J43" s="30">
        <f>SUM(J41:J42)</f>
        <v>192902</v>
      </c>
    </row>
    <row r="44" spans="1:10" s="54" customFormat="1" ht="22.8" thickTop="1" x14ac:dyDescent="0.55000000000000004">
      <c r="A44" s="43"/>
      <c r="B44" s="32"/>
      <c r="C44" s="32"/>
      <c r="D44" s="21"/>
      <c r="E44" s="59"/>
      <c r="F44" s="21"/>
      <c r="G44" s="59"/>
      <c r="H44" s="21"/>
      <c r="I44" s="60"/>
      <c r="J44" s="21"/>
    </row>
    <row r="45" spans="1:10" s="54" customFormat="1" ht="22.2" x14ac:dyDescent="0.55000000000000004">
      <c r="A45" s="22" t="s">
        <v>62</v>
      </c>
      <c r="B45" s="32"/>
      <c r="C45" s="32"/>
      <c r="D45" s="125"/>
      <c r="E45" s="126"/>
      <c r="F45" s="125"/>
      <c r="G45" s="126"/>
      <c r="H45" s="125"/>
      <c r="I45" s="60"/>
      <c r="J45" s="125"/>
    </row>
    <row r="46" spans="1:10" s="54" customFormat="1" x14ac:dyDescent="0.55000000000000004">
      <c r="A46" s="87" t="s">
        <v>104</v>
      </c>
      <c r="B46" s="32"/>
      <c r="C46" s="32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54" customFormat="1" ht="22.8" thickBot="1" x14ac:dyDescent="0.6">
      <c r="A47" s="22"/>
      <c r="B47" s="32"/>
      <c r="C47" s="32"/>
      <c r="D47" s="30">
        <f>SUM(D46)</f>
        <v>486982</v>
      </c>
      <c r="E47" s="21"/>
      <c r="F47" s="30">
        <f>SUM(F46)</f>
        <v>94241</v>
      </c>
      <c r="G47" s="21"/>
      <c r="H47" s="30">
        <f>SUM(H46)</f>
        <v>529309</v>
      </c>
      <c r="I47" s="21"/>
      <c r="J47" s="30">
        <f>SUM(J46)</f>
        <v>192902</v>
      </c>
    </row>
    <row r="48" spans="1:10" s="54" customFormat="1" ht="22.2" thickTop="1" x14ac:dyDescent="0.55000000000000004">
      <c r="B48" s="40"/>
    </row>
    <row r="50" spans="8:10" x14ac:dyDescent="0.55000000000000004">
      <c r="H50" s="50"/>
      <c r="J50" s="50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FAFD3-32FF-453A-8D16-994D28CAD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SI 3M 6-7</vt:lpstr>
      <vt:lpstr>SH 8</vt:lpstr>
      <vt:lpstr>SH 9</vt:lpstr>
      <vt:lpstr>CF 10-11</vt:lpstr>
      <vt:lpstr>SI 6-7 Q1</vt:lpstr>
      <vt:lpstr>'BS 3-5'!Print_Area</vt:lpstr>
      <vt:lpstr>'CF 10-11'!Print_Area</vt:lpstr>
      <vt:lpstr>'SH 8'!Print_Area</vt:lpstr>
      <vt:lpstr>'SH 9'!Print_Area</vt:lpstr>
      <vt:lpstr>'SI 3M 6-7'!Print_Area</vt:lpstr>
      <vt:lpstr>'SI 6-7 Q1'!Print_Area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2024-04-22T17:55:16Z</cp:lastPrinted>
  <dcterms:created xsi:type="dcterms:W3CDTF">2016-12-30T02:20:54Z</dcterms:created>
  <dcterms:modified xsi:type="dcterms:W3CDTF">2024-04-24T02:44:54Z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