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naisra\Desktop\G.GGC Q1'24\1.GGC Q1'24\1.FS\2.EN\"/>
    </mc:Choice>
  </mc:AlternateContent>
  <xr:revisionPtr revIDLastSave="0" documentId="13_ncr:1_{87137E7A-3A64-4718-AB76-1AE9F3402B5B}" xr6:coauthVersionLast="47" xr6:coauthVersionMax="47" xr10:uidLastSave="{00000000-0000-0000-0000-000000000000}"/>
  <bookViews>
    <workbookView xWindow="-108" yWindow="-108" windowWidth="23256" windowHeight="12576" tabRatio="837" activeTab="4" xr2:uid="{00000000-000D-0000-FFFF-FFFF00000000}"/>
  </bookViews>
  <sheets>
    <sheet name="BS 2-3" sheetId="16" r:id="rId1"/>
    <sheet name="SI_3M_4-5" sheetId="15" r:id="rId2"/>
    <sheet name="CE.Conso_6" sheetId="11" r:id="rId3"/>
    <sheet name="CE.Sep_7" sheetId="17" r:id="rId4"/>
    <sheet name="CF_8-9" sheetId="8" r:id="rId5"/>
  </sheets>
  <externalReferences>
    <externalReference r:id="rId6"/>
    <externalReference r:id="rId7"/>
  </externalReferences>
  <definedNames>
    <definedName name="\a">#REF!</definedName>
    <definedName name="_1600J">#REF!</definedName>
    <definedName name="_2200J">#REF!</definedName>
    <definedName name="_2208J">#REF!</definedName>
    <definedName name="_5000S">#REF!</definedName>
    <definedName name="_5000SR">#REF!</definedName>
    <definedName name="_5200B">#REF!</definedName>
    <definedName name="_6200B">#REF!</definedName>
    <definedName name="_7000F">#REF!</definedName>
    <definedName name="_NRV2" localSheetId="2" hidden="1">{#N/A,#N/A,FALSE,"Aging Summary";#N/A,#N/A,FALSE,"Ratio Analysis";#N/A,#N/A,FALSE,"Test 120 Day Accts";#N/A,#N/A,FALSE,"Tickmarks"}</definedName>
    <definedName name="_NRV2" localSheetId="3" hidden="1">{#N/A,#N/A,FALSE,"Aging Summary";#N/A,#N/A,FALSE,"Ratio Analysis";#N/A,#N/A,FALSE,"Test 120 Day Accts";#N/A,#N/A,FALSE,"Tickmarks"}</definedName>
    <definedName name="_NRV2" hidden="1">{#N/A,#N/A,FALSE,"Aging Summary";#N/A,#N/A,FALSE,"Ratio Analysis";#N/A,#N/A,FALSE,"Test 120 Day Accts";#N/A,#N/A,FALSE,"Tickmarks"}</definedName>
    <definedName name="Accrued_expenses_and_other_liabilities">#REF!</definedName>
    <definedName name="Additional_paid_in_capital">#REF!</definedName>
    <definedName name="ALL">#REF!</definedName>
    <definedName name="ARA_Threshold">#REF!</definedName>
    <definedName name="ARP_Threshold">#REF!</definedName>
    <definedName name="AS2DocOpenMode" hidden="1">"AS2DocumentEdit"</definedName>
    <definedName name="AS2HasNoAutoHeaderFooter">"OFF"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ash_and_cash_equivalents">#REF!</definedName>
    <definedName name="Cash_and_securities_segregated">#REF!</definedName>
    <definedName name="CashFlow" localSheetId="2" hidden="1">{#N/A,#N/A,FALSE,"Aging Summary";#N/A,#N/A,FALSE,"Ratio Analysis";#N/A,#N/A,FALSE,"Test 120 Day Accts";#N/A,#N/A,FALSE,"Tickmarks"}</definedName>
    <definedName name="CashFlow" localSheetId="3" hidden="1">{#N/A,#N/A,FALSE,"Aging Summary";#N/A,#N/A,FALSE,"Ratio Analysis";#N/A,#N/A,FALSE,"Test 120 Day Accts";#N/A,#N/A,FALSE,"Tickmarks"}</definedName>
    <definedName name="CashFlow" hidden="1">{#N/A,#N/A,FALSE,"Aging Summary";#N/A,#N/A,FALSE,"Ratio Analysis";#N/A,#N/A,FALSE,"Test 120 Day Accts";#N/A,#N/A,FALSE,"Tickmarks"}</definedName>
    <definedName name="CF_Accrued_expenses">'[1]CF Worksheet '!#REF!</definedName>
    <definedName name="CF_cash_and_securities_segregated">'[1]CF Worksheet '!#REF!</definedName>
    <definedName name="CF_Forex_translation_adsjustment">'[1]CF Worksheet '!#REF!</definedName>
    <definedName name="CF_Income_taxes_payable">'[1]CF Worksheet '!#REF!</definedName>
    <definedName name="CF_Memeberships_in_exchanges">'[1]CF Worksheet '!#REF!</definedName>
    <definedName name="CF_Other_assets">'[1]CF Worksheet '!#REF!</definedName>
    <definedName name="CF_Payable_to_brokers_dealers">'[1]CF Worksheet '!#REF!</definedName>
    <definedName name="CF_payable_to_customers">'[1]CF Worksheet '!#REF!</definedName>
    <definedName name="CF_Pension_liability_adjustment">'[1]CF Worksheet '!#REF!</definedName>
    <definedName name="CF_receivable_from_customers">'[1]CF Worksheet '!#REF!</definedName>
    <definedName name="CF_Securities_borrowed">'[1]CF Worksheet '!#REF!</definedName>
    <definedName name="CF_securities_owned">'[1]CF Worksheet '!#REF!</definedName>
    <definedName name="CF_securities_sold_not_purchased">'[1]CF Worksheet '!#REF!</definedName>
    <definedName name="Closing_retained_earnings">#REF!</definedName>
    <definedName name="Common_Stock">#REF!</definedName>
    <definedName name="COS">#REF!</definedName>
    <definedName name="CY_Accounts_Receivable">#REF!</definedName>
    <definedName name="CY_Assets">#REF!</definedName>
    <definedName name="CY_Cash">#REF!</definedName>
    <definedName name="CY_Cost_of_Sales">#REF!</definedName>
    <definedName name="CY_Current_Liabilities">#REF!</definedName>
    <definedName name="CY_Deposits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QUICK_ASSET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Dollar_Threshold">#REF!</definedName>
    <definedName name="Drafts_payable">#REF!</definedName>
    <definedName name="ERROR">#REF!</definedName>
    <definedName name="Foreign_currency_translation_adjustments">#REF!</definedName>
    <definedName name="Furniture__equipment">#REF!</definedName>
    <definedName name="Income_taxes_payable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oans_payable">#REF!</definedName>
    <definedName name="Long_term_debt">#REF!</definedName>
    <definedName name="Memberships_in_exchanges">#REF!</definedName>
    <definedName name="NET_INCOME">#REF!</definedName>
    <definedName name="Opening_retained_earnings">#REF!</definedName>
    <definedName name="Other_Assets">#REF!</definedName>
    <definedName name="Payable_to_brokers__dealers">#REF!</definedName>
    <definedName name="Payable_to_customers">#REF!</definedName>
    <definedName name="Pension_liability_adjustment">#REF!</definedName>
    <definedName name="Percent_Threshold">#REF!</definedName>
    <definedName name="PL_Dollar_Threshold">#REF!</definedName>
    <definedName name="PL_Percent_Threshold">#REF!</definedName>
    <definedName name="Preferred_Stock">#REF!</definedName>
    <definedName name="_xlnm.Print_Area" localSheetId="0">'BS 2-3'!$A$1:$L$82</definedName>
    <definedName name="_xlnm.Print_Area" localSheetId="2">'CE.Conso_6'!$A$1:$Q$29</definedName>
    <definedName name="_xlnm.Print_Area" localSheetId="3">'CE.Sep_7'!$A$1:$O$28</definedName>
    <definedName name="_xlnm.Print_Area" localSheetId="4">'CF_8-9'!$A$1:$O$69</definedName>
    <definedName name="_xlnm.Print_Area" localSheetId="1">'SI_3M_4-5'!$A$1:$P$62</definedName>
    <definedName name="Print_Area_MI">#REF!</definedName>
    <definedName name="_xlnm.Print_Titles" localSheetId="2">'CE.Conso_6'!$1:$9</definedName>
    <definedName name="_xlnm.Print_Titles" localSheetId="3">'CE.Sep_7'!$1:$8</definedName>
    <definedName name="Print_Titles_MI">#REF!</definedName>
    <definedName name="Proceeds_loans_payable">'[1]CF Worksheet '!#REF!</definedName>
    <definedName name="Proceeds_long_term_debt">'[1]CF Worksheet '!#REF!</definedName>
    <definedName name="Proceeds_securities_sold">'[1]CF Worksheet '!#REF!</definedName>
    <definedName name="Proceeds_subordinated_debt">'[1]CF Worksheet '!#REF!</definedName>
    <definedName name="Purchase_property">'[1]CF Worksheet '!#REF!</definedName>
    <definedName name="PY_Accounts_Receivable">#REF!</definedName>
    <definedName name="PY_Assets">#REF!</definedName>
    <definedName name="PY_Cash">#REF!</definedName>
    <definedName name="PY_Cost_of_Sales">#REF!</definedName>
    <definedName name="PY_Current_Liabilities">#REF!</definedName>
    <definedName name="PY_Deposit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QUICK_ASSET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2_Accounts_Receivable">#REF!</definedName>
    <definedName name="PY2_Cash">#REF!</definedName>
    <definedName name="PY2_Cost_of_Sales">#REF!</definedName>
    <definedName name="PY2_Current_Liabilities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QUICK_ASSET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Receivable_from_brokers__dealers">#REF!</definedName>
    <definedName name="Receivable_from_customers">#REF!</definedName>
    <definedName name="Retained_Earnings_BS">#REF!</definedName>
    <definedName name="REVERSE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ecurities_borrowed">#REF!</definedName>
    <definedName name="Securities_loaned">#REF!</definedName>
    <definedName name="Securities_owned">#REF!</definedName>
    <definedName name="Securities_purchased_under_agreements_to_resell">#REF!</definedName>
    <definedName name="Securities_sold_but_not_yet_purchased">#REF!</definedName>
    <definedName name="Securities_sold_under_agreements_to_repurchase">#REF!</definedName>
    <definedName name="SUBORDINATED_LIABILITIES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</definedNames>
  <calcPr calcId="191028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4" i="17" l="1"/>
  <c r="I23" i="17"/>
  <c r="O23" i="17" s="1"/>
  <c r="G25" i="17"/>
  <c r="G27" i="17" s="1"/>
  <c r="E25" i="17"/>
  <c r="E27" i="17" s="1"/>
  <c r="C25" i="17"/>
  <c r="C27" i="17" s="1"/>
  <c r="M24" i="17"/>
  <c r="O24" i="17" s="1"/>
  <c r="M23" i="17"/>
  <c r="M20" i="17"/>
  <c r="O20" i="17" s="1"/>
  <c r="M25" i="11"/>
  <c r="K24" i="11"/>
  <c r="K26" i="11"/>
  <c r="K28" i="11" s="1"/>
  <c r="I26" i="11"/>
  <c r="I28" i="11" s="1"/>
  <c r="G26" i="11"/>
  <c r="G28" i="11" s="1"/>
  <c r="E26" i="11"/>
  <c r="E28" i="11" s="1"/>
  <c r="C26" i="11"/>
  <c r="C28" i="11" s="1"/>
  <c r="O24" i="11"/>
  <c r="O21" i="11"/>
  <c r="Q21" i="11" s="1"/>
  <c r="K25" i="17" l="1"/>
  <c r="I25" i="17"/>
  <c r="I27" i="17" s="1"/>
  <c r="Q24" i="11"/>
  <c r="P54" i="15"/>
  <c r="N54" i="15"/>
  <c r="L54" i="15"/>
  <c r="J54" i="15"/>
  <c r="O14" i="8"/>
  <c r="K14" i="8"/>
  <c r="M11" i="17"/>
  <c r="O12" i="11"/>
  <c r="M25" i="17" l="1"/>
  <c r="K27" i="17"/>
  <c r="J56" i="15"/>
  <c r="O11" i="17"/>
  <c r="Q12" i="11"/>
  <c r="I67" i="8"/>
  <c r="T58" i="16"/>
  <c r="T57" i="16"/>
  <c r="T56" i="16"/>
  <c r="L52" i="16"/>
  <c r="T49" i="16"/>
  <c r="T50" i="16"/>
  <c r="T51" i="16"/>
  <c r="T48" i="16"/>
  <c r="T46" i="16"/>
  <c r="T45" i="16"/>
  <c r="T44" i="16"/>
  <c r="M27" i="17" l="1"/>
  <c r="O25" i="17"/>
  <c r="O27" i="17" s="1"/>
  <c r="O16" i="11"/>
  <c r="O18" i="11" s="1"/>
  <c r="M67" i="8"/>
  <c r="K15" i="17"/>
  <c r="G15" i="17"/>
  <c r="G17" i="17" s="1"/>
  <c r="E15" i="17"/>
  <c r="E17" i="17" s="1"/>
  <c r="C15" i="17"/>
  <c r="C17" i="17" s="1"/>
  <c r="M14" i="17"/>
  <c r="M16" i="11"/>
  <c r="M18" i="11" s="1"/>
  <c r="I16" i="11"/>
  <c r="I18" i="11" s="1"/>
  <c r="G16" i="11"/>
  <c r="G18" i="11" s="1"/>
  <c r="E16" i="11"/>
  <c r="E18" i="11" s="1"/>
  <c r="C16" i="11"/>
  <c r="C18" i="11" s="1"/>
  <c r="M15" i="17" l="1"/>
  <c r="M17" i="17" s="1"/>
  <c r="K17" i="17"/>
  <c r="N56" i="15" l="1"/>
  <c r="J79" i="16"/>
  <c r="L79" i="16"/>
  <c r="H79" i="16"/>
  <c r="F79" i="16"/>
  <c r="J52" i="16" l="1"/>
  <c r="F52" i="16"/>
  <c r="O55" i="8" l="1"/>
  <c r="M55" i="8"/>
  <c r="I55" i="8"/>
  <c r="K55" i="8"/>
  <c r="O60" i="8" l="1"/>
  <c r="K60" i="8"/>
  <c r="P12" i="15" l="1"/>
  <c r="P20" i="15" s="1"/>
  <c r="P25" i="15" s="1"/>
  <c r="P27" i="15" s="1"/>
  <c r="O11" i="8" s="1"/>
  <c r="O27" i="8" s="1"/>
  <c r="O37" i="8" s="1"/>
  <c r="O39" i="8" s="1"/>
  <c r="O63" i="8" s="1"/>
  <c r="O66" i="8" s="1"/>
  <c r="O68" i="8" s="1"/>
  <c r="L12" i="15"/>
  <c r="L20" i="15" s="1"/>
  <c r="L25" i="15" s="1"/>
  <c r="L27" i="15" s="1"/>
  <c r="K11" i="8" s="1"/>
  <c r="K27" i="8" s="1"/>
  <c r="K37" i="8" s="1"/>
  <c r="K39" i="8" s="1"/>
  <c r="K63" i="8" s="1"/>
  <c r="K66" i="8" s="1"/>
  <c r="K68" i="8" s="1"/>
  <c r="L59" i="16"/>
  <c r="L61" i="16" s="1"/>
  <c r="J59" i="16"/>
  <c r="H59" i="16"/>
  <c r="F59" i="16"/>
  <c r="L30" i="16"/>
  <c r="J30" i="16"/>
  <c r="H30" i="16"/>
  <c r="F30" i="16"/>
  <c r="L18" i="16"/>
  <c r="J18" i="16"/>
  <c r="H18" i="16"/>
  <c r="F18" i="16"/>
  <c r="L32" i="16" l="1"/>
  <c r="H32" i="16"/>
  <c r="H52" i="16"/>
  <c r="H61" i="16" s="1"/>
  <c r="H81" i="16" s="1"/>
  <c r="L81" i="16"/>
  <c r="P45" i="15"/>
  <c r="P57" i="15" s="1"/>
  <c r="P33" i="15"/>
  <c r="P30" i="15"/>
  <c r="P31" i="15" s="1"/>
  <c r="L45" i="15"/>
  <c r="L57" i="15" s="1"/>
  <c r="L33" i="15"/>
  <c r="L30" i="15"/>
  <c r="L31" i="15" s="1"/>
  <c r="J61" i="16"/>
  <c r="J81" i="16" s="1"/>
  <c r="F61" i="16"/>
  <c r="F81" i="16" s="1"/>
  <c r="J32" i="16"/>
  <c r="F32" i="16"/>
  <c r="L60" i="15" l="1"/>
  <c r="L61" i="15" s="1"/>
  <c r="K15" i="11"/>
  <c r="P60" i="15"/>
  <c r="P61" i="15" s="1"/>
  <c r="I14" i="17"/>
  <c r="O14" i="17" s="1"/>
  <c r="Q15" i="11" l="1"/>
  <c r="K16" i="11"/>
  <c r="K18" i="11" s="1"/>
  <c r="I15" i="17"/>
  <c r="I17" i="17" s="1"/>
  <c r="O15" i="17"/>
  <c r="O17" i="17" s="1"/>
  <c r="N41" i="15"/>
  <c r="N12" i="15"/>
  <c r="N20" i="15" s="1"/>
  <c r="N25" i="15" s="1"/>
  <c r="N27" i="15" s="1"/>
  <c r="J12" i="15"/>
  <c r="J20" i="15" s="1"/>
  <c r="J25" i="15" s="1"/>
  <c r="J27" i="15" s="1"/>
  <c r="N7" i="15"/>
  <c r="M60" i="8"/>
  <c r="I60" i="8"/>
  <c r="J45" i="15" l="1"/>
  <c r="I11" i="8"/>
  <c r="Q16" i="11"/>
  <c r="Q18" i="11" s="1"/>
  <c r="N45" i="15"/>
  <c r="N57" i="15" s="1"/>
  <c r="N60" i="15" s="1"/>
  <c r="N61" i="15" s="1"/>
  <c r="M11" i="8"/>
  <c r="M27" i="8" s="1"/>
  <c r="M37" i="8" s="1"/>
  <c r="M39" i="8" s="1"/>
  <c r="J33" i="15"/>
  <c r="J30" i="15"/>
  <c r="J31" i="15" s="1"/>
  <c r="N33" i="15"/>
  <c r="N30" i="15"/>
  <c r="N31" i="15" s="1"/>
  <c r="J57" i="15" l="1"/>
  <c r="J60" i="15" s="1"/>
  <c r="J61" i="15" s="1"/>
  <c r="I27" i="8"/>
  <c r="M63" i="8" l="1"/>
  <c r="M66" i="8" s="1"/>
  <c r="M68" i="8" s="1"/>
  <c r="I37" i="8"/>
  <c r="I39" i="8" s="1"/>
  <c r="I63" i="8" l="1"/>
  <c r="I66" i="8" s="1"/>
  <c r="I68" i="8" s="1"/>
  <c r="M26" i="11"/>
  <c r="O26" i="11" s="1"/>
  <c r="O25" i="11"/>
  <c r="Q25" i="11" s="1"/>
  <c r="O28" i="11" l="1"/>
  <c r="Q26" i="11"/>
  <c r="Q28" i="11" s="1"/>
  <c r="M28" i="11"/>
</calcChain>
</file>

<file path=xl/sharedStrings.xml><?xml version="1.0" encoding="utf-8"?>
<sst xmlns="http://schemas.openxmlformats.org/spreadsheetml/2006/main" count="308" uniqueCount="184">
  <si>
    <t>Global Green Chemicals Public Company Limited and its Subsidiaries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</si>
  <si>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</si>
  <si>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</si>
  <si>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</si>
  <si>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</si>
  <si>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</si>
  <si>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</si>
  <si>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</si>
  <si>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</si>
  <si>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</si>
  <si>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</si>
  <si>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Other receivables</t>
  </si>
  <si>
    <t>Value-added tax receivable</t>
  </si>
  <si>
    <t>Inventories</t>
  </si>
  <si>
    <t xml:space="preserve">Other current assets </t>
  </si>
  <si>
    <t>Total current assets</t>
  </si>
  <si>
    <t>Non-current assets</t>
  </si>
  <si>
    <t>Investments in subsidiaries</t>
  </si>
  <si>
    <t>Investments in joint ventures</t>
  </si>
  <si>
    <t>Plant and equipment</t>
  </si>
  <si>
    <t>Right-of-use assets</t>
  </si>
  <si>
    <t>Intangible assets</t>
  </si>
  <si>
    <t>Deferred tax assets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</si>
  <si>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</si>
  <si>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</si>
  <si>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</si>
  <si>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</si>
  <si>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</si>
  <si>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Other payables</t>
  </si>
  <si>
    <t>Payables to contractors</t>
  </si>
  <si>
    <t>Current portion of long-term borrowings</t>
  </si>
  <si>
    <t>Current portion of lease liabilities</t>
  </si>
  <si>
    <t>Short-term provision</t>
  </si>
  <si>
    <t>Total current liabilities</t>
  </si>
  <si>
    <t>Non-current liabilities</t>
  </si>
  <si>
    <t>Lease liabilities</t>
  </si>
  <si>
    <t>Provision for employee benefits</t>
  </si>
  <si>
    <t>Total non-current liabilities</t>
  </si>
  <si>
    <t>Total liabilities</t>
  </si>
  <si>
    <t>Equity</t>
  </si>
  <si>
    <t xml:space="preserve">   </t>
  </si>
  <si>
    <t>Issued and paid-up share capital</t>
  </si>
  <si>
    <t>Share premium</t>
  </si>
  <si>
    <t>Difference arising from business combination</t>
  </si>
  <si>
    <t xml:space="preserve">  </t>
  </si>
  <si>
    <t>Appropriated</t>
  </si>
  <si>
    <t>Unappropriated</t>
  </si>
  <si>
    <t>Total equity</t>
  </si>
  <si>
    <t>Total liabilities and equity</t>
  </si>
  <si>
    <t>Statement of income (Unaudited)</t>
  </si>
  <si>
    <t>Three-month period ended</t>
  </si>
  <si>
    <t>Revenues from sales</t>
  </si>
  <si>
    <t>Cost of sales</t>
  </si>
  <si>
    <t>Other income</t>
  </si>
  <si>
    <t>Administrative expenses</t>
  </si>
  <si>
    <t>Finance costs</t>
  </si>
  <si>
    <t>Statement of comprehensive income (Unaudited)</t>
  </si>
  <si>
    <t>Total comprehensive income (expense) attributable to:</t>
  </si>
  <si>
    <t>Statement of changes in equity (Unaudited)</t>
  </si>
  <si>
    <t xml:space="preserve">Consolidated financial statements </t>
  </si>
  <si>
    <t xml:space="preserve">Retained earnings </t>
  </si>
  <si>
    <t xml:space="preserve">Difference arising </t>
  </si>
  <si>
    <t xml:space="preserve">Issued and </t>
  </si>
  <si>
    <t xml:space="preserve">from business </t>
  </si>
  <si>
    <t>paid-up</t>
  </si>
  <si>
    <t>Share</t>
  </si>
  <si>
    <t>combination under</t>
  </si>
  <si>
    <t>Legal</t>
  </si>
  <si>
    <t>Total</t>
  </si>
  <si>
    <t>share capital</t>
  </si>
  <si>
    <t>premium</t>
  </si>
  <si>
    <t>common control</t>
  </si>
  <si>
    <t>reserve</t>
  </si>
  <si>
    <t>equity</t>
  </si>
  <si>
    <t>Statement of cash flows (Unaudited)</t>
  </si>
  <si>
    <t>Cash flows from operating activities</t>
  </si>
  <si>
    <t>Provision for employee benefit</t>
  </si>
  <si>
    <t>Changes in operating assets and liabilities</t>
  </si>
  <si>
    <t>Other current assets</t>
  </si>
  <si>
    <t>Other non-current assets</t>
  </si>
  <si>
    <t>Cash flows from investing activities</t>
  </si>
  <si>
    <t xml:space="preserve">Interest received  </t>
  </si>
  <si>
    <t>Cash flows from financing activities</t>
  </si>
  <si>
    <t>Cash and cash equivalents at 1 January</t>
  </si>
  <si>
    <t>6</t>
  </si>
  <si>
    <t>7</t>
  </si>
  <si>
    <t xml:space="preserve">(1,023,666,700 ordinary shares, </t>
  </si>
  <si>
    <t xml:space="preserve"> par value at Baht 9.50 per share)</t>
  </si>
  <si>
    <t>Distribution costs</t>
  </si>
  <si>
    <t xml:space="preserve">Other receivables </t>
  </si>
  <si>
    <t xml:space="preserve">Effect of exchange rate changes </t>
  </si>
  <si>
    <t xml:space="preserve">   on cash and cash equivalents</t>
  </si>
  <si>
    <t>Adjustments to reconcile profit to cash receipts (payments)</t>
  </si>
  <si>
    <t>Depreciation and amortisation</t>
  </si>
  <si>
    <t xml:space="preserve">   before effect of exchange rates changes</t>
  </si>
  <si>
    <t xml:space="preserve">   Owners of the Company</t>
  </si>
  <si>
    <t>Finance cost paid</t>
  </si>
  <si>
    <t>Net cash generated from operating</t>
  </si>
  <si>
    <t xml:space="preserve">Net cash from operating activities </t>
  </si>
  <si>
    <t>Net foreign exchange gain</t>
  </si>
  <si>
    <t xml:space="preserve">Net cash used in financing activities  </t>
  </si>
  <si>
    <t xml:space="preserve">   pledged as collateral</t>
  </si>
  <si>
    <t>Deposits at a financial institution</t>
  </si>
  <si>
    <t>Statements of financial position</t>
  </si>
  <si>
    <t xml:space="preserve">Separate </t>
  </si>
  <si>
    <t>Trade accounts receivable</t>
  </si>
  <si>
    <t>5</t>
  </si>
  <si>
    <t>Current financial assets</t>
  </si>
  <si>
    <t>Trade accounts payable</t>
  </si>
  <si>
    <t>from financial institutions</t>
  </si>
  <si>
    <t xml:space="preserve">Long-term borrowings </t>
  </si>
  <si>
    <t>Share capital:</t>
  </si>
  <si>
    <t>Authorized share capital</t>
  </si>
  <si>
    <t>under common control</t>
  </si>
  <si>
    <t xml:space="preserve">   Legal reserve</t>
  </si>
  <si>
    <t>2023</t>
  </si>
  <si>
    <t>Balance as at 1 January 2023</t>
  </si>
  <si>
    <t>Trade accounts receivables</t>
  </si>
  <si>
    <t>Trade accounts payables</t>
  </si>
  <si>
    <t xml:space="preserve">Tax expense </t>
  </si>
  <si>
    <t>Unrealised gain on exchange rate</t>
  </si>
  <si>
    <t>Other components of equity</t>
  </si>
  <si>
    <t>Other comprehensive income (loss)</t>
  </si>
  <si>
    <t xml:space="preserve">Items that will or may be reclassified </t>
  </si>
  <si>
    <t>subsequently to profit or loss</t>
  </si>
  <si>
    <t xml:space="preserve">Total items that will or may be reclassified </t>
  </si>
  <si>
    <t>Profit (loss) for the period</t>
  </si>
  <si>
    <t xml:space="preserve">   Profit</t>
  </si>
  <si>
    <t>Comprehensive income for the period</t>
  </si>
  <si>
    <t>Cash flow</t>
  </si>
  <si>
    <t>hedge reserve</t>
  </si>
  <si>
    <t>Total other</t>
  </si>
  <si>
    <t xml:space="preserve"> components of</t>
  </si>
  <si>
    <t xml:space="preserve">Seperate financial statements </t>
  </si>
  <si>
    <t>Profit (loss) attributable to: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</si>
  <si>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</si>
  <si>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>Loss on cash flow hedges</t>
  </si>
  <si>
    <t xml:space="preserve">   Other comprehensive income (loss)</t>
  </si>
  <si>
    <t>reclassified subsequently to profit or loss</t>
  </si>
  <si>
    <t>Reversal of loss on obsolete inventories</t>
  </si>
  <si>
    <t>Payment of lease liabilities</t>
  </si>
  <si>
    <t>Net increase in cash and cash equivalents,</t>
  </si>
  <si>
    <t>Net increase in cash and cash equivalents</t>
  </si>
  <si>
    <t>4</t>
  </si>
  <si>
    <t>31 March</t>
  </si>
  <si>
    <t>2024</t>
  </si>
  <si>
    <t>Three-month period ended 31 March 2023</t>
  </si>
  <si>
    <t>Balance as at 31 March 2023</t>
  </si>
  <si>
    <t>Balance as at 31 March 2024</t>
  </si>
  <si>
    <t>Balance as at 1 January 2024</t>
  </si>
  <si>
    <t>Three-month period ended 31 March 2024</t>
  </si>
  <si>
    <t>3, 5</t>
  </si>
  <si>
    <t>Cash and cash equivalents at 31 March</t>
  </si>
  <si>
    <t>Corporate income tax payable</t>
  </si>
  <si>
    <t>Gross profit</t>
  </si>
  <si>
    <t>Profit from operating activities</t>
  </si>
  <si>
    <t>Tax expense</t>
  </si>
  <si>
    <t>Total comprehensive income (expense) for the period</t>
  </si>
  <si>
    <t>(deficit)</t>
  </si>
  <si>
    <t xml:space="preserve">   Loss</t>
  </si>
  <si>
    <t>Taxes received (paid)</t>
  </si>
  <si>
    <t xml:space="preserve">Cash received from current investments in financial assets </t>
  </si>
  <si>
    <t>Retained earnings (deficit)</t>
  </si>
  <si>
    <t>Unappropriated (deficit)</t>
  </si>
  <si>
    <t>Share of profit (loss) of joint ventures accounted for</t>
  </si>
  <si>
    <t>using equity method</t>
  </si>
  <si>
    <t>Profit (loss) before income tax expense</t>
  </si>
  <si>
    <t xml:space="preserve">Other comprehensive income (expense) for </t>
  </si>
  <si>
    <t>the period, net of tax</t>
  </si>
  <si>
    <t>Interest income</t>
  </si>
  <si>
    <t xml:space="preserve">   Other comprehensive income (expense)</t>
  </si>
  <si>
    <t>Unrealised (gain) loss on derivative</t>
  </si>
  <si>
    <t>Share of loss (profit) joint ventures accounted for using</t>
  </si>
  <si>
    <t>equity method, net of tax</t>
  </si>
  <si>
    <t>Loss on disposal of plant and equipment</t>
  </si>
  <si>
    <t>Reversal of loss on inventories devaluation</t>
  </si>
  <si>
    <t xml:space="preserve">Acquisition of plant and equipment  </t>
  </si>
  <si>
    <t>Acquisition of intangible assets</t>
  </si>
  <si>
    <t xml:space="preserve">Net cash from investing activities  </t>
  </si>
  <si>
    <t>12</t>
  </si>
  <si>
    <t>Net derivatives (loss) gain</t>
  </si>
  <si>
    <t>Income tax relating to item that will or may be</t>
  </si>
  <si>
    <t>Loss on write-off of raw materials</t>
  </si>
  <si>
    <t>Gain on write-off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</si>
</sst>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\ ;\(#,##0\)"/>
    <numFmt numFmtId="166" formatCode="[$-409]mmmm\ d\,\ yyyy;@"/>
    <numFmt numFmtId="167" formatCode="#,##0;\(#,##0\)"/>
    <numFmt numFmtId="168" formatCode="d\ \ด\ด\ด\ด\ \b\b\b\b"/>
    <numFmt numFmtId="169" formatCode="_(* #,##0.0_);_(* \(#,##0.0\);_(* &quot;-&quot;?_);_(@_)"/>
  </numFmts>
  <fonts count="21" x14ac:knownFonts="1">
    <font>
      <sz val="14"/>
      <name val="Browallia New"/>
      <charset val="222"/>
    </font>
    <font>
      <sz val="14"/>
      <name val="Browallia New"/>
      <family val="2"/>
    </font>
    <font>
      <sz val="8"/>
      <name val="Browall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1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1"/>
      <color indexed="9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8">
    <xf numFmtId="0" fontId="0" fillId="0" borderId="0" xfId="0"/>
    <xf numFmtId="164" fontId="10" fillId="0" borderId="0" xfId="2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right"/>
    </xf>
    <xf numFmtId="0" fontId="10" fillId="0" borderId="0" xfId="0" applyFont="1"/>
    <xf numFmtId="164" fontId="10" fillId="0" borderId="0" xfId="0" applyNumberFormat="1" applyFont="1"/>
    <xf numFmtId="0" fontId="9" fillId="0" borderId="0" xfId="0" applyFont="1"/>
    <xf numFmtId="166" fontId="12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164" fontId="1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left"/>
    </xf>
    <xf numFmtId="49" fontId="12" fillId="0" borderId="0" xfId="0" applyNumberFormat="1" applyFont="1" applyAlignment="1">
      <alignment horizontal="center"/>
    </xf>
    <xf numFmtId="164" fontId="10" fillId="0" borderId="0" xfId="1" applyNumberFormat="1" applyFont="1" applyFill="1" applyAlignment="1">
      <alignment horizontal="right"/>
    </xf>
    <xf numFmtId="164" fontId="10" fillId="0" borderId="0" xfId="1" applyNumberFormat="1" applyFont="1" applyFill="1" applyAlignment="1"/>
    <xf numFmtId="164" fontId="10" fillId="0" borderId="0" xfId="1" applyNumberFormat="1" applyFont="1" applyFill="1" applyBorder="1" applyAlignment="1"/>
    <xf numFmtId="49" fontId="9" fillId="0" borderId="0" xfId="0" applyNumberFormat="1" applyFont="1" applyAlignment="1">
      <alignment horizontal="left"/>
    </xf>
    <xf numFmtId="164" fontId="10" fillId="0" borderId="2" xfId="1" applyNumberFormat="1" applyFont="1" applyFill="1" applyBorder="1" applyAlignment="1"/>
    <xf numFmtId="164" fontId="10" fillId="0" borderId="1" xfId="1" applyNumberFormat="1" applyFont="1" applyFill="1" applyBorder="1" applyAlignment="1"/>
    <xf numFmtId="41" fontId="10" fillId="0" borderId="0" xfId="0" applyNumberFormat="1" applyFont="1"/>
    <xf numFmtId="164" fontId="9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9" fillId="0" borderId="3" xfId="1" applyNumberFormat="1" applyFont="1" applyFill="1" applyBorder="1" applyAlignment="1">
      <alignment horizontal="right"/>
    </xf>
    <xf numFmtId="164" fontId="9" fillId="0" borderId="2" xfId="1" applyNumberFormat="1" applyFont="1" applyFill="1" applyBorder="1" applyAlignment="1"/>
    <xf numFmtId="164" fontId="9" fillId="0" borderId="1" xfId="1" applyNumberFormat="1" applyFont="1" applyFill="1" applyBorder="1" applyAlignment="1"/>
    <xf numFmtId="164" fontId="9" fillId="0" borderId="0" xfId="1" applyNumberFormat="1" applyFont="1" applyFill="1" applyBorder="1" applyAlignment="1"/>
    <xf numFmtId="0" fontId="18" fillId="0" borderId="0" xfId="0" applyFont="1" applyAlignment="1">
      <alignment horizontal="left"/>
    </xf>
    <xf numFmtId="164" fontId="9" fillId="0" borderId="0" xfId="1" applyNumberFormat="1" applyFont="1" applyFill="1" applyBorder="1" applyAlignment="1">
      <alignment horizontal="right"/>
    </xf>
    <xf numFmtId="0" fontId="10" fillId="0" borderId="0" xfId="16" applyFont="1"/>
    <xf numFmtId="0" fontId="9" fillId="0" borderId="0" xfId="16" applyFont="1"/>
    <xf numFmtId="164" fontId="11" fillId="0" borderId="0" xfId="1" applyNumberFormat="1" applyFont="1" applyFill="1" applyAlignment="1"/>
    <xf numFmtId="164" fontId="10" fillId="0" borderId="0" xfId="1" applyNumberFormat="1" applyFont="1" applyFill="1" applyBorder="1" applyAlignment="1">
      <alignment horizontal="center"/>
    </xf>
    <xf numFmtId="0" fontId="10" fillId="0" borderId="0" xfId="16" applyFont="1" applyAlignment="1">
      <alignment horizontal="center"/>
    </xf>
    <xf numFmtId="0" fontId="10" fillId="0" borderId="0" xfId="17" applyFont="1"/>
    <xf numFmtId="164" fontId="11" fillId="0" borderId="0" xfId="1" applyNumberFormat="1" applyFont="1" applyFill="1" applyBorder="1" applyAlignment="1"/>
    <xf numFmtId="0" fontId="9" fillId="0" borderId="0" xfId="16" applyFont="1" applyAlignment="1">
      <alignment horizontal="center"/>
    </xf>
    <xf numFmtId="164" fontId="10" fillId="0" borderId="0" xfId="16" applyNumberFormat="1" applyFont="1"/>
    <xf numFmtId="49" fontId="10" fillId="0" borderId="0" xfId="0" applyNumberFormat="1" applyFont="1"/>
    <xf numFmtId="0" fontId="18" fillId="0" borderId="0" xfId="16" applyFont="1" applyAlignment="1">
      <alignment horizontal="left"/>
    </xf>
    <xf numFmtId="0" fontId="8" fillId="0" borderId="0" xfId="16" applyFont="1" applyAlignment="1">
      <alignment horizontal="left"/>
    </xf>
    <xf numFmtId="0" fontId="12" fillId="0" borderId="0" xfId="16" applyFont="1" applyAlignment="1">
      <alignment horizontal="center"/>
    </xf>
    <xf numFmtId="0" fontId="13" fillId="0" borderId="0" xfId="16" applyFont="1" applyAlignment="1">
      <alignment horizontal="center"/>
    </xf>
    <xf numFmtId="41" fontId="7" fillId="0" borderId="0" xfId="0" applyNumberFormat="1" applyFont="1" applyAlignment="1">
      <alignment horizontal="right"/>
    </xf>
    <xf numFmtId="41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horizontal="left"/>
    </xf>
    <xf numFmtId="41" fontId="10" fillId="0" borderId="0" xfId="0" applyNumberFormat="1" applyFont="1" applyAlignment="1">
      <alignment horizontal="right"/>
    </xf>
    <xf numFmtId="41" fontId="8" fillId="0" borderId="0" xfId="0" applyNumberFormat="1" applyFont="1" applyAlignment="1">
      <alignment horizontal="right"/>
    </xf>
    <xf numFmtId="49" fontId="17" fillId="0" borderId="0" xfId="0" applyNumberFormat="1" applyFont="1"/>
    <xf numFmtId="167" fontId="8" fillId="0" borderId="0" xfId="0" applyNumberFormat="1" applyFont="1"/>
    <xf numFmtId="167" fontId="10" fillId="0" borderId="0" xfId="0" applyNumberFormat="1" applyFont="1"/>
    <xf numFmtId="0" fontId="9" fillId="0" borderId="0" xfId="10" applyFont="1" applyAlignment="1">
      <alignment horizontal="left"/>
    </xf>
    <xf numFmtId="0" fontId="10" fillId="0" borderId="0" xfId="10" applyFont="1"/>
    <xf numFmtId="0" fontId="10" fillId="0" borderId="0" xfId="10" applyFont="1" applyAlignment="1">
      <alignment horizontal="left"/>
    </xf>
    <xf numFmtId="0" fontId="10" fillId="0" borderId="0" xfId="10" applyFont="1" applyAlignment="1">
      <alignment horizontal="center"/>
    </xf>
    <xf numFmtId="37" fontId="10" fillId="0" borderId="0" xfId="0" applyNumberFormat="1" applyFont="1" applyAlignment="1">
      <alignment horizontal="center"/>
    </xf>
    <xf numFmtId="0" fontId="12" fillId="0" borderId="0" xfId="10" applyFont="1"/>
    <xf numFmtId="49" fontId="9" fillId="0" borderId="0" xfId="0" applyNumberFormat="1" applyFont="1"/>
    <xf numFmtId="0" fontId="9" fillId="0" borderId="0" xfId="10" applyFont="1"/>
    <xf numFmtId="0" fontId="9" fillId="0" borderId="0" xfId="14" applyFont="1" applyAlignment="1">
      <alignment horizontal="left"/>
    </xf>
    <xf numFmtId="164" fontId="10" fillId="0" borderId="0" xfId="1" applyNumberFormat="1" applyFont="1" applyFill="1" applyBorder="1" applyAlignment="1">
      <alignment horizontal="right"/>
    </xf>
    <xf numFmtId="164" fontId="10" fillId="0" borderId="2" xfId="1" applyNumberFormat="1" applyFont="1" applyFill="1" applyBorder="1" applyAlignment="1">
      <alignment horizontal="right"/>
    </xf>
    <xf numFmtId="164" fontId="9" fillId="0" borderId="1" xfId="1" applyNumberFormat="1" applyFont="1" applyFill="1" applyBorder="1" applyAlignment="1">
      <alignment horizontal="right"/>
    </xf>
    <xf numFmtId="164" fontId="10" fillId="0" borderId="0" xfId="1" applyNumberFormat="1" applyFont="1" applyFill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9" fillId="0" borderId="4" xfId="1" applyNumberFormat="1" applyFont="1" applyFill="1" applyBorder="1" applyAlignment="1"/>
    <xf numFmtId="164" fontId="9" fillId="0" borderId="5" xfId="1" applyNumberFormat="1" applyFont="1" applyFill="1" applyBorder="1" applyAlignment="1"/>
    <xf numFmtId="0" fontId="17" fillId="0" borderId="0" xfId="16" applyFont="1"/>
    <xf numFmtId="49" fontId="7" fillId="0" borderId="0" xfId="0" applyNumberFormat="1" applyFont="1"/>
    <xf numFmtId="43" fontId="9" fillId="0" borderId="0" xfId="16" applyNumberFormat="1" applyFont="1" applyAlignment="1">
      <alignment horizontal="center"/>
    </xf>
    <xf numFmtId="43" fontId="9" fillId="0" borderId="0" xfId="16" applyNumberFormat="1" applyFont="1"/>
    <xf numFmtId="167" fontId="7" fillId="0" borderId="0" xfId="0" applyNumberFormat="1" applyFont="1"/>
    <xf numFmtId="164" fontId="9" fillId="0" borderId="0" xfId="1" applyNumberFormat="1" applyFont="1" applyFill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164" fontId="9" fillId="0" borderId="0" xfId="1" applyNumberFormat="1" applyFont="1" applyFill="1" applyAlignment="1">
      <alignment horizontal="right"/>
    </xf>
    <xf numFmtId="164" fontId="10" fillId="0" borderId="0" xfId="1" applyNumberFormat="1" applyFont="1"/>
    <xf numFmtId="164" fontId="9" fillId="0" borderId="0" xfId="1" applyNumberFormat="1" applyFont="1"/>
    <xf numFmtId="164" fontId="10" fillId="0" borderId="0" xfId="1" applyNumberFormat="1" applyFont="1" applyAlignment="1">
      <alignment horizontal="center"/>
    </xf>
    <xf numFmtId="164" fontId="10" fillId="0" borderId="0" xfId="1" applyNumberFormat="1" applyFont="1" applyFill="1" applyAlignment="1">
      <alignment horizontal="left"/>
    </xf>
    <xf numFmtId="164" fontId="9" fillId="0" borderId="0" xfId="1" applyNumberFormat="1" applyFont="1" applyAlignment="1">
      <alignment horizontal="center"/>
    </xf>
    <xf numFmtId="43" fontId="9" fillId="0" borderId="0" xfId="1" applyFont="1" applyAlignment="1">
      <alignment horizontal="center"/>
    </xf>
    <xf numFmtId="164" fontId="10" fillId="0" borderId="0" xfId="1" applyNumberFormat="1" applyFont="1" applyBorder="1"/>
    <xf numFmtId="164" fontId="10" fillId="0" borderId="0" xfId="1" applyNumberFormat="1" applyFont="1" applyBorder="1" applyAlignment="1">
      <alignment horizontal="center"/>
    </xf>
    <xf numFmtId="164" fontId="9" fillId="0" borderId="0" xfId="1" applyNumberFormat="1" applyFont="1" applyBorder="1" applyAlignment="1">
      <alignment horizontal="center"/>
    </xf>
    <xf numFmtId="164" fontId="9" fillId="0" borderId="0" xfId="1" applyNumberFormat="1" applyFont="1" applyBorder="1"/>
    <xf numFmtId="164" fontId="10" fillId="0" borderId="2" xfId="1" applyNumberFormat="1" applyFont="1" applyBorder="1"/>
    <xf numFmtId="41" fontId="10" fillId="0" borderId="0" xfId="2" applyNumberFormat="1" applyFont="1" applyFill="1" applyAlignment="1"/>
    <xf numFmtId="41" fontId="10" fillId="0" borderId="2" xfId="2" applyNumberFormat="1" applyFont="1" applyFill="1" applyBorder="1" applyAlignment="1"/>
    <xf numFmtId="41" fontId="10" fillId="0" borderId="0" xfId="2" applyNumberFormat="1" applyFont="1" applyFill="1" applyBorder="1" applyAlignment="1"/>
    <xf numFmtId="164" fontId="10" fillId="0" borderId="0" xfId="1" applyNumberFormat="1" applyFont="1" applyAlignment="1"/>
    <xf numFmtId="164" fontId="9" fillId="0" borderId="0" xfId="1" applyNumberFormat="1" applyFont="1" applyAlignment="1"/>
    <xf numFmtId="43" fontId="9" fillId="0" borderId="1" xfId="1" applyFont="1" applyBorder="1" applyAlignment="1"/>
    <xf numFmtId="43" fontId="9" fillId="0" borderId="0" xfId="1" applyFont="1" applyAlignment="1"/>
    <xf numFmtId="41" fontId="10" fillId="0" borderId="0" xfId="1" applyNumberFormat="1" applyFont="1" applyFill="1" applyAlignment="1">
      <alignment horizontal="center"/>
    </xf>
    <xf numFmtId="37" fontId="9" fillId="0" borderId="0" xfId="1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center"/>
    </xf>
    <xf numFmtId="164" fontId="10" fillId="0" borderId="0" xfId="2" applyNumberFormat="1" applyFont="1" applyFill="1" applyBorder="1" applyAlignment="1"/>
    <xf numFmtId="37" fontId="10" fillId="0" borderId="0" xfId="4" applyNumberFormat="1" applyFont="1" applyFill="1" applyAlignment="1">
      <alignment horizontal="right"/>
    </xf>
    <xf numFmtId="164" fontId="10" fillId="0" borderId="0" xfId="2" applyNumberFormat="1" applyFont="1" applyFill="1" applyAlignment="1"/>
    <xf numFmtId="164" fontId="10" fillId="0" borderId="0" xfId="4" applyNumberFormat="1" applyFont="1" applyFill="1" applyAlignment="1">
      <alignment horizontal="center"/>
    </xf>
    <xf numFmtId="37" fontId="10" fillId="0" borderId="0" xfId="1" applyNumberFormat="1" applyFont="1" applyFill="1" applyAlignment="1">
      <alignment horizontal="right"/>
    </xf>
    <xf numFmtId="37" fontId="10" fillId="0" borderId="0" xfId="1" applyNumberFormat="1" applyFont="1" applyFill="1" applyBorder="1" applyAlignment="1">
      <alignment horizontal="right"/>
    </xf>
    <xf numFmtId="164" fontId="10" fillId="0" borderId="0" xfId="4" applyNumberFormat="1" applyFont="1" applyFill="1" applyAlignment="1"/>
    <xf numFmtId="43" fontId="15" fillId="0" borderId="0" xfId="1" applyFont="1" applyFill="1" applyAlignment="1"/>
    <xf numFmtId="37" fontId="10" fillId="0" borderId="0" xfId="2" applyNumberFormat="1" applyFont="1" applyFill="1" applyAlignment="1"/>
    <xf numFmtId="37" fontId="10" fillId="0" borderId="0" xfId="2" applyNumberFormat="1" applyFont="1" applyFill="1" applyAlignment="1">
      <alignment horizontal="right"/>
    </xf>
    <xf numFmtId="169" fontId="10" fillId="0" borderId="0" xfId="2" applyNumberFormat="1" applyFont="1" applyFill="1" applyAlignment="1">
      <alignment horizontal="right"/>
    </xf>
    <xf numFmtId="0" fontId="8" fillId="0" borderId="0" xfId="0" applyFont="1" applyAlignment="1">
      <alignment horizontal="left"/>
    </xf>
    <xf numFmtId="0" fontId="7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41" fontId="10" fillId="0" borderId="0" xfId="0" quotePrefix="1" applyNumberFormat="1" applyFont="1" applyAlignment="1">
      <alignment horizontal="center"/>
    </xf>
    <xf numFmtId="0" fontId="14" fillId="0" borderId="0" xfId="0" applyFont="1" applyAlignment="1">
      <alignment horizontal="center"/>
    </xf>
    <xf numFmtId="0" fontId="10" fillId="0" borderId="0" xfId="0" quotePrefix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left"/>
    </xf>
    <xf numFmtId="165" fontId="10" fillId="0" borderId="0" xfId="0" applyNumberFormat="1" applyFont="1" applyAlignment="1">
      <alignment horizontal="center"/>
    </xf>
    <xf numFmtId="49" fontId="9" fillId="0" borderId="0" xfId="0" quotePrefix="1" applyNumberFormat="1" applyFont="1"/>
    <xf numFmtId="37" fontId="9" fillId="0" borderId="0" xfId="0" applyNumberFormat="1" applyFont="1" applyAlignment="1">
      <alignment horizontal="right"/>
    </xf>
    <xf numFmtId="37" fontId="10" fillId="0" borderId="0" xfId="0" applyNumberFormat="1" applyFont="1" applyAlignment="1">
      <alignment horizontal="right"/>
    </xf>
    <xf numFmtId="49" fontId="13" fillId="0" borderId="0" xfId="0" applyNumberFormat="1" applyFont="1"/>
    <xf numFmtId="37" fontId="15" fillId="0" borderId="0" xfId="0" applyNumberFormat="1" applyFont="1" applyAlignment="1">
      <alignment horizontal="right"/>
    </xf>
    <xf numFmtId="49" fontId="10" fillId="0" borderId="0" xfId="0" quotePrefix="1" applyNumberFormat="1" applyFont="1"/>
    <xf numFmtId="0" fontId="12" fillId="0" borderId="0" xfId="0" applyFont="1"/>
    <xf numFmtId="166" fontId="12" fillId="0" borderId="0" xfId="0" quotePrefix="1" applyNumberFormat="1" applyFont="1" applyAlignment="1">
      <alignment horizontal="center"/>
    </xf>
    <xf numFmtId="0" fontId="9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165" fontId="9" fillId="0" borderId="0" xfId="0" applyNumberFormat="1" applyFont="1" applyAlignment="1">
      <alignment horizontal="center"/>
    </xf>
    <xf numFmtId="164" fontId="9" fillId="0" borderId="0" xfId="0" applyNumberFormat="1" applyFont="1"/>
    <xf numFmtId="164" fontId="15" fillId="0" borderId="0" xfId="0" applyNumberFormat="1" applyFont="1"/>
    <xf numFmtId="37" fontId="10" fillId="0" borderId="0" xfId="0" applyNumberFormat="1" applyFont="1"/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3" fillId="0" borderId="0" xfId="0" applyFont="1"/>
    <xf numFmtId="0" fontId="12" fillId="0" borderId="0" xfId="0" quotePrefix="1" applyFont="1" applyAlignment="1">
      <alignment horizontal="center"/>
    </xf>
    <xf numFmtId="0" fontId="12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0" fontId="9" fillId="0" borderId="0" xfId="0" quotePrefix="1" applyFont="1" applyAlignment="1">
      <alignment horizontal="left"/>
    </xf>
    <xf numFmtId="0" fontId="20" fillId="0" borderId="0" xfId="0" quotePrefix="1" applyFont="1" applyAlignment="1">
      <alignment horizontal="left"/>
    </xf>
    <xf numFmtId="0" fontId="7" fillId="0" borderId="0" xfId="16" applyFont="1"/>
    <xf numFmtId="1" fontId="9" fillId="0" borderId="0" xfId="0" applyNumberFormat="1" applyFont="1" applyAlignment="1">
      <alignment horizontal="center"/>
    </xf>
    <xf numFmtId="166" fontId="9" fillId="0" borderId="0" xfId="0" applyNumberFormat="1" applyFont="1" applyAlignment="1">
      <alignment horizontal="center"/>
    </xf>
    <xf numFmtId="0" fontId="12" fillId="0" borderId="0" xfId="16" applyFont="1"/>
    <xf numFmtId="0" fontId="10" fillId="0" borderId="0" xfId="16" applyFont="1" applyAlignment="1">
      <alignment horizontal="left"/>
    </xf>
    <xf numFmtId="0" fontId="9" fillId="0" borderId="0" xfId="16" applyFont="1" applyAlignment="1">
      <alignment horizontal="left"/>
    </xf>
    <xf numFmtId="0" fontId="13" fillId="0" borderId="0" xfId="16" applyFont="1"/>
    <xf numFmtId="165" fontId="10" fillId="0" borderId="0" xfId="16" applyNumberFormat="1" applyFont="1"/>
    <xf numFmtId="165" fontId="10" fillId="0" borderId="0" xfId="16" applyNumberFormat="1" applyFont="1" applyAlignment="1">
      <alignment horizontal="center"/>
    </xf>
    <xf numFmtId="164" fontId="10" fillId="0" borderId="0" xfId="16" applyNumberFormat="1" applyFont="1" applyAlignment="1">
      <alignment horizontal="center"/>
    </xf>
    <xf numFmtId="0" fontId="12" fillId="0" borderId="0" xfId="0" applyFont="1" applyAlignment="1">
      <alignment horizontal="left"/>
    </xf>
    <xf numFmtId="41" fontId="10" fillId="0" borderId="0" xfId="4" applyNumberFormat="1" applyFont="1" applyFill="1" applyAlignment="1">
      <alignment horizontal="right"/>
    </xf>
    <xf numFmtId="41" fontId="10" fillId="0" borderId="0" xfId="4" applyNumberFormat="1" applyFont="1" applyFill="1" applyAlignment="1">
      <alignment horizontal="center"/>
    </xf>
    <xf numFmtId="43" fontId="10" fillId="0" borderId="0" xfId="1" applyFont="1" applyFill="1"/>
    <xf numFmtId="43" fontId="10" fillId="0" borderId="0" xfId="0" applyNumberFormat="1" applyFont="1"/>
    <xf numFmtId="43" fontId="9" fillId="0" borderId="0" xfId="1" applyFont="1" applyFill="1"/>
    <xf numFmtId="164" fontId="9" fillId="0" borderId="2" xfId="1" applyNumberFormat="1" applyFont="1" applyBorder="1"/>
    <xf numFmtId="41" fontId="9" fillId="0" borderId="2" xfId="2" applyNumberFormat="1" applyFont="1" applyFill="1" applyBorder="1" applyAlignment="1"/>
    <xf numFmtId="41" fontId="9" fillId="0" borderId="3" xfId="2" applyNumberFormat="1" applyFont="1" applyFill="1" applyBorder="1" applyAlignment="1"/>
    <xf numFmtId="41" fontId="9" fillId="0" borderId="0" xfId="2" applyNumberFormat="1" applyFont="1" applyFill="1" applyBorder="1" applyAlignment="1"/>
    <xf numFmtId="164" fontId="10" fillId="0" borderId="0" xfId="1" applyNumberFormat="1" applyFont="1" applyFill="1"/>
    <xf numFmtId="164" fontId="9" fillId="0" borderId="2" xfId="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41" fontId="9" fillId="0" borderId="1" xfId="2" applyNumberFormat="1" applyFont="1" applyFill="1" applyBorder="1" applyAlignme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41" fontId="12" fillId="0" borderId="0" xfId="0" applyNumberFormat="1" applyFont="1" applyAlignment="1">
      <alignment horizontal="center"/>
    </xf>
    <xf numFmtId="41" fontId="9" fillId="0" borderId="0" xfId="0" applyNumberFormat="1" applyFont="1" applyAlignment="1">
      <alignment horizontal="center"/>
    </xf>
    <xf numFmtId="41" fontId="10" fillId="0" borderId="0" xfId="0" applyNumberFormat="1" applyFont="1" applyAlignment="1">
      <alignment horizontal="center"/>
    </xf>
    <xf numFmtId="49" fontId="10" fillId="0" borderId="0" xfId="0" quotePrefix="1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0" fontId="17" fillId="0" borderId="0" xfId="16" applyFont="1" applyAlignment="1">
      <alignment horizontal="left"/>
    </xf>
    <xf numFmtId="49" fontId="7" fillId="0" borderId="0" xfId="0" applyNumberFormat="1" applyFont="1" applyAlignment="1">
      <alignment horizontal="left"/>
    </xf>
    <xf numFmtId="37" fontId="12" fillId="0" borderId="0" xfId="0" applyNumberFormat="1" applyFont="1" applyAlignment="1">
      <alignment horizontal="center"/>
    </xf>
    <xf numFmtId="0" fontId="9" fillId="0" borderId="0" xfId="10" applyFont="1" applyAlignment="1">
      <alignment horizontal="center"/>
    </xf>
    <xf numFmtId="49" fontId="10" fillId="0" borderId="2" xfId="0" applyNumberFormat="1" applyFont="1" applyBorder="1" applyAlignment="1">
      <alignment horizontal="center"/>
    </xf>
    <xf numFmtId="0" fontId="10" fillId="0" borderId="2" xfId="10" applyFont="1" applyBorder="1" applyAlignment="1">
      <alignment horizontal="center"/>
    </xf>
  </cellXfs>
  <cellStyles count="20">
    <cellStyle name="Comma" xfId="1" builtinId="3"/>
    <cellStyle name="Comma 2" xfId="2" xr:uid="{00000000-0005-0000-0000-000001000000}"/>
    <cellStyle name="Comma 2 2" xfId="3" xr:uid="{00000000-0005-0000-0000-000002000000}"/>
    <cellStyle name="Comma 3" xfId="4" xr:uid="{00000000-0005-0000-0000-000003000000}"/>
    <cellStyle name="Comma 3 2" xfId="5" xr:uid="{00000000-0005-0000-0000-000004000000}"/>
    <cellStyle name="Comma 4" xfId="6" xr:uid="{00000000-0005-0000-0000-000005000000}"/>
    <cellStyle name="Comma 4 2" xfId="7" xr:uid="{00000000-0005-0000-0000-000006000000}"/>
    <cellStyle name="Comma 7" xfId="8" xr:uid="{00000000-0005-0000-0000-000007000000}"/>
    <cellStyle name="Comma 7 2" xfId="9" xr:uid="{00000000-0005-0000-0000-000008000000}"/>
    <cellStyle name="Normal" xfId="0" builtinId="0"/>
    <cellStyle name="Normal 2" xfId="10" xr:uid="{00000000-0005-0000-0000-00000A000000}"/>
    <cellStyle name="Normal 3" xfId="11" xr:uid="{00000000-0005-0000-0000-00000B000000}"/>
    <cellStyle name="Normal 3 2" xfId="12" xr:uid="{00000000-0005-0000-0000-00000C000000}"/>
    <cellStyle name="Normal 4" xfId="13" xr:uid="{00000000-0005-0000-0000-00000D000000}"/>
    <cellStyle name="Normal 5" xfId="14" xr:uid="{00000000-0005-0000-0000-00000E000000}"/>
    <cellStyle name="Normal 6" xfId="15" xr:uid="{00000000-0005-0000-0000-00000F000000}"/>
    <cellStyle name="Normal_Draft PTTCHTx" xfId="16" xr:uid="{00000000-0005-0000-0000-000010000000}"/>
    <cellStyle name="Normal_Draft PTTCHTx 2" xfId="17" xr:uid="{00000000-0005-0000-0000-000011000000}"/>
    <cellStyle name="Percent 2" xfId="18" xr:uid="{00000000-0005-0000-0000-000013000000}"/>
    <cellStyle name="Percent 3" xfId="19" xr:uid="{00000000-0005-0000-0000-000014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TOL/TOL_Sep2008/TOL%20FS%20Sep/Cash%20Flow%20Q2'20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61-6%20Combined%20Leadsheet%20-%2031-Dec-0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F"/>
      <sheetName val="CF Worksheet "/>
      <sheetName val="Detail support CF"/>
      <sheetName val="Revenue"/>
      <sheetName val="PPE"/>
      <sheetName val="P&amp;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MA"/>
      <sheetName val="A-01 - Man"/>
    </sheetNames>
    <sheetDataSet>
      <sheetData sheetId="0" refreshError="1"/>
      <sheetData sheetId="1" refreshError="1">
        <row r="1">
          <cell r="F1" t="str">
            <v>Preli. 31/12/2004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 31/12/2004</v>
          </cell>
          <cell r="K1" t="str">
            <v>31/12/2003</v>
          </cell>
        </row>
        <row r="3">
          <cell r="F3">
            <v>1018944.82</v>
          </cell>
          <cell r="G3">
            <v>0</v>
          </cell>
          <cell r="H3">
            <v>1018944.82</v>
          </cell>
          <cell r="I3">
            <v>1511065.11</v>
          </cell>
          <cell r="J3">
            <v>2530009.9300000002</v>
          </cell>
          <cell r="K3">
            <v>1273478.18</v>
          </cell>
        </row>
        <row r="4">
          <cell r="F4">
            <v>5415000</v>
          </cell>
          <cell r="G4">
            <v>0</v>
          </cell>
          <cell r="H4">
            <v>5415000</v>
          </cell>
          <cell r="I4">
            <v>0</v>
          </cell>
          <cell r="J4">
            <v>5415000</v>
          </cell>
          <cell r="K4">
            <v>7370000</v>
          </cell>
        </row>
        <row r="5">
          <cell r="F5">
            <v>284714607.16000003</v>
          </cell>
          <cell r="G5">
            <v>-10000</v>
          </cell>
          <cell r="H5">
            <v>284704607.16000003</v>
          </cell>
          <cell r="I5">
            <v>-94149288.689999998</v>
          </cell>
          <cell r="J5">
            <v>190555318.47</v>
          </cell>
          <cell r="K5">
            <v>132694117.41</v>
          </cell>
        </row>
        <row r="6">
          <cell r="F6">
            <v>291148551.98000002</v>
          </cell>
          <cell r="G6">
            <v>-10000</v>
          </cell>
          <cell r="H6">
            <v>291138551.98000002</v>
          </cell>
          <cell r="I6">
            <v>-92638223.579999998</v>
          </cell>
          <cell r="J6">
            <v>198500328.40000001</v>
          </cell>
          <cell r="K6">
            <v>141337595.59</v>
          </cell>
        </row>
        <row r="8">
          <cell r="F8">
            <v>72120669.799999997</v>
          </cell>
          <cell r="G8">
            <v>0</v>
          </cell>
          <cell r="H8">
            <v>72120669.799999997</v>
          </cell>
          <cell r="I8">
            <v>9486825.6400000006</v>
          </cell>
          <cell r="J8">
            <v>81607495.439999998</v>
          </cell>
          <cell r="K8">
            <v>116633199.09999999</v>
          </cell>
        </row>
        <row r="9">
          <cell r="F9">
            <v>105319995.73999999</v>
          </cell>
          <cell r="G9">
            <v>0</v>
          </cell>
          <cell r="H9">
            <v>105319995.73999999</v>
          </cell>
          <cell r="I9">
            <v>-14357315.640000001</v>
          </cell>
          <cell r="J9">
            <v>90962680.099999994</v>
          </cell>
          <cell r="K9">
            <v>153865078.19</v>
          </cell>
        </row>
        <row r="10">
          <cell r="F10">
            <v>249771.04</v>
          </cell>
          <cell r="G10">
            <v>0</v>
          </cell>
          <cell r="H10">
            <v>249771.04</v>
          </cell>
          <cell r="I10">
            <v>0</v>
          </cell>
          <cell r="J10">
            <v>249771.04</v>
          </cell>
          <cell r="K10">
            <v>1950522.1</v>
          </cell>
        </row>
        <row r="11">
          <cell r="F11">
            <v>176774236.74000001</v>
          </cell>
          <cell r="G11">
            <v>0</v>
          </cell>
          <cell r="H11">
            <v>176774236.74000001</v>
          </cell>
          <cell r="I11">
            <v>-30000</v>
          </cell>
          <cell r="J11">
            <v>176744236.74000001</v>
          </cell>
          <cell r="K11">
            <v>53702955.759999998</v>
          </cell>
        </row>
        <row r="12">
          <cell r="F12">
            <v>283728.96999999997</v>
          </cell>
          <cell r="G12">
            <v>0</v>
          </cell>
          <cell r="H12">
            <v>283728.96999999997</v>
          </cell>
          <cell r="I12">
            <v>0</v>
          </cell>
          <cell r="J12">
            <v>283728.96999999997</v>
          </cell>
          <cell r="K12">
            <v>283728.96999999997</v>
          </cell>
        </row>
        <row r="13">
          <cell r="F13">
            <v>600</v>
          </cell>
          <cell r="G13">
            <v>0</v>
          </cell>
          <cell r="H13">
            <v>600</v>
          </cell>
          <cell r="I13">
            <v>0</v>
          </cell>
          <cell r="J13">
            <v>600</v>
          </cell>
          <cell r="K13">
            <v>1000</v>
          </cell>
        </row>
        <row r="14">
          <cell r="F14">
            <v>1568673.92</v>
          </cell>
          <cell r="G14">
            <v>0</v>
          </cell>
          <cell r="H14">
            <v>1568673.92</v>
          </cell>
          <cell r="I14">
            <v>0</v>
          </cell>
          <cell r="J14">
            <v>1568673.92</v>
          </cell>
          <cell r="K14">
            <v>10761106.24</v>
          </cell>
        </row>
        <row r="15">
          <cell r="F15">
            <v>19846941.870000001</v>
          </cell>
          <cell r="G15">
            <v>0</v>
          </cell>
          <cell r="H15">
            <v>19846941.870000001</v>
          </cell>
          <cell r="I15">
            <v>43575000.020000003</v>
          </cell>
          <cell r="J15">
            <v>63421941.890000001</v>
          </cell>
          <cell r="K15">
            <v>21352929.530000001</v>
          </cell>
        </row>
        <row r="16">
          <cell r="F16">
            <v>508646.33</v>
          </cell>
          <cell r="G16">
            <v>0</v>
          </cell>
          <cell r="H16">
            <v>508646.33</v>
          </cell>
          <cell r="I16">
            <v>0</v>
          </cell>
          <cell r="J16">
            <v>508646.33</v>
          </cell>
          <cell r="K16">
            <v>507379.99</v>
          </cell>
        </row>
        <row r="17">
          <cell r="F17">
            <v>30990.14</v>
          </cell>
          <cell r="G17">
            <v>0</v>
          </cell>
          <cell r="H17">
            <v>30990.14</v>
          </cell>
          <cell r="I17">
            <v>0</v>
          </cell>
          <cell r="J17">
            <v>30990.14</v>
          </cell>
          <cell r="K17">
            <v>29748795.460000001</v>
          </cell>
        </row>
        <row r="18">
          <cell r="F18">
            <v>1001715.82</v>
          </cell>
          <cell r="G18">
            <v>0</v>
          </cell>
          <cell r="H18">
            <v>1001715.82</v>
          </cell>
          <cell r="I18">
            <v>0</v>
          </cell>
          <cell r="J18">
            <v>1001715.82</v>
          </cell>
          <cell r="K18">
            <v>150093.75</v>
          </cell>
        </row>
        <row r="19">
          <cell r="F19">
            <v>25388.11</v>
          </cell>
          <cell r="G19">
            <v>0</v>
          </cell>
          <cell r="H19">
            <v>25388.11</v>
          </cell>
          <cell r="I19">
            <v>0</v>
          </cell>
          <cell r="J19">
            <v>25388.11</v>
          </cell>
          <cell r="K19">
            <v>15345190.039999999</v>
          </cell>
        </row>
        <row r="20">
          <cell r="F20">
            <v>260870.55</v>
          </cell>
          <cell r="G20">
            <v>0</v>
          </cell>
          <cell r="H20">
            <v>260870.55</v>
          </cell>
          <cell r="I20">
            <v>0</v>
          </cell>
          <cell r="J20">
            <v>260870.55</v>
          </cell>
          <cell r="K20">
            <v>260223.52</v>
          </cell>
        </row>
        <row r="21">
          <cell r="F21">
            <v>39573.480000000003</v>
          </cell>
          <cell r="G21">
            <v>0</v>
          </cell>
          <cell r="H21">
            <v>39573.480000000003</v>
          </cell>
          <cell r="I21">
            <v>0</v>
          </cell>
          <cell r="J21">
            <v>39573.480000000003</v>
          </cell>
          <cell r="K21">
            <v>39567.620000000003</v>
          </cell>
        </row>
        <row r="22">
          <cell r="F22">
            <v>378031802.51000005</v>
          </cell>
          <cell r="G22">
            <v>0</v>
          </cell>
          <cell r="H22">
            <v>378031802.51000005</v>
          </cell>
          <cell r="I22">
            <v>38674510.020000003</v>
          </cell>
          <cell r="J22">
            <v>416706312.53000003</v>
          </cell>
          <cell r="K22">
            <v>404601770.26999998</v>
          </cell>
        </row>
        <row r="24">
          <cell r="F24">
            <v>15901.18</v>
          </cell>
          <cell r="G24">
            <v>0</v>
          </cell>
          <cell r="H24">
            <v>15901.18</v>
          </cell>
          <cell r="I24">
            <v>0</v>
          </cell>
          <cell r="J24">
            <v>15901.18</v>
          </cell>
          <cell r="K24">
            <v>5979867.5199999996</v>
          </cell>
        </row>
        <row r="25">
          <cell r="F25">
            <v>15901.18</v>
          </cell>
          <cell r="G25">
            <v>0</v>
          </cell>
          <cell r="H25">
            <v>15901.18</v>
          </cell>
          <cell r="I25">
            <v>0</v>
          </cell>
          <cell r="J25">
            <v>15901.18</v>
          </cell>
          <cell r="K25">
            <v>5979867.5199999996</v>
          </cell>
        </row>
        <row r="27"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</row>
        <row r="29"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1">
          <cell r="F31">
            <v>17540301.780000001</v>
          </cell>
          <cell r="G31">
            <v>0</v>
          </cell>
          <cell r="H31">
            <v>17540301.780000001</v>
          </cell>
          <cell r="I31">
            <v>0</v>
          </cell>
          <cell r="J31">
            <v>17540301.780000001</v>
          </cell>
          <cell r="K31">
            <v>24151418.920000002</v>
          </cell>
        </row>
        <row r="32">
          <cell r="F32">
            <v>1748197189.51</v>
          </cell>
          <cell r="G32">
            <v>-1355663.54</v>
          </cell>
          <cell r="H32">
            <v>1746841525.97</v>
          </cell>
          <cell r="I32">
            <v>29800.48</v>
          </cell>
          <cell r="J32">
            <v>1746871326.45</v>
          </cell>
          <cell r="K32">
            <v>1359111977.6300001</v>
          </cell>
        </row>
        <row r="33">
          <cell r="F33">
            <v>128964984.95</v>
          </cell>
          <cell r="G33">
            <v>0</v>
          </cell>
          <cell r="H33">
            <v>128964984.95</v>
          </cell>
          <cell r="I33">
            <v>3071624.52</v>
          </cell>
          <cell r="J33">
            <v>132036609.47</v>
          </cell>
          <cell r="K33">
            <v>103337650.84999999</v>
          </cell>
        </row>
        <row r="34">
          <cell r="F34">
            <v>118422298.59</v>
          </cell>
          <cell r="G34">
            <v>0</v>
          </cell>
          <cell r="H34">
            <v>118422298.59</v>
          </cell>
          <cell r="I34">
            <v>508471.56</v>
          </cell>
          <cell r="J34">
            <v>118930770.15000001</v>
          </cell>
          <cell r="K34">
            <v>7149960.2199999997</v>
          </cell>
        </row>
        <row r="35"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</row>
        <row r="36">
          <cell r="F36">
            <v>17620224.510000002</v>
          </cell>
          <cell r="G36">
            <v>0</v>
          </cell>
          <cell r="H36">
            <v>17620224.510000002</v>
          </cell>
          <cell r="I36">
            <v>53963713.560000002</v>
          </cell>
          <cell r="J36">
            <v>71583938.069999993</v>
          </cell>
          <cell r="K36">
            <v>70301311.200000003</v>
          </cell>
        </row>
        <row r="37">
          <cell r="F37">
            <v>2030744999.3399999</v>
          </cell>
          <cell r="G37">
            <v>-1355663.54</v>
          </cell>
          <cell r="H37">
            <v>2029389335.8</v>
          </cell>
          <cell r="I37">
            <v>57573610.120000005</v>
          </cell>
          <cell r="J37">
            <v>2086962945.9200001</v>
          </cell>
          <cell r="K37">
            <v>1564052318.8200002</v>
          </cell>
        </row>
        <row r="39">
          <cell r="F39">
            <v>-128122933.97</v>
          </cell>
          <cell r="G39">
            <v>21156174.260000002</v>
          </cell>
          <cell r="H39">
            <v>-106966759.70999999</v>
          </cell>
          <cell r="I39">
            <v>0</v>
          </cell>
          <cell r="J39">
            <v>-106966759.70999999</v>
          </cell>
          <cell r="K39">
            <v>-129324729.51000001</v>
          </cell>
        </row>
        <row r="40">
          <cell r="F40">
            <v>17822982.41</v>
          </cell>
          <cell r="G40">
            <v>-17822982.41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</row>
        <row r="41">
          <cell r="F41">
            <v>-110299951.56</v>
          </cell>
          <cell r="G41">
            <v>3333191.85</v>
          </cell>
          <cell r="H41">
            <v>-106966759.70999999</v>
          </cell>
          <cell r="I41">
            <v>0</v>
          </cell>
          <cell r="J41">
            <v>-106966759.70999999</v>
          </cell>
          <cell r="K41">
            <v>-129324729.51000001</v>
          </cell>
        </row>
        <row r="43">
          <cell r="F43">
            <v>220273552.91</v>
          </cell>
          <cell r="G43">
            <v>284059576.29000002</v>
          </cell>
          <cell r="H43">
            <v>504333129.19999999</v>
          </cell>
          <cell r="I43">
            <v>0</v>
          </cell>
          <cell r="J43">
            <v>504333129.19999999</v>
          </cell>
          <cell r="K43">
            <v>220306004.78</v>
          </cell>
        </row>
        <row r="44">
          <cell r="F44">
            <v>1067110.23</v>
          </cell>
          <cell r="G44">
            <v>26274862.670000002</v>
          </cell>
          <cell r="H44">
            <v>27341972.899999999</v>
          </cell>
          <cell r="I44">
            <v>0</v>
          </cell>
          <cell r="J44">
            <v>27341972.899999999</v>
          </cell>
          <cell r="K44">
            <v>926554.53</v>
          </cell>
        </row>
        <row r="45">
          <cell r="F45">
            <v>361514.27</v>
          </cell>
          <cell r="G45">
            <v>833164.3</v>
          </cell>
          <cell r="H45">
            <v>1194678.57</v>
          </cell>
          <cell r="I45">
            <v>0</v>
          </cell>
          <cell r="J45">
            <v>1194678.57</v>
          </cell>
          <cell r="K45">
            <v>361514.27</v>
          </cell>
        </row>
        <row r="46">
          <cell r="F46">
            <v>424050.04</v>
          </cell>
          <cell r="G46">
            <v>-116352</v>
          </cell>
          <cell r="H46">
            <v>307698.03999999998</v>
          </cell>
          <cell r="I46">
            <v>0</v>
          </cell>
          <cell r="J46">
            <v>307698.03999999998</v>
          </cell>
          <cell r="K46">
            <v>1013152.42</v>
          </cell>
        </row>
        <row r="47">
          <cell r="F47">
            <v>222126227.44999999</v>
          </cell>
          <cell r="G47">
            <v>311051251.26000005</v>
          </cell>
          <cell r="H47">
            <v>533177478.70999998</v>
          </cell>
          <cell r="I47">
            <v>0</v>
          </cell>
          <cell r="J47">
            <v>533177478.70999998</v>
          </cell>
          <cell r="K47">
            <v>222607226</v>
          </cell>
        </row>
        <row r="49"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1">
          <cell r="F51">
            <v>142157.66</v>
          </cell>
          <cell r="G51">
            <v>-24728.76</v>
          </cell>
          <cell r="H51">
            <v>117428.9</v>
          </cell>
          <cell r="I51">
            <v>0</v>
          </cell>
          <cell r="J51">
            <v>117428.9</v>
          </cell>
          <cell r="K51">
            <v>142157.66</v>
          </cell>
        </row>
        <row r="52"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F53">
            <v>142157.66</v>
          </cell>
          <cell r="G53">
            <v>-24728.76</v>
          </cell>
          <cell r="H53">
            <v>117428.9</v>
          </cell>
          <cell r="I53">
            <v>0</v>
          </cell>
          <cell r="J53">
            <v>117428.9</v>
          </cell>
          <cell r="K53">
            <v>142157.66</v>
          </cell>
        </row>
        <row r="55">
          <cell r="F55">
            <v>-4156065.58</v>
          </cell>
          <cell r="G55">
            <v>-1956300.48</v>
          </cell>
          <cell r="H55">
            <v>-6112366.0599999996</v>
          </cell>
          <cell r="I55">
            <v>0</v>
          </cell>
          <cell r="J55">
            <v>-6112366.0599999996</v>
          </cell>
          <cell r="K55">
            <v>-6545964.04</v>
          </cell>
        </row>
        <row r="56">
          <cell r="F56">
            <v>-4156065.58</v>
          </cell>
          <cell r="G56">
            <v>-1956300.48</v>
          </cell>
          <cell r="H56">
            <v>-6112366.0599999996</v>
          </cell>
          <cell r="I56">
            <v>0</v>
          </cell>
          <cell r="J56">
            <v>-6112366.0599999996</v>
          </cell>
          <cell r="K56">
            <v>-6545964.04</v>
          </cell>
        </row>
        <row r="58"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60">
          <cell r="F60">
            <v>2162241.7599999998</v>
          </cell>
          <cell r="G60">
            <v>32574534.77</v>
          </cell>
          <cell r="H60">
            <v>34736776.530000001</v>
          </cell>
          <cell r="I60">
            <v>0</v>
          </cell>
          <cell r="J60">
            <v>34736776.530000001</v>
          </cell>
          <cell r="K60">
            <v>2294266.79</v>
          </cell>
        </row>
        <row r="61">
          <cell r="F61">
            <v>2162241.7599999998</v>
          </cell>
          <cell r="G61">
            <v>32574534.77</v>
          </cell>
          <cell r="H61">
            <v>34736776.530000001</v>
          </cell>
          <cell r="I61">
            <v>0</v>
          </cell>
          <cell r="J61">
            <v>34736776.530000001</v>
          </cell>
          <cell r="K61">
            <v>2294266.79</v>
          </cell>
        </row>
        <row r="63"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1776874.48</v>
          </cell>
        </row>
        <row r="64"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1776874.48</v>
          </cell>
        </row>
        <row r="66">
          <cell r="F66">
            <v>1475375.54</v>
          </cell>
          <cell r="G66">
            <v>0</v>
          </cell>
          <cell r="H66">
            <v>1475375.54</v>
          </cell>
          <cell r="I66">
            <v>0</v>
          </cell>
          <cell r="J66">
            <v>1475375.54</v>
          </cell>
          <cell r="K66">
            <v>2015625.54</v>
          </cell>
        </row>
        <row r="67">
          <cell r="F67">
            <v>1475375.54</v>
          </cell>
          <cell r="G67">
            <v>0</v>
          </cell>
          <cell r="H67">
            <v>1475375.54</v>
          </cell>
          <cell r="I67">
            <v>0</v>
          </cell>
          <cell r="J67">
            <v>1475375.54</v>
          </cell>
          <cell r="K67">
            <v>2015625.54</v>
          </cell>
        </row>
        <row r="69">
          <cell r="F69">
            <v>22633582.5</v>
          </cell>
          <cell r="G69">
            <v>0</v>
          </cell>
          <cell r="H69">
            <v>22633582.5</v>
          </cell>
          <cell r="I69">
            <v>-2513810</v>
          </cell>
          <cell r="J69">
            <v>20119772.5</v>
          </cell>
          <cell r="K69">
            <v>21203200</v>
          </cell>
        </row>
        <row r="70">
          <cell r="F70">
            <v>11913504.050000001</v>
          </cell>
          <cell r="G70">
            <v>0</v>
          </cell>
          <cell r="H70">
            <v>11913504.050000001</v>
          </cell>
          <cell r="I70">
            <v>-520030</v>
          </cell>
          <cell r="J70">
            <v>11393474.050000001</v>
          </cell>
          <cell r="K70">
            <v>11092752.800000001</v>
          </cell>
        </row>
        <row r="71">
          <cell r="F71">
            <v>6074766.5700000003</v>
          </cell>
          <cell r="G71">
            <v>0</v>
          </cell>
          <cell r="H71">
            <v>6074766.5700000003</v>
          </cell>
          <cell r="I71">
            <v>0</v>
          </cell>
          <cell r="J71">
            <v>6074766.5700000003</v>
          </cell>
          <cell r="K71">
            <v>2438841.39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152065.41</v>
          </cell>
          <cell r="G73">
            <v>0</v>
          </cell>
          <cell r="H73">
            <v>152065.41</v>
          </cell>
          <cell r="I73">
            <v>0</v>
          </cell>
          <cell r="J73">
            <v>152065.41</v>
          </cell>
          <cell r="K73">
            <v>112565.41</v>
          </cell>
        </row>
        <row r="74">
          <cell r="F74">
            <v>24109499.100000001</v>
          </cell>
          <cell r="G74">
            <v>1917420.57</v>
          </cell>
          <cell r="H74">
            <v>26026919.670000002</v>
          </cell>
          <cell r="I74">
            <v>-23935657.170000002</v>
          </cell>
          <cell r="J74">
            <v>2091262.5</v>
          </cell>
          <cell r="K74">
            <v>4433623</v>
          </cell>
        </row>
        <row r="75">
          <cell r="F75">
            <v>15483759.779999999</v>
          </cell>
          <cell r="G75">
            <v>0</v>
          </cell>
          <cell r="H75">
            <v>15483759.779999999</v>
          </cell>
          <cell r="I75">
            <v>0</v>
          </cell>
          <cell r="J75">
            <v>15483759.779999999</v>
          </cell>
          <cell r="K75">
            <v>5525869.7800000003</v>
          </cell>
        </row>
        <row r="76">
          <cell r="F76">
            <v>1247484.8700000001</v>
          </cell>
          <cell r="G76">
            <v>0</v>
          </cell>
          <cell r="H76">
            <v>1247484.8700000001</v>
          </cell>
          <cell r="I76">
            <v>0</v>
          </cell>
          <cell r="J76">
            <v>1247484.8700000001</v>
          </cell>
          <cell r="K76">
            <v>1525366.89</v>
          </cell>
        </row>
        <row r="77">
          <cell r="F77">
            <v>608806.65</v>
          </cell>
          <cell r="G77">
            <v>0</v>
          </cell>
          <cell r="H77">
            <v>608806.65</v>
          </cell>
          <cell r="I77">
            <v>0</v>
          </cell>
          <cell r="J77">
            <v>608806.65</v>
          </cell>
          <cell r="K77">
            <v>397922</v>
          </cell>
        </row>
        <row r="78">
          <cell r="F78">
            <v>1136947.3999999999</v>
          </cell>
          <cell r="G78">
            <v>0</v>
          </cell>
          <cell r="H78">
            <v>1136947.3999999999</v>
          </cell>
          <cell r="I78">
            <v>0</v>
          </cell>
          <cell r="J78">
            <v>1136947.3999999999</v>
          </cell>
          <cell r="K78">
            <v>1039720.83</v>
          </cell>
        </row>
        <row r="79">
          <cell r="F79">
            <v>1833057</v>
          </cell>
          <cell r="G79">
            <v>0</v>
          </cell>
          <cell r="H79">
            <v>1833057</v>
          </cell>
          <cell r="I79">
            <v>0</v>
          </cell>
          <cell r="J79">
            <v>1833057</v>
          </cell>
          <cell r="K79">
            <v>0</v>
          </cell>
        </row>
        <row r="80">
          <cell r="F80">
            <v>14460493.699999999</v>
          </cell>
          <cell r="G80">
            <v>0</v>
          </cell>
          <cell r="H80">
            <v>14460493.699999999</v>
          </cell>
          <cell r="I80">
            <v>1848825.02</v>
          </cell>
          <cell r="J80">
            <v>16309318.720000001</v>
          </cell>
          <cell r="K80">
            <v>8583342.6899999995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</row>
        <row r="82">
          <cell r="F82">
            <v>6501160.0700000003</v>
          </cell>
          <cell r="G82">
            <v>3953.94</v>
          </cell>
          <cell r="H82">
            <v>6505114.0099999998</v>
          </cell>
          <cell r="I82">
            <v>0</v>
          </cell>
          <cell r="J82">
            <v>6505114.0099999998</v>
          </cell>
          <cell r="K82">
            <v>6312684.2599999998</v>
          </cell>
        </row>
        <row r="83">
          <cell r="F83">
            <v>15209595.48</v>
          </cell>
          <cell r="G83">
            <v>-15209595.48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F84">
            <v>50109920</v>
          </cell>
          <cell r="G84">
            <v>-50109920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</row>
        <row r="85"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</row>
        <row r="86"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-2528060</v>
          </cell>
        </row>
        <row r="88"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</row>
        <row r="89">
          <cell r="F89">
            <v>171474642.58000004</v>
          </cell>
          <cell r="G89">
            <v>-63398140.969999999</v>
          </cell>
          <cell r="H89">
            <v>108076501.61000001</v>
          </cell>
          <cell r="I89">
            <v>-25120672.150000002</v>
          </cell>
          <cell r="J89">
            <v>82955829.460000008</v>
          </cell>
          <cell r="K89">
            <v>60137829.04999999</v>
          </cell>
        </row>
        <row r="91">
          <cell r="F91">
            <v>16704693.949999999</v>
          </cell>
          <cell r="G91">
            <v>0</v>
          </cell>
          <cell r="H91">
            <v>16704693.949999999</v>
          </cell>
          <cell r="I91">
            <v>-16704693.949999999</v>
          </cell>
          <cell r="J91">
            <v>0</v>
          </cell>
          <cell r="K91">
            <v>15800000</v>
          </cell>
        </row>
        <row r="92">
          <cell r="F92">
            <v>16704693.949999999</v>
          </cell>
          <cell r="G92">
            <v>0</v>
          </cell>
          <cell r="H92">
            <v>16704693.949999999</v>
          </cell>
          <cell r="I92">
            <v>-16704693.949999999</v>
          </cell>
          <cell r="J92">
            <v>0</v>
          </cell>
          <cell r="K92">
            <v>15800000</v>
          </cell>
        </row>
        <row r="94">
          <cell r="F94">
            <v>788314394.21000004</v>
          </cell>
          <cell r="G94">
            <v>0</v>
          </cell>
          <cell r="H94">
            <v>788314394.21000004</v>
          </cell>
          <cell r="I94">
            <v>0</v>
          </cell>
          <cell r="J94">
            <v>788314394.21000004</v>
          </cell>
          <cell r="K94">
            <v>740828832.08000004</v>
          </cell>
        </row>
        <row r="95">
          <cell r="F95">
            <v>219958710.91999999</v>
          </cell>
          <cell r="G95">
            <v>0</v>
          </cell>
          <cell r="H95">
            <v>219958710.91999999</v>
          </cell>
          <cell r="I95">
            <v>0</v>
          </cell>
          <cell r="J95">
            <v>219958710.91999999</v>
          </cell>
          <cell r="K95">
            <v>206785530.55000001</v>
          </cell>
        </row>
        <row r="96">
          <cell r="F96">
            <v>0</v>
          </cell>
          <cell r="G96">
            <v>0</v>
          </cell>
          <cell r="H96">
            <v>0</v>
          </cell>
          <cell r="I96">
            <v>26969497.170000002</v>
          </cell>
          <cell r="J96">
            <v>26969497.170000002</v>
          </cell>
          <cell r="K96">
            <v>2626060</v>
          </cell>
        </row>
        <row r="97"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</row>
        <row r="98">
          <cell r="F98">
            <v>1008273105.13</v>
          </cell>
          <cell r="G98">
            <v>0</v>
          </cell>
          <cell r="H98">
            <v>1008273105.13</v>
          </cell>
          <cell r="I98">
            <v>26969497.170000002</v>
          </cell>
          <cell r="J98">
            <v>1035242602.3</v>
          </cell>
          <cell r="K98">
            <v>950240422.63000011</v>
          </cell>
        </row>
        <row r="100">
          <cell r="F100">
            <v>45372218.810000002</v>
          </cell>
          <cell r="G100">
            <v>0</v>
          </cell>
          <cell r="H100">
            <v>45372218.810000002</v>
          </cell>
          <cell r="I100">
            <v>0</v>
          </cell>
          <cell r="J100">
            <v>45372218.810000002</v>
          </cell>
          <cell r="K100">
            <v>102125294.37</v>
          </cell>
        </row>
        <row r="101">
          <cell r="F101">
            <v>428000</v>
          </cell>
          <cell r="G101">
            <v>0</v>
          </cell>
          <cell r="H101">
            <v>428000</v>
          </cell>
          <cell r="I101">
            <v>0</v>
          </cell>
          <cell r="J101">
            <v>428000</v>
          </cell>
          <cell r="K101">
            <v>1712000</v>
          </cell>
        </row>
        <row r="102"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F103">
            <v>11350730.720000001</v>
          </cell>
          <cell r="G103">
            <v>0</v>
          </cell>
          <cell r="H103">
            <v>11350730.720000001</v>
          </cell>
          <cell r="I103">
            <v>0</v>
          </cell>
          <cell r="J103">
            <v>11350730.720000001</v>
          </cell>
          <cell r="K103">
            <v>15941623.43</v>
          </cell>
        </row>
        <row r="104">
          <cell r="F104">
            <v>2461000</v>
          </cell>
          <cell r="G104">
            <v>0</v>
          </cell>
          <cell r="H104">
            <v>2461000</v>
          </cell>
          <cell r="I104">
            <v>0</v>
          </cell>
          <cell r="J104">
            <v>2461000</v>
          </cell>
          <cell r="K104">
            <v>2461000</v>
          </cell>
        </row>
        <row r="105">
          <cell r="F105">
            <v>766500</v>
          </cell>
          <cell r="G105">
            <v>0</v>
          </cell>
          <cell r="H105">
            <v>766500</v>
          </cell>
          <cell r="I105">
            <v>0</v>
          </cell>
          <cell r="J105">
            <v>766500</v>
          </cell>
          <cell r="K105">
            <v>0</v>
          </cell>
        </row>
        <row r="106">
          <cell r="F106">
            <v>60378449.530000001</v>
          </cell>
          <cell r="G106">
            <v>0</v>
          </cell>
          <cell r="H106">
            <v>60378449.530000001</v>
          </cell>
          <cell r="I106">
            <v>0</v>
          </cell>
          <cell r="J106">
            <v>60378449.530000001</v>
          </cell>
          <cell r="K106">
            <v>122239917.80000001</v>
          </cell>
        </row>
        <row r="108">
          <cell r="F108">
            <v>10206899.5</v>
          </cell>
          <cell r="G108">
            <v>0</v>
          </cell>
          <cell r="H108">
            <v>10206899.5</v>
          </cell>
          <cell r="I108">
            <v>0</v>
          </cell>
          <cell r="J108">
            <v>10206899.5</v>
          </cell>
          <cell r="K108">
            <v>4285945</v>
          </cell>
        </row>
        <row r="109">
          <cell r="F109">
            <v>10206899.5</v>
          </cell>
          <cell r="G109">
            <v>0</v>
          </cell>
          <cell r="H109">
            <v>10206899.5</v>
          </cell>
          <cell r="I109">
            <v>0</v>
          </cell>
          <cell r="J109">
            <v>10206899.5</v>
          </cell>
          <cell r="K109">
            <v>4285945</v>
          </cell>
        </row>
        <row r="111">
          <cell r="F111">
            <v>25361987.739999998</v>
          </cell>
          <cell r="G111">
            <v>0</v>
          </cell>
          <cell r="H111">
            <v>25361987.739999998</v>
          </cell>
          <cell r="I111">
            <v>0</v>
          </cell>
          <cell r="J111">
            <v>25361987.739999998</v>
          </cell>
          <cell r="K111">
            <v>19646096.079999998</v>
          </cell>
        </row>
        <row r="112">
          <cell r="F112">
            <v>7432258.7400000002</v>
          </cell>
          <cell r="G112">
            <v>0</v>
          </cell>
          <cell r="H112">
            <v>7432258.7400000002</v>
          </cell>
          <cell r="I112">
            <v>0</v>
          </cell>
          <cell r="J112">
            <v>7432258.7400000002</v>
          </cell>
          <cell r="K112">
            <v>2798795.75</v>
          </cell>
        </row>
        <row r="113">
          <cell r="F113">
            <v>32794246.479999997</v>
          </cell>
          <cell r="G113">
            <v>0</v>
          </cell>
          <cell r="H113">
            <v>32794246.479999997</v>
          </cell>
          <cell r="I113">
            <v>0</v>
          </cell>
          <cell r="J113">
            <v>32794246.479999997</v>
          </cell>
          <cell r="K113">
            <v>22444891.829999998</v>
          </cell>
        </row>
        <row r="115">
          <cell r="F115">
            <v>15760239.17</v>
          </cell>
          <cell r="G115">
            <v>0</v>
          </cell>
          <cell r="H115">
            <v>15760239.17</v>
          </cell>
          <cell r="I115">
            <v>0</v>
          </cell>
          <cell r="J115">
            <v>15760239.17</v>
          </cell>
          <cell r="K115">
            <v>13710147.539999999</v>
          </cell>
        </row>
        <row r="116">
          <cell r="F116">
            <v>9056340.6400000006</v>
          </cell>
          <cell r="G116">
            <v>0</v>
          </cell>
          <cell r="H116">
            <v>9056340.6400000006</v>
          </cell>
          <cell r="I116">
            <v>0</v>
          </cell>
          <cell r="J116">
            <v>9056340.6400000006</v>
          </cell>
          <cell r="K116">
            <v>4639703.6399999997</v>
          </cell>
        </row>
        <row r="117">
          <cell r="F117">
            <v>24816579.810000002</v>
          </cell>
          <cell r="G117">
            <v>0</v>
          </cell>
          <cell r="H117">
            <v>24816579.810000002</v>
          </cell>
          <cell r="I117">
            <v>0</v>
          </cell>
          <cell r="J117">
            <v>24816579.810000002</v>
          </cell>
          <cell r="K117">
            <v>18349851.18</v>
          </cell>
        </row>
        <row r="119">
          <cell r="F119">
            <v>106235201.09</v>
          </cell>
          <cell r="G119">
            <v>0</v>
          </cell>
          <cell r="H119">
            <v>106235201.09</v>
          </cell>
          <cell r="I119">
            <v>0</v>
          </cell>
          <cell r="J119">
            <v>106235201.09</v>
          </cell>
          <cell r="K119">
            <v>97338939.420000002</v>
          </cell>
        </row>
        <row r="120">
          <cell r="F120">
            <v>106235201.09</v>
          </cell>
          <cell r="G120">
            <v>0</v>
          </cell>
          <cell r="H120">
            <v>106235201.09</v>
          </cell>
          <cell r="I120">
            <v>0</v>
          </cell>
          <cell r="J120">
            <v>106235201.09</v>
          </cell>
          <cell r="K120">
            <v>97338939.420000002</v>
          </cell>
        </row>
        <row r="122"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4">
          <cell r="F124">
            <v>-5494535.8200000003</v>
          </cell>
          <cell r="G124">
            <v>-171145.58</v>
          </cell>
          <cell r="H124">
            <v>-5665681.4000000004</v>
          </cell>
          <cell r="I124">
            <v>0</v>
          </cell>
          <cell r="J124">
            <v>-5665681.4000000004</v>
          </cell>
          <cell r="K124">
            <v>-4285935</v>
          </cell>
        </row>
        <row r="125">
          <cell r="F125">
            <v>-16389571.84</v>
          </cell>
          <cell r="G125">
            <v>0</v>
          </cell>
          <cell r="H125">
            <v>-16389571.84</v>
          </cell>
          <cell r="I125">
            <v>0</v>
          </cell>
          <cell r="J125">
            <v>-16389571.84</v>
          </cell>
          <cell r="K125">
            <v>-14589580.15</v>
          </cell>
        </row>
        <row r="126">
          <cell r="F126">
            <v>-12989061.08</v>
          </cell>
          <cell r="G126">
            <v>0</v>
          </cell>
          <cell r="H126">
            <v>-12989061.08</v>
          </cell>
          <cell r="I126">
            <v>0</v>
          </cell>
          <cell r="J126">
            <v>-12989061.08</v>
          </cell>
          <cell r="K126">
            <v>-12315966.4</v>
          </cell>
        </row>
        <row r="127">
          <cell r="F127">
            <v>-3608422.21</v>
          </cell>
          <cell r="G127">
            <v>0</v>
          </cell>
          <cell r="H127">
            <v>-3608422.21</v>
          </cell>
          <cell r="I127">
            <v>0</v>
          </cell>
          <cell r="J127">
            <v>-3608422.21</v>
          </cell>
          <cell r="K127">
            <v>-2327098.31</v>
          </cell>
        </row>
        <row r="128">
          <cell r="F128">
            <v>-1683935.98</v>
          </cell>
          <cell r="G128">
            <v>-667.18</v>
          </cell>
          <cell r="H128">
            <v>-1684603.16</v>
          </cell>
          <cell r="I128">
            <v>0</v>
          </cell>
          <cell r="J128">
            <v>-1684603.16</v>
          </cell>
          <cell r="K128">
            <v>-688717.35</v>
          </cell>
        </row>
        <row r="129">
          <cell r="F129">
            <v>-80166776.370000005</v>
          </cell>
          <cell r="G129">
            <v>0</v>
          </cell>
          <cell r="H129">
            <v>-80166776.370000005</v>
          </cell>
          <cell r="I129">
            <v>0</v>
          </cell>
          <cell r="J129">
            <v>-80166776.370000005</v>
          </cell>
          <cell r="K129">
            <v>-67833959.299999997</v>
          </cell>
        </row>
        <row r="130">
          <cell r="F130">
            <v>-120332303.30000001</v>
          </cell>
          <cell r="G130">
            <v>-171812.76</v>
          </cell>
          <cell r="H130">
            <v>-120504116.06</v>
          </cell>
          <cell r="I130">
            <v>0</v>
          </cell>
          <cell r="J130">
            <v>-120504116.06</v>
          </cell>
          <cell r="K130">
            <v>-102041256.50999999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6362846</v>
          </cell>
          <cell r="G133">
            <v>0</v>
          </cell>
          <cell r="H133">
            <v>6362846</v>
          </cell>
          <cell r="I133">
            <v>0</v>
          </cell>
          <cell r="J133">
            <v>6362846</v>
          </cell>
          <cell r="K133">
            <v>6312626</v>
          </cell>
        </row>
        <row r="134"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F135">
            <v>-1889833.09</v>
          </cell>
          <cell r="G135">
            <v>0</v>
          </cell>
          <cell r="H135">
            <v>-1889833.09</v>
          </cell>
          <cell r="I135">
            <v>0</v>
          </cell>
          <cell r="J135">
            <v>-1889833.09</v>
          </cell>
          <cell r="K135">
            <v>-620711.9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4473012.91</v>
          </cell>
          <cell r="G137">
            <v>0</v>
          </cell>
          <cell r="H137">
            <v>4473012.91</v>
          </cell>
          <cell r="I137">
            <v>0</v>
          </cell>
          <cell r="J137">
            <v>4473012.91</v>
          </cell>
          <cell r="K137">
            <v>5691914.0999999996</v>
          </cell>
        </row>
        <row r="139">
          <cell r="F139">
            <v>600</v>
          </cell>
          <cell r="G139">
            <v>0</v>
          </cell>
          <cell r="H139">
            <v>600</v>
          </cell>
          <cell r="I139">
            <v>0</v>
          </cell>
          <cell r="J139">
            <v>600</v>
          </cell>
          <cell r="K139">
            <v>0</v>
          </cell>
        </row>
        <row r="140">
          <cell r="F140">
            <v>297457.96999999997</v>
          </cell>
          <cell r="G140">
            <v>0</v>
          </cell>
          <cell r="H140">
            <v>297457.96999999997</v>
          </cell>
          <cell r="I140">
            <v>0</v>
          </cell>
          <cell r="J140">
            <v>297457.96999999997</v>
          </cell>
          <cell r="K140">
            <v>255457.97</v>
          </cell>
        </row>
        <row r="141">
          <cell r="F141">
            <v>4777024</v>
          </cell>
          <cell r="G141">
            <v>0</v>
          </cell>
          <cell r="H141">
            <v>4777024</v>
          </cell>
          <cell r="I141">
            <v>-1848825.02</v>
          </cell>
          <cell r="J141">
            <v>2928198.98</v>
          </cell>
          <cell r="K141">
            <v>11924</v>
          </cell>
        </row>
        <row r="142"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</row>
        <row r="143">
          <cell r="F143">
            <v>0</v>
          </cell>
          <cell r="G143">
            <v>0</v>
          </cell>
          <cell r="H143">
            <v>0</v>
          </cell>
          <cell r="I143">
            <v>15800000</v>
          </cell>
          <cell r="J143">
            <v>15800000</v>
          </cell>
          <cell r="K143">
            <v>0</v>
          </cell>
        </row>
        <row r="144"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</row>
        <row r="145"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11214953.27</v>
          </cell>
        </row>
        <row r="146">
          <cell r="F146">
            <v>5075081.97</v>
          </cell>
          <cell r="G146">
            <v>0</v>
          </cell>
          <cell r="H146">
            <v>5075081.97</v>
          </cell>
          <cell r="I146">
            <v>13951174.98</v>
          </cell>
          <cell r="J146">
            <v>19026256.949999999</v>
          </cell>
          <cell r="K146">
            <v>11482335.24</v>
          </cell>
        </row>
        <row r="148">
          <cell r="F148">
            <v>10585300</v>
          </cell>
          <cell r="G148">
            <v>0</v>
          </cell>
          <cell r="H148">
            <v>10585300</v>
          </cell>
          <cell r="I148">
            <v>0</v>
          </cell>
          <cell r="J148">
            <v>10585300</v>
          </cell>
          <cell r="K148">
            <v>10585300</v>
          </cell>
        </row>
        <row r="149">
          <cell r="F149">
            <v>0</v>
          </cell>
          <cell r="G149">
            <v>-3091207.46</v>
          </cell>
          <cell r="H149">
            <v>-3091207.46</v>
          </cell>
          <cell r="I149">
            <v>0</v>
          </cell>
          <cell r="J149">
            <v>-3091207.46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904693.95</v>
          </cell>
          <cell r="J150">
            <v>904693.95</v>
          </cell>
          <cell r="K150">
            <v>904693.95</v>
          </cell>
        </row>
        <row r="151">
          <cell r="F151">
            <v>10585300</v>
          </cell>
          <cell r="G151">
            <v>-3091207.46</v>
          </cell>
          <cell r="H151">
            <v>7494092.54</v>
          </cell>
          <cell r="I151">
            <v>904693.95</v>
          </cell>
          <cell r="J151">
            <v>8398786.4900000002</v>
          </cell>
          <cell r="K151">
            <v>11489993.949999999</v>
          </cell>
        </row>
        <row r="153">
          <cell r="F153">
            <v>-300000000</v>
          </cell>
          <cell r="G153">
            <v>0</v>
          </cell>
          <cell r="H153">
            <v>-300000000</v>
          </cell>
          <cell r="I153">
            <v>0</v>
          </cell>
          <cell r="J153">
            <v>-300000000</v>
          </cell>
          <cell r="K153">
            <v>0</v>
          </cell>
        </row>
        <row r="154">
          <cell r="F154">
            <v>-300000000</v>
          </cell>
          <cell r="G154">
            <v>0</v>
          </cell>
          <cell r="H154">
            <v>-300000000</v>
          </cell>
          <cell r="I154">
            <v>0</v>
          </cell>
          <cell r="J154">
            <v>-300000000</v>
          </cell>
          <cell r="K154">
            <v>0</v>
          </cell>
        </row>
        <row r="156">
          <cell r="F156">
            <v>-2307960979.0100002</v>
          </cell>
          <cell r="G156">
            <v>0</v>
          </cell>
          <cell r="H156">
            <v>-2307960979.0100002</v>
          </cell>
          <cell r="I156">
            <v>-3609896.56</v>
          </cell>
          <cell r="J156">
            <v>-2311570875.5700002</v>
          </cell>
          <cell r="K156">
            <v>-1798257368.8499999</v>
          </cell>
        </row>
        <row r="157">
          <cell r="F157">
            <v>-873202.13</v>
          </cell>
          <cell r="G157">
            <v>0</v>
          </cell>
          <cell r="H157">
            <v>-873202.13</v>
          </cell>
          <cell r="I157">
            <v>0</v>
          </cell>
          <cell r="J157">
            <v>-873202.13</v>
          </cell>
          <cell r="K157">
            <v>-82244841.239999995</v>
          </cell>
        </row>
        <row r="158">
          <cell r="F158">
            <v>-2308834181.1400003</v>
          </cell>
          <cell r="G158">
            <v>0</v>
          </cell>
          <cell r="H158">
            <v>-2308834181.1400003</v>
          </cell>
          <cell r="I158">
            <v>-3609896.56</v>
          </cell>
          <cell r="J158">
            <v>-2312444077.7000003</v>
          </cell>
          <cell r="K158">
            <v>-1880502210.0899999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-1446640</v>
          </cell>
        </row>
        <row r="165">
          <cell r="F165">
            <v>-208000</v>
          </cell>
          <cell r="G165">
            <v>0</v>
          </cell>
          <cell r="H165">
            <v>-208000</v>
          </cell>
          <cell r="I165">
            <v>0</v>
          </cell>
          <cell r="J165">
            <v>-208000</v>
          </cell>
          <cell r="K165">
            <v>-666000</v>
          </cell>
        </row>
        <row r="166">
          <cell r="F166">
            <v>-37921365.859999999</v>
          </cell>
          <cell r="G166">
            <v>0</v>
          </cell>
          <cell r="H166">
            <v>-37921365.859999999</v>
          </cell>
          <cell r="I166">
            <v>0</v>
          </cell>
          <cell r="J166">
            <v>-37921365.859999999</v>
          </cell>
          <cell r="K166">
            <v>-24132570.300000001</v>
          </cell>
        </row>
        <row r="167">
          <cell r="F167">
            <v>-1032379.07</v>
          </cell>
          <cell r="G167">
            <v>0</v>
          </cell>
          <cell r="H167">
            <v>-1032379.07</v>
          </cell>
          <cell r="I167">
            <v>0</v>
          </cell>
          <cell r="J167">
            <v>-1032379.07</v>
          </cell>
          <cell r="K167">
            <v>-1403860.61</v>
          </cell>
        </row>
        <row r="168">
          <cell r="F168">
            <v>-1194000</v>
          </cell>
          <cell r="G168">
            <v>0</v>
          </cell>
          <cell r="H168">
            <v>-1194000</v>
          </cell>
          <cell r="I168">
            <v>0</v>
          </cell>
          <cell r="J168">
            <v>-1194000</v>
          </cell>
          <cell r="K168">
            <v>-1072000</v>
          </cell>
        </row>
        <row r="169">
          <cell r="F169">
            <v>-409891.43</v>
          </cell>
          <cell r="G169">
            <v>0</v>
          </cell>
          <cell r="H169">
            <v>-409891.43</v>
          </cell>
          <cell r="I169">
            <v>0</v>
          </cell>
          <cell r="J169">
            <v>-409891.43</v>
          </cell>
          <cell r="K169">
            <v>0</v>
          </cell>
        </row>
        <row r="170">
          <cell r="F170">
            <v>-18812634.989999998</v>
          </cell>
          <cell r="G170">
            <v>0</v>
          </cell>
          <cell r="H170">
            <v>-18812634.989999998</v>
          </cell>
          <cell r="I170">
            <v>0</v>
          </cell>
          <cell r="J170">
            <v>-18812634.989999998</v>
          </cell>
          <cell r="K170">
            <v>-9869751.6699999999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F172">
            <v>-44282718.32</v>
          </cell>
          <cell r="G172">
            <v>-832500</v>
          </cell>
          <cell r="H172">
            <v>-45115218.32</v>
          </cell>
          <cell r="I172">
            <v>-1264454</v>
          </cell>
          <cell r="J172">
            <v>-46379672.32</v>
          </cell>
          <cell r="K172">
            <v>-2796522.61</v>
          </cell>
        </row>
        <row r="173">
          <cell r="F173">
            <v>-99805983.060000002</v>
          </cell>
          <cell r="G173">
            <v>0</v>
          </cell>
          <cell r="H173">
            <v>-99805983.060000002</v>
          </cell>
          <cell r="I173">
            <v>0</v>
          </cell>
          <cell r="J173">
            <v>-99805983.060000002</v>
          </cell>
          <cell r="K173">
            <v>-212564801.90000001</v>
          </cell>
        </row>
        <row r="174">
          <cell r="F174">
            <v>-72923968.489999995</v>
          </cell>
          <cell r="G174">
            <v>0</v>
          </cell>
          <cell r="H174">
            <v>-72923968.489999995</v>
          </cell>
          <cell r="I174">
            <v>0</v>
          </cell>
          <cell r="J174">
            <v>-72923968.489999995</v>
          </cell>
          <cell r="K174">
            <v>-43578792.109999999</v>
          </cell>
        </row>
        <row r="175">
          <cell r="F175">
            <v>-953424.66</v>
          </cell>
          <cell r="G175">
            <v>0</v>
          </cell>
          <cell r="H175">
            <v>-953424.66</v>
          </cell>
          <cell r="I175">
            <v>0</v>
          </cell>
          <cell r="J175">
            <v>-953424.66</v>
          </cell>
          <cell r="K175">
            <v>0</v>
          </cell>
        </row>
        <row r="176">
          <cell r="F176">
            <v>-64048081.740000002</v>
          </cell>
          <cell r="G176">
            <v>-132857846.2</v>
          </cell>
          <cell r="H176">
            <v>-196905927.94</v>
          </cell>
          <cell r="I176">
            <v>0</v>
          </cell>
          <cell r="J176">
            <v>-196905927.94</v>
          </cell>
          <cell r="K176">
            <v>-134729677.38</v>
          </cell>
        </row>
        <row r="177">
          <cell r="F177">
            <v>-2933000</v>
          </cell>
          <cell r="G177">
            <v>-104101.29</v>
          </cell>
          <cell r="H177">
            <v>-3037101.29</v>
          </cell>
          <cell r="I177">
            <v>0</v>
          </cell>
          <cell r="J177">
            <v>-3037101.29</v>
          </cell>
          <cell r="K177">
            <v>-3368909.09</v>
          </cell>
        </row>
        <row r="178">
          <cell r="F178">
            <v>-344525447.62</v>
          </cell>
          <cell r="G178">
            <v>-133794447.49000001</v>
          </cell>
          <cell r="H178">
            <v>-478319895.11000001</v>
          </cell>
          <cell r="I178">
            <v>-1264454</v>
          </cell>
          <cell r="J178">
            <v>-479584349.11000001</v>
          </cell>
          <cell r="K178">
            <v>-435629525.66999996</v>
          </cell>
        </row>
        <row r="180">
          <cell r="F180">
            <v>-1514000</v>
          </cell>
          <cell r="G180">
            <v>0</v>
          </cell>
          <cell r="H180">
            <v>-1514000</v>
          </cell>
          <cell r="I180">
            <v>0</v>
          </cell>
          <cell r="J180">
            <v>-1514000</v>
          </cell>
          <cell r="K180">
            <v>-1246000</v>
          </cell>
        </row>
        <row r="181">
          <cell r="F181">
            <v>-789344021.90999997</v>
          </cell>
          <cell r="G181">
            <v>0</v>
          </cell>
          <cell r="H181">
            <v>-789344021.90999997</v>
          </cell>
          <cell r="I181">
            <v>0</v>
          </cell>
          <cell r="J181">
            <v>-789344021.90999997</v>
          </cell>
          <cell r="K181">
            <v>-742156723.15999997</v>
          </cell>
        </row>
        <row r="182">
          <cell r="F182">
            <v>-225687434.05000001</v>
          </cell>
          <cell r="G182">
            <v>0</v>
          </cell>
          <cell r="H182">
            <v>-225687434.05000001</v>
          </cell>
          <cell r="I182">
            <v>0</v>
          </cell>
          <cell r="J182">
            <v>-225687434.05000001</v>
          </cell>
          <cell r="K182">
            <v>-211879360.30000001</v>
          </cell>
        </row>
        <row r="183">
          <cell r="F183">
            <v>-1016545455.96</v>
          </cell>
          <cell r="G183">
            <v>0</v>
          </cell>
          <cell r="H183">
            <v>-1016545455.96</v>
          </cell>
          <cell r="I183">
            <v>0</v>
          </cell>
          <cell r="J183">
            <v>-1016545455.96</v>
          </cell>
          <cell r="K183">
            <v>-955282083.46000004</v>
          </cell>
        </row>
        <row r="185">
          <cell r="F185">
            <v>-10474560</v>
          </cell>
          <cell r="G185">
            <v>0</v>
          </cell>
          <cell r="H185">
            <v>-10474560</v>
          </cell>
          <cell r="I185">
            <v>0</v>
          </cell>
          <cell r="J185">
            <v>-10474560</v>
          </cell>
          <cell r="K185">
            <v>-7410780</v>
          </cell>
        </row>
        <row r="186">
          <cell r="F186">
            <v>-3859155</v>
          </cell>
          <cell r="G186">
            <v>0</v>
          </cell>
          <cell r="H186">
            <v>-3859155</v>
          </cell>
          <cell r="I186">
            <v>0</v>
          </cell>
          <cell r="J186">
            <v>-3859155</v>
          </cell>
          <cell r="K186">
            <v>-1590930</v>
          </cell>
        </row>
        <row r="187">
          <cell r="F187">
            <v>-14333715</v>
          </cell>
          <cell r="G187">
            <v>0</v>
          </cell>
          <cell r="H187">
            <v>-14333715</v>
          </cell>
          <cell r="I187">
            <v>0</v>
          </cell>
          <cell r="J187">
            <v>-14333715</v>
          </cell>
          <cell r="K187">
            <v>-9001710</v>
          </cell>
        </row>
        <row r="189">
          <cell r="F189">
            <v>-4290870.4400000004</v>
          </cell>
          <cell r="G189">
            <v>0</v>
          </cell>
          <cell r="H189">
            <v>-4290870.4400000004</v>
          </cell>
          <cell r="I189">
            <v>0</v>
          </cell>
          <cell r="J189">
            <v>-4290870.4400000004</v>
          </cell>
          <cell r="K189">
            <v>-5331946.22</v>
          </cell>
        </row>
        <row r="190">
          <cell r="F190">
            <v>-17822982.41</v>
          </cell>
          <cell r="G190">
            <v>17822982.41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</row>
        <row r="191">
          <cell r="F191">
            <v>-3500278.31</v>
          </cell>
          <cell r="G191">
            <v>0</v>
          </cell>
          <cell r="H191">
            <v>-3500278.31</v>
          </cell>
          <cell r="I191">
            <v>1264454</v>
          </cell>
          <cell r="J191">
            <v>-2235824.31</v>
          </cell>
          <cell r="K191">
            <v>-2489033.6800000002</v>
          </cell>
        </row>
        <row r="192">
          <cell r="F192">
            <v>2153</v>
          </cell>
          <cell r="G192">
            <v>0</v>
          </cell>
          <cell r="H192">
            <v>2153</v>
          </cell>
          <cell r="I192">
            <v>0</v>
          </cell>
          <cell r="J192">
            <v>2153</v>
          </cell>
          <cell r="K192">
            <v>-197821</v>
          </cell>
        </row>
        <row r="193">
          <cell r="F193">
            <v>-32373.69</v>
          </cell>
          <cell r="G193">
            <v>0</v>
          </cell>
          <cell r="H193">
            <v>-32373.69</v>
          </cell>
          <cell r="I193">
            <v>0</v>
          </cell>
          <cell r="J193">
            <v>-32373.69</v>
          </cell>
          <cell r="K193">
            <v>-32373.69</v>
          </cell>
        </row>
        <row r="194">
          <cell r="F194">
            <v>0</v>
          </cell>
          <cell r="G194">
            <v>-34727997</v>
          </cell>
          <cell r="H194">
            <v>-34727997</v>
          </cell>
          <cell r="I194">
            <v>0</v>
          </cell>
          <cell r="J194">
            <v>-34727997</v>
          </cell>
          <cell r="K194">
            <v>0</v>
          </cell>
        </row>
        <row r="195">
          <cell r="F195">
            <v>-25644351.850000001</v>
          </cell>
          <cell r="G195">
            <v>-16905014.59</v>
          </cell>
          <cell r="H195">
            <v>-42549366.439999998</v>
          </cell>
          <cell r="I195">
            <v>1264454</v>
          </cell>
          <cell r="J195">
            <v>-41284912.439999998</v>
          </cell>
          <cell r="K195">
            <v>-8051174.5900000008</v>
          </cell>
        </row>
        <row r="197"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</row>
        <row r="199"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1"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3"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</row>
        <row r="205">
          <cell r="F205">
            <v>-2500000</v>
          </cell>
          <cell r="G205">
            <v>0</v>
          </cell>
          <cell r="H205">
            <v>-2500000</v>
          </cell>
          <cell r="I205">
            <v>0</v>
          </cell>
          <cell r="J205">
            <v>-2500000</v>
          </cell>
          <cell r="K205">
            <v>-2500000</v>
          </cell>
        </row>
        <row r="206">
          <cell r="F206">
            <v>-2500000</v>
          </cell>
          <cell r="G206">
            <v>0</v>
          </cell>
          <cell r="H206">
            <v>-2500000</v>
          </cell>
          <cell r="I206">
            <v>0</v>
          </cell>
          <cell r="J206">
            <v>-2500000</v>
          </cell>
          <cell r="K206">
            <v>-2500000</v>
          </cell>
        </row>
        <row r="208">
          <cell r="F208">
            <v>-1000000</v>
          </cell>
          <cell r="G208">
            <v>0</v>
          </cell>
          <cell r="H208">
            <v>-1000000</v>
          </cell>
          <cell r="I208">
            <v>0</v>
          </cell>
          <cell r="J208">
            <v>-1000000</v>
          </cell>
          <cell r="K208">
            <v>-1000000</v>
          </cell>
        </row>
        <row r="209">
          <cell r="F209">
            <v>-24431089.399999999</v>
          </cell>
          <cell r="G209">
            <v>0</v>
          </cell>
          <cell r="H209">
            <v>-24431089.399999999</v>
          </cell>
          <cell r="I209">
            <v>0</v>
          </cell>
          <cell r="J209">
            <v>-24431089.399999999</v>
          </cell>
          <cell r="K209">
            <v>41444888.609999999</v>
          </cell>
        </row>
        <row r="210">
          <cell r="F210">
            <v>-25431089.399999999</v>
          </cell>
          <cell r="G210">
            <v>0</v>
          </cell>
          <cell r="H210">
            <v>-25431089.399999999</v>
          </cell>
          <cell r="I210">
            <v>0</v>
          </cell>
          <cell r="J210">
            <v>-25431089.399999999</v>
          </cell>
          <cell r="K210">
            <v>40444888.609999999</v>
          </cell>
        </row>
        <row r="212"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</row>
        <row r="214">
          <cell r="F214">
            <v>-26916354372.849998</v>
          </cell>
          <cell r="G214">
            <v>0</v>
          </cell>
          <cell r="H214">
            <v>-26916354372.849998</v>
          </cell>
          <cell r="I214">
            <v>93096281.299999997</v>
          </cell>
          <cell r="J214">
            <v>-26823258091.549999</v>
          </cell>
          <cell r="K214">
            <v>-20452964542.139999</v>
          </cell>
        </row>
        <row r="215">
          <cell r="F215">
            <v>-3091037044.9499998</v>
          </cell>
          <cell r="G215">
            <v>0</v>
          </cell>
          <cell r="H215">
            <v>-3091037044.9499998</v>
          </cell>
          <cell r="I215">
            <v>2002199.62</v>
          </cell>
          <cell r="J215">
            <v>-3089034845.3299999</v>
          </cell>
          <cell r="K215">
            <v>-2536912982.98</v>
          </cell>
        </row>
        <row r="216">
          <cell r="F216">
            <v>-618989285.83000004</v>
          </cell>
          <cell r="G216">
            <v>0</v>
          </cell>
          <cell r="H216">
            <v>-618989285.83000004</v>
          </cell>
          <cell r="I216">
            <v>9195820.2899999991</v>
          </cell>
          <cell r="J216">
            <v>-609793465.53999996</v>
          </cell>
          <cell r="K216">
            <v>-276021312.74000001</v>
          </cell>
        </row>
        <row r="217">
          <cell r="F217">
            <v>-116352</v>
          </cell>
          <cell r="G217">
            <v>0</v>
          </cell>
          <cell r="H217">
            <v>-116352</v>
          </cell>
          <cell r="I217">
            <v>0</v>
          </cell>
          <cell r="J217">
            <v>-116352</v>
          </cell>
          <cell r="K217">
            <v>-35851498.829999998</v>
          </cell>
        </row>
        <row r="218">
          <cell r="F218">
            <v>-12852</v>
          </cell>
          <cell r="G218">
            <v>0</v>
          </cell>
          <cell r="H218">
            <v>-12852</v>
          </cell>
          <cell r="I218">
            <v>0</v>
          </cell>
          <cell r="J218">
            <v>-12852</v>
          </cell>
          <cell r="K218">
            <v>-300000</v>
          </cell>
        </row>
        <row r="219">
          <cell r="F219">
            <v>-30626509907.630001</v>
          </cell>
          <cell r="G219">
            <v>0</v>
          </cell>
          <cell r="H219">
            <v>-30626509907.630001</v>
          </cell>
          <cell r="I219">
            <v>104294301.21000001</v>
          </cell>
          <cell r="J219">
            <v>-30522215606.419998</v>
          </cell>
          <cell r="K219">
            <v>-23302050336.690002</v>
          </cell>
        </row>
        <row r="221">
          <cell r="F221">
            <v>1679828.96</v>
          </cell>
          <cell r="G221">
            <v>0</v>
          </cell>
          <cell r="H221">
            <v>1679828.96</v>
          </cell>
          <cell r="I221">
            <v>0</v>
          </cell>
          <cell r="J221">
            <v>1679828.96</v>
          </cell>
          <cell r="K221">
            <v>5443083.3200000003</v>
          </cell>
        </row>
        <row r="222">
          <cell r="F222">
            <v>1560</v>
          </cell>
          <cell r="G222">
            <v>0</v>
          </cell>
          <cell r="H222">
            <v>1560</v>
          </cell>
          <cell r="I222">
            <v>0</v>
          </cell>
          <cell r="J222">
            <v>1560</v>
          </cell>
          <cell r="K222">
            <v>340</v>
          </cell>
        </row>
        <row r="223">
          <cell r="F223">
            <v>208566</v>
          </cell>
          <cell r="G223">
            <v>0</v>
          </cell>
          <cell r="H223">
            <v>208566</v>
          </cell>
          <cell r="I223">
            <v>0</v>
          </cell>
          <cell r="J223">
            <v>208566</v>
          </cell>
          <cell r="K223">
            <v>44482.9</v>
          </cell>
        </row>
        <row r="224"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2130074.65</v>
          </cell>
        </row>
        <row r="225">
          <cell r="F225">
            <v>1889954.96</v>
          </cell>
          <cell r="G225">
            <v>0</v>
          </cell>
          <cell r="H225">
            <v>1889954.96</v>
          </cell>
          <cell r="I225">
            <v>0</v>
          </cell>
          <cell r="J225">
            <v>1889954.96</v>
          </cell>
          <cell r="K225">
            <v>7617980.870000001</v>
          </cell>
        </row>
        <row r="227"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</row>
        <row r="229"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</row>
        <row r="231"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</row>
        <row r="233">
          <cell r="F233">
            <v>25444325343.77</v>
          </cell>
          <cell r="G233">
            <v>0</v>
          </cell>
          <cell r="H233">
            <v>25444325343.77</v>
          </cell>
          <cell r="I233">
            <v>0</v>
          </cell>
          <cell r="J233">
            <v>25444325343.77</v>
          </cell>
          <cell r="K233">
            <v>19184769322.5</v>
          </cell>
        </row>
        <row r="234">
          <cell r="F234">
            <v>2346875712</v>
          </cell>
          <cell r="G234">
            <v>0</v>
          </cell>
          <cell r="H234">
            <v>2346875712</v>
          </cell>
          <cell r="I234">
            <v>0</v>
          </cell>
          <cell r="J234">
            <v>2346875712</v>
          </cell>
          <cell r="K234">
            <v>1988416566.5899999</v>
          </cell>
        </row>
        <row r="235">
          <cell r="F235">
            <v>597343425.67999995</v>
          </cell>
          <cell r="G235">
            <v>0</v>
          </cell>
          <cell r="H235">
            <v>597343425.67999995</v>
          </cell>
          <cell r="I235">
            <v>0</v>
          </cell>
          <cell r="J235">
            <v>597343425.67999995</v>
          </cell>
          <cell r="K235">
            <v>284748336.69</v>
          </cell>
        </row>
        <row r="236"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4070950</v>
          </cell>
        </row>
        <row r="237">
          <cell r="F237">
            <v>0</v>
          </cell>
          <cell r="G237">
            <v>-343601057.26999998</v>
          </cell>
          <cell r="H237">
            <v>-343601057.26999998</v>
          </cell>
          <cell r="I237">
            <v>0</v>
          </cell>
          <cell r="J237">
            <v>-343601057.26999998</v>
          </cell>
          <cell r="K237">
            <v>64999119.020000003</v>
          </cell>
        </row>
        <row r="238">
          <cell r="F238">
            <v>19164339.27</v>
          </cell>
          <cell r="G238">
            <v>0</v>
          </cell>
          <cell r="H238">
            <v>19164339.27</v>
          </cell>
          <cell r="I238">
            <v>0</v>
          </cell>
          <cell r="J238">
            <v>19164339.27</v>
          </cell>
          <cell r="K238">
            <v>11335846.140000001</v>
          </cell>
        </row>
        <row r="239"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12013</v>
          </cell>
        </row>
        <row r="240"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9979200</v>
          </cell>
        </row>
        <row r="241">
          <cell r="F241">
            <v>645023300.15999997</v>
          </cell>
          <cell r="G241">
            <v>0</v>
          </cell>
          <cell r="H241">
            <v>645023300.15999997</v>
          </cell>
          <cell r="I241">
            <v>-12449808</v>
          </cell>
          <cell r="J241">
            <v>632573492.15999997</v>
          </cell>
          <cell r="K241">
            <v>391562092.31999999</v>
          </cell>
        </row>
        <row r="242"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247000</v>
          </cell>
        </row>
        <row r="243">
          <cell r="F243">
            <v>116181</v>
          </cell>
          <cell r="G243">
            <v>11985</v>
          </cell>
          <cell r="H243">
            <v>128166</v>
          </cell>
          <cell r="I243">
            <v>0</v>
          </cell>
          <cell r="J243">
            <v>128166</v>
          </cell>
          <cell r="K243">
            <v>77856.61</v>
          </cell>
        </row>
        <row r="244">
          <cell r="F244">
            <v>52091.06</v>
          </cell>
          <cell r="G244">
            <v>0</v>
          </cell>
          <cell r="H244">
            <v>52091.06</v>
          </cell>
          <cell r="I244">
            <v>0</v>
          </cell>
          <cell r="J244">
            <v>52091.06</v>
          </cell>
          <cell r="K244">
            <v>29772.63</v>
          </cell>
        </row>
        <row r="245">
          <cell r="F245">
            <v>-13177018.710000001</v>
          </cell>
          <cell r="G245">
            <v>0</v>
          </cell>
          <cell r="H245">
            <v>-13177018.710000001</v>
          </cell>
          <cell r="I245">
            <v>12449808</v>
          </cell>
          <cell r="J245">
            <v>-727210.71</v>
          </cell>
          <cell r="K245">
            <v>-362996.13</v>
          </cell>
        </row>
        <row r="246"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</row>
        <row r="247"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44550</v>
          </cell>
        </row>
        <row r="248"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181440</v>
          </cell>
        </row>
        <row r="249"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64244</v>
          </cell>
        </row>
        <row r="250"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213508</v>
          </cell>
        </row>
        <row r="251"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</row>
        <row r="252"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</row>
        <row r="254"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</row>
        <row r="259"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</row>
        <row r="260"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</row>
        <row r="261"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</row>
        <row r="262"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</row>
        <row r="264">
          <cell r="F264">
            <v>29039723374.230003</v>
          </cell>
          <cell r="G264">
            <v>-343589072.26999998</v>
          </cell>
          <cell r="H264">
            <v>28696134301.960003</v>
          </cell>
          <cell r="I264">
            <v>0</v>
          </cell>
          <cell r="J264">
            <v>28696134301.960003</v>
          </cell>
          <cell r="K264">
            <v>21940388821.369999</v>
          </cell>
        </row>
        <row r="266">
          <cell r="F266">
            <v>-65343451.130000003</v>
          </cell>
          <cell r="G266">
            <v>0</v>
          </cell>
          <cell r="H266">
            <v>-65343451.130000003</v>
          </cell>
          <cell r="I266">
            <v>62613751.149999999</v>
          </cell>
          <cell r="J266">
            <v>-2729699.98</v>
          </cell>
          <cell r="K266">
            <v>-2394966.34</v>
          </cell>
        </row>
        <row r="267">
          <cell r="F267">
            <v>-40560935.509999998</v>
          </cell>
          <cell r="G267">
            <v>0</v>
          </cell>
          <cell r="H267">
            <v>-40560935.509999998</v>
          </cell>
          <cell r="I267">
            <v>40265512.560000002</v>
          </cell>
          <cell r="J267">
            <v>-295422.95</v>
          </cell>
          <cell r="K267">
            <v>-170644</v>
          </cell>
        </row>
        <row r="268">
          <cell r="F268">
            <v>-9350476.5899999999</v>
          </cell>
          <cell r="G268">
            <v>0</v>
          </cell>
          <cell r="H268">
            <v>-9350476.5899999999</v>
          </cell>
          <cell r="I268">
            <v>9342713.5</v>
          </cell>
          <cell r="J268">
            <v>-7763.09</v>
          </cell>
          <cell r="K268">
            <v>-10412.719999999999</v>
          </cell>
        </row>
        <row r="269">
          <cell r="F269">
            <v>-115254863.23</v>
          </cell>
          <cell r="G269">
            <v>0</v>
          </cell>
          <cell r="H269">
            <v>-115254863.23</v>
          </cell>
          <cell r="I269">
            <v>112221977.21000001</v>
          </cell>
          <cell r="J269">
            <v>-3032886.02</v>
          </cell>
          <cell r="K269">
            <v>-2576023.06</v>
          </cell>
        </row>
        <row r="271"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-1135104</v>
          </cell>
        </row>
        <row r="272"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-240</v>
          </cell>
        </row>
        <row r="273">
          <cell r="F273">
            <v>-235330.6</v>
          </cell>
          <cell r="G273">
            <v>0</v>
          </cell>
          <cell r="H273">
            <v>-235330.6</v>
          </cell>
          <cell r="I273">
            <v>0</v>
          </cell>
          <cell r="J273">
            <v>-235330.6</v>
          </cell>
          <cell r="K273">
            <v>-40064</v>
          </cell>
        </row>
        <row r="274"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</row>
        <row r="275"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</row>
        <row r="276">
          <cell r="F276">
            <v>-235330.6</v>
          </cell>
          <cell r="G276">
            <v>0</v>
          </cell>
          <cell r="H276">
            <v>-235330.6</v>
          </cell>
          <cell r="I276">
            <v>0</v>
          </cell>
          <cell r="J276">
            <v>-235330.6</v>
          </cell>
          <cell r="K276">
            <v>-1175408</v>
          </cell>
        </row>
        <row r="278"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</row>
        <row r="280"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</row>
        <row r="282"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2240505.11</v>
          </cell>
        </row>
        <row r="283"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F284">
            <v>31302558.960000001</v>
          </cell>
          <cell r="G284">
            <v>0</v>
          </cell>
          <cell r="H284">
            <v>31302558.960000001</v>
          </cell>
          <cell r="I284">
            <v>-132160.91</v>
          </cell>
          <cell r="J284">
            <v>31170398.050000001</v>
          </cell>
          <cell r="K284">
            <v>11080346.35</v>
          </cell>
        </row>
        <row r="285">
          <cell r="F285">
            <v>13084.11</v>
          </cell>
          <cell r="G285">
            <v>0</v>
          </cell>
          <cell r="H285">
            <v>13084.11</v>
          </cell>
          <cell r="I285">
            <v>0</v>
          </cell>
          <cell r="J285">
            <v>13084.11</v>
          </cell>
          <cell r="K285">
            <v>1442557.16</v>
          </cell>
        </row>
        <row r="286">
          <cell r="F286">
            <v>1644841.18</v>
          </cell>
          <cell r="G286">
            <v>0</v>
          </cell>
          <cell r="H286">
            <v>1644841.18</v>
          </cell>
          <cell r="I286">
            <v>-843641.18</v>
          </cell>
          <cell r="J286">
            <v>801200</v>
          </cell>
          <cell r="K286">
            <v>9159658.9700000007</v>
          </cell>
        </row>
        <row r="287">
          <cell r="F287">
            <v>650185.05000000005</v>
          </cell>
          <cell r="G287">
            <v>0</v>
          </cell>
          <cell r="H287">
            <v>650185.05000000005</v>
          </cell>
          <cell r="I287">
            <v>0</v>
          </cell>
          <cell r="J287">
            <v>650185.05000000005</v>
          </cell>
          <cell r="K287">
            <v>56748.25</v>
          </cell>
        </row>
        <row r="288">
          <cell r="F288">
            <v>5969166.6500000004</v>
          </cell>
          <cell r="G288">
            <v>0</v>
          </cell>
          <cell r="H288">
            <v>5969166.6500000004</v>
          </cell>
          <cell r="I288">
            <v>0</v>
          </cell>
          <cell r="J288">
            <v>5969166.6500000004</v>
          </cell>
          <cell r="K288">
            <v>5587333.2999999998</v>
          </cell>
        </row>
        <row r="289"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10000</v>
          </cell>
        </row>
        <row r="290">
          <cell r="F290">
            <v>376200</v>
          </cell>
          <cell r="G290">
            <v>0</v>
          </cell>
          <cell r="H290">
            <v>376200</v>
          </cell>
          <cell r="I290">
            <v>0</v>
          </cell>
          <cell r="J290">
            <v>376200</v>
          </cell>
          <cell r="K290">
            <v>600000</v>
          </cell>
        </row>
        <row r="291">
          <cell r="F291">
            <v>7131827.5800000001</v>
          </cell>
          <cell r="G291">
            <v>0</v>
          </cell>
          <cell r="H291">
            <v>7131827.5800000001</v>
          </cell>
          <cell r="I291">
            <v>0</v>
          </cell>
          <cell r="J291">
            <v>7131827.5800000001</v>
          </cell>
          <cell r="K291">
            <v>1906210.19</v>
          </cell>
        </row>
        <row r="292">
          <cell r="F292">
            <v>34088913.270000003</v>
          </cell>
          <cell r="G292">
            <v>0</v>
          </cell>
          <cell r="H292">
            <v>34088913.270000003</v>
          </cell>
          <cell r="I292">
            <v>0</v>
          </cell>
          <cell r="J292">
            <v>34088913.270000003</v>
          </cell>
          <cell r="K292">
            <v>77837506.719999999</v>
          </cell>
        </row>
        <row r="293">
          <cell r="F293">
            <v>22988436.32</v>
          </cell>
          <cell r="G293">
            <v>0</v>
          </cell>
          <cell r="H293">
            <v>22988436.32</v>
          </cell>
          <cell r="I293">
            <v>0</v>
          </cell>
          <cell r="J293">
            <v>22988436.32</v>
          </cell>
          <cell r="K293">
            <v>59926656.810000002</v>
          </cell>
        </row>
        <row r="294">
          <cell r="F294">
            <v>6240745.1100000003</v>
          </cell>
          <cell r="G294">
            <v>0</v>
          </cell>
          <cell r="H294">
            <v>6240745.1100000003</v>
          </cell>
          <cell r="I294">
            <v>0</v>
          </cell>
          <cell r="J294">
            <v>6240745.1100000003</v>
          </cell>
          <cell r="K294">
            <v>38069216.770000003</v>
          </cell>
        </row>
        <row r="295">
          <cell r="F295">
            <v>340917568.88999999</v>
          </cell>
          <cell r="G295">
            <v>249430</v>
          </cell>
          <cell r="H295">
            <v>341166998.88999999</v>
          </cell>
          <cell r="I295">
            <v>0</v>
          </cell>
          <cell r="J295">
            <v>341166998.88999999</v>
          </cell>
          <cell r="K295">
            <v>250329212.80000001</v>
          </cell>
        </row>
        <row r="296"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42161.33</v>
          </cell>
        </row>
        <row r="297">
          <cell r="F297">
            <v>254700.51</v>
          </cell>
          <cell r="G297">
            <v>0</v>
          </cell>
          <cell r="H297">
            <v>254700.51</v>
          </cell>
          <cell r="I297">
            <v>0</v>
          </cell>
          <cell r="J297">
            <v>254700.51</v>
          </cell>
          <cell r="K297">
            <v>241076.31</v>
          </cell>
        </row>
        <row r="298">
          <cell r="F298">
            <v>50716.55</v>
          </cell>
          <cell r="G298">
            <v>0</v>
          </cell>
          <cell r="H298">
            <v>50716.55</v>
          </cell>
          <cell r="I298">
            <v>0</v>
          </cell>
          <cell r="J298">
            <v>50716.55</v>
          </cell>
          <cell r="K298">
            <v>62086.400000000001</v>
          </cell>
        </row>
        <row r="299">
          <cell r="F299">
            <v>1075902</v>
          </cell>
          <cell r="G299">
            <v>0</v>
          </cell>
          <cell r="H299">
            <v>1075902</v>
          </cell>
          <cell r="I299">
            <v>0</v>
          </cell>
          <cell r="J299">
            <v>1075902</v>
          </cell>
          <cell r="K299">
            <v>456900</v>
          </cell>
        </row>
        <row r="300">
          <cell r="F300">
            <v>268596</v>
          </cell>
          <cell r="G300">
            <v>0</v>
          </cell>
          <cell r="H300">
            <v>268596</v>
          </cell>
          <cell r="I300">
            <v>0</v>
          </cell>
          <cell r="J300">
            <v>268596</v>
          </cell>
          <cell r="K300">
            <v>161591.16</v>
          </cell>
        </row>
        <row r="301">
          <cell r="F301">
            <v>2081647</v>
          </cell>
          <cell r="G301">
            <v>0</v>
          </cell>
          <cell r="H301">
            <v>2081647</v>
          </cell>
          <cell r="I301">
            <v>0</v>
          </cell>
          <cell r="J301">
            <v>2081647</v>
          </cell>
          <cell r="K301">
            <v>1394560</v>
          </cell>
        </row>
        <row r="302">
          <cell r="F302">
            <v>5214</v>
          </cell>
          <cell r="G302">
            <v>0</v>
          </cell>
          <cell r="H302">
            <v>5214</v>
          </cell>
          <cell r="I302">
            <v>0</v>
          </cell>
          <cell r="J302">
            <v>5214</v>
          </cell>
          <cell r="K302">
            <v>1180</v>
          </cell>
        </row>
        <row r="303">
          <cell r="F303">
            <v>1394768.75</v>
          </cell>
          <cell r="G303">
            <v>0</v>
          </cell>
          <cell r="H303">
            <v>1394768.75</v>
          </cell>
          <cell r="I303">
            <v>0</v>
          </cell>
          <cell r="J303">
            <v>1394768.75</v>
          </cell>
          <cell r="K303">
            <v>475421.3</v>
          </cell>
        </row>
        <row r="304">
          <cell r="F304">
            <v>563327.87</v>
          </cell>
          <cell r="G304">
            <v>0</v>
          </cell>
          <cell r="H304">
            <v>563327.87</v>
          </cell>
          <cell r="I304">
            <v>0</v>
          </cell>
          <cell r="J304">
            <v>563327.87</v>
          </cell>
          <cell r="K304">
            <v>154354.39000000001</v>
          </cell>
        </row>
        <row r="305">
          <cell r="F305">
            <v>6304806.3799999999</v>
          </cell>
          <cell r="G305">
            <v>0</v>
          </cell>
          <cell r="H305">
            <v>6304806.3799999999</v>
          </cell>
          <cell r="I305">
            <v>0</v>
          </cell>
          <cell r="J305">
            <v>6304806.3799999999</v>
          </cell>
          <cell r="K305">
            <v>4760899.16</v>
          </cell>
        </row>
        <row r="306">
          <cell r="F306">
            <v>320000</v>
          </cell>
          <cell r="G306">
            <v>0</v>
          </cell>
          <cell r="H306">
            <v>320000</v>
          </cell>
          <cell r="I306">
            <v>0</v>
          </cell>
          <cell r="J306">
            <v>320000</v>
          </cell>
          <cell r="K306">
            <v>0</v>
          </cell>
        </row>
        <row r="307">
          <cell r="F307">
            <v>183806.85</v>
          </cell>
          <cell r="G307">
            <v>0</v>
          </cell>
          <cell r="H307">
            <v>183806.85</v>
          </cell>
          <cell r="I307">
            <v>0</v>
          </cell>
          <cell r="J307">
            <v>183806.85</v>
          </cell>
          <cell r="K307">
            <v>387176.5</v>
          </cell>
        </row>
        <row r="308">
          <cell r="F308">
            <v>19206392.5</v>
          </cell>
          <cell r="G308">
            <v>0</v>
          </cell>
          <cell r="H308">
            <v>19206392.5</v>
          </cell>
          <cell r="I308">
            <v>0</v>
          </cell>
          <cell r="J308">
            <v>19206392.5</v>
          </cell>
          <cell r="K308">
            <v>12209759.949999999</v>
          </cell>
        </row>
        <row r="309">
          <cell r="F309">
            <v>1107277.3500000001</v>
          </cell>
          <cell r="G309">
            <v>10000</v>
          </cell>
          <cell r="H309">
            <v>1117277.3500000001</v>
          </cell>
          <cell r="I309">
            <v>0</v>
          </cell>
          <cell r="J309">
            <v>1117277.3500000001</v>
          </cell>
          <cell r="K309">
            <v>815298.98</v>
          </cell>
        </row>
        <row r="310">
          <cell r="F310">
            <v>219238.63</v>
          </cell>
          <cell r="G310">
            <v>0</v>
          </cell>
          <cell r="H310">
            <v>219238.63</v>
          </cell>
          <cell r="I310">
            <v>0</v>
          </cell>
          <cell r="J310">
            <v>219238.63</v>
          </cell>
          <cell r="K310">
            <v>483260.05</v>
          </cell>
        </row>
        <row r="311">
          <cell r="F311">
            <v>1059913.25</v>
          </cell>
          <cell r="G311">
            <v>0</v>
          </cell>
          <cell r="H311">
            <v>1059913.25</v>
          </cell>
          <cell r="I311">
            <v>0</v>
          </cell>
          <cell r="J311">
            <v>1059913.25</v>
          </cell>
          <cell r="K311">
            <v>0</v>
          </cell>
        </row>
        <row r="312">
          <cell r="F312">
            <v>291244.93</v>
          </cell>
          <cell r="G312">
            <v>0</v>
          </cell>
          <cell r="H312">
            <v>291244.93</v>
          </cell>
          <cell r="I312">
            <v>0</v>
          </cell>
          <cell r="J312">
            <v>291244.93</v>
          </cell>
          <cell r="K312">
            <v>94725.119999999995</v>
          </cell>
        </row>
        <row r="313">
          <cell r="F313">
            <v>9550</v>
          </cell>
          <cell r="G313">
            <v>0</v>
          </cell>
          <cell r="H313">
            <v>9550</v>
          </cell>
          <cell r="I313">
            <v>0</v>
          </cell>
          <cell r="J313">
            <v>9550</v>
          </cell>
          <cell r="K313">
            <v>3261331.12</v>
          </cell>
        </row>
        <row r="314">
          <cell r="F314">
            <v>32027</v>
          </cell>
          <cell r="G314">
            <v>0</v>
          </cell>
          <cell r="H314">
            <v>32027</v>
          </cell>
          <cell r="I314">
            <v>0</v>
          </cell>
          <cell r="J314">
            <v>32027</v>
          </cell>
          <cell r="K314">
            <v>265935.58</v>
          </cell>
        </row>
        <row r="315">
          <cell r="F315">
            <v>1140018.21</v>
          </cell>
          <cell r="G315">
            <v>0</v>
          </cell>
          <cell r="H315">
            <v>1140018.21</v>
          </cell>
          <cell r="I315">
            <v>0</v>
          </cell>
          <cell r="J315">
            <v>1140018.21</v>
          </cell>
          <cell r="K315">
            <v>188499.49</v>
          </cell>
        </row>
        <row r="316">
          <cell r="F316">
            <v>5304698.2300000004</v>
          </cell>
          <cell r="G316">
            <v>0</v>
          </cell>
          <cell r="H316">
            <v>5304698.2300000004</v>
          </cell>
          <cell r="I316">
            <v>0</v>
          </cell>
          <cell r="J316">
            <v>5304698.2300000004</v>
          </cell>
          <cell r="K316">
            <v>4400243.09</v>
          </cell>
        </row>
        <row r="317">
          <cell r="F317">
            <v>3106963.33</v>
          </cell>
          <cell r="G317">
            <v>0</v>
          </cell>
          <cell r="H317">
            <v>3106963.33</v>
          </cell>
          <cell r="I317">
            <v>0</v>
          </cell>
          <cell r="J317">
            <v>3106963.33</v>
          </cell>
          <cell r="K317">
            <v>2707991.46</v>
          </cell>
        </row>
        <row r="318">
          <cell r="F318">
            <v>4099681.53</v>
          </cell>
          <cell r="G318">
            <v>0</v>
          </cell>
          <cell r="H318">
            <v>4099681.53</v>
          </cell>
          <cell r="I318">
            <v>0</v>
          </cell>
          <cell r="J318">
            <v>4099681.53</v>
          </cell>
          <cell r="K318">
            <v>3161983.64</v>
          </cell>
        </row>
        <row r="319">
          <cell r="F319">
            <v>177962.93</v>
          </cell>
          <cell r="G319">
            <v>0</v>
          </cell>
          <cell r="H319">
            <v>177962.93</v>
          </cell>
          <cell r="I319">
            <v>0</v>
          </cell>
          <cell r="J319">
            <v>177962.93</v>
          </cell>
          <cell r="K319">
            <v>121792.63</v>
          </cell>
        </row>
        <row r="320"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2627.82</v>
          </cell>
        </row>
        <row r="321">
          <cell r="F321">
            <v>2640105.1800000002</v>
          </cell>
          <cell r="G321">
            <v>0</v>
          </cell>
          <cell r="H321">
            <v>2640105.1800000002</v>
          </cell>
          <cell r="I321">
            <v>0</v>
          </cell>
          <cell r="J321">
            <v>2640105.1800000002</v>
          </cell>
          <cell r="K321">
            <v>1567485.96</v>
          </cell>
        </row>
        <row r="322">
          <cell r="F322">
            <v>4781859.83</v>
          </cell>
          <cell r="G322">
            <v>42199.69</v>
          </cell>
          <cell r="H322">
            <v>4824059.5199999996</v>
          </cell>
          <cell r="I322">
            <v>0</v>
          </cell>
          <cell r="J322">
            <v>4824059.5199999996</v>
          </cell>
          <cell r="K322">
            <v>4345878.6399999997</v>
          </cell>
        </row>
        <row r="323"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</row>
        <row r="324">
          <cell r="F324">
            <v>727509.88</v>
          </cell>
          <cell r="G324">
            <v>0</v>
          </cell>
          <cell r="H324">
            <v>727509.88</v>
          </cell>
          <cell r="I324">
            <v>0</v>
          </cell>
          <cell r="J324">
            <v>727509.88</v>
          </cell>
          <cell r="K324">
            <v>50255.89</v>
          </cell>
        </row>
        <row r="325">
          <cell r="F325">
            <v>368919.7</v>
          </cell>
          <cell r="G325">
            <v>0</v>
          </cell>
          <cell r="H325">
            <v>368919.7</v>
          </cell>
          <cell r="I325">
            <v>0</v>
          </cell>
          <cell r="J325">
            <v>368919.7</v>
          </cell>
          <cell r="K325">
            <v>95250.03</v>
          </cell>
        </row>
        <row r="326">
          <cell r="F326">
            <v>476205.82</v>
          </cell>
          <cell r="G326">
            <v>0</v>
          </cell>
          <cell r="H326">
            <v>476205.82</v>
          </cell>
          <cell r="I326">
            <v>0</v>
          </cell>
          <cell r="J326">
            <v>476205.82</v>
          </cell>
          <cell r="K326">
            <v>31067.86</v>
          </cell>
        </row>
        <row r="327">
          <cell r="F327">
            <v>123501.73</v>
          </cell>
          <cell r="G327">
            <v>0</v>
          </cell>
          <cell r="H327">
            <v>123501.73</v>
          </cell>
          <cell r="I327">
            <v>0</v>
          </cell>
          <cell r="J327">
            <v>123501.73</v>
          </cell>
          <cell r="K327">
            <v>-33375</v>
          </cell>
        </row>
        <row r="328">
          <cell r="F328">
            <v>14089741.02</v>
          </cell>
          <cell r="G328">
            <v>0</v>
          </cell>
          <cell r="H328">
            <v>14089741.02</v>
          </cell>
          <cell r="I328">
            <v>0</v>
          </cell>
          <cell r="J328">
            <v>14089741.02</v>
          </cell>
          <cell r="K328">
            <v>11203104.789999999</v>
          </cell>
        </row>
        <row r="329">
          <cell r="F329">
            <v>14019338.5</v>
          </cell>
          <cell r="G329">
            <v>0</v>
          </cell>
          <cell r="H329">
            <v>14019338.5</v>
          </cell>
          <cell r="I329">
            <v>0</v>
          </cell>
          <cell r="J329">
            <v>14019338.5</v>
          </cell>
          <cell r="K329">
            <v>11555046.050000001</v>
          </cell>
        </row>
        <row r="330">
          <cell r="F330">
            <v>1595084.02</v>
          </cell>
          <cell r="G330">
            <v>5900</v>
          </cell>
          <cell r="H330">
            <v>1600984.02</v>
          </cell>
          <cell r="I330">
            <v>0</v>
          </cell>
          <cell r="J330">
            <v>1600984.02</v>
          </cell>
          <cell r="K330">
            <v>1372920.18</v>
          </cell>
        </row>
        <row r="331">
          <cell r="F331">
            <v>7324</v>
          </cell>
          <cell r="G331">
            <v>0</v>
          </cell>
          <cell r="H331">
            <v>7324</v>
          </cell>
          <cell r="I331">
            <v>0</v>
          </cell>
          <cell r="J331">
            <v>7324</v>
          </cell>
          <cell r="K331">
            <v>283862.38</v>
          </cell>
        </row>
        <row r="332">
          <cell r="F332">
            <v>5944481.9699999997</v>
          </cell>
          <cell r="G332">
            <v>0</v>
          </cell>
          <cell r="H332">
            <v>5944481.9699999997</v>
          </cell>
          <cell r="I332">
            <v>0</v>
          </cell>
          <cell r="J332">
            <v>5944481.9699999997</v>
          </cell>
          <cell r="K332">
            <v>7713810.3600000003</v>
          </cell>
        </row>
        <row r="333">
          <cell r="F333">
            <v>68679036</v>
          </cell>
          <cell r="G333">
            <v>0</v>
          </cell>
          <cell r="H333">
            <v>68679036</v>
          </cell>
          <cell r="I333">
            <v>0</v>
          </cell>
          <cell r="J333">
            <v>68679036</v>
          </cell>
          <cell r="K333">
            <v>2656.15</v>
          </cell>
        </row>
        <row r="334">
          <cell r="F334">
            <v>10522245</v>
          </cell>
          <cell r="G334">
            <v>0</v>
          </cell>
          <cell r="H334">
            <v>10522245</v>
          </cell>
          <cell r="I334">
            <v>0</v>
          </cell>
          <cell r="J334">
            <v>10522245</v>
          </cell>
          <cell r="K334">
            <v>294500</v>
          </cell>
        </row>
        <row r="335">
          <cell r="F335">
            <v>122344.01</v>
          </cell>
          <cell r="G335">
            <v>0</v>
          </cell>
          <cell r="H335">
            <v>122344.01</v>
          </cell>
          <cell r="I335">
            <v>0</v>
          </cell>
          <cell r="J335">
            <v>122344.01</v>
          </cell>
          <cell r="K335">
            <v>18742.04</v>
          </cell>
        </row>
        <row r="336">
          <cell r="F336">
            <v>5416153.9699999997</v>
          </cell>
          <cell r="G336">
            <v>0</v>
          </cell>
          <cell r="H336">
            <v>5416153.9699999997</v>
          </cell>
          <cell r="I336">
            <v>0</v>
          </cell>
          <cell r="J336">
            <v>5416153.9699999997</v>
          </cell>
          <cell r="K336">
            <v>4601746.82</v>
          </cell>
        </row>
        <row r="337">
          <cell r="F337">
            <v>127043.79</v>
          </cell>
          <cell r="G337">
            <v>0</v>
          </cell>
          <cell r="H337">
            <v>127043.79</v>
          </cell>
          <cell r="I337">
            <v>0</v>
          </cell>
          <cell r="J337">
            <v>127043.79</v>
          </cell>
          <cell r="K337">
            <v>37283.699999999997</v>
          </cell>
        </row>
        <row r="338">
          <cell r="F338">
            <v>303012.86</v>
          </cell>
          <cell r="G338">
            <v>0</v>
          </cell>
          <cell r="H338">
            <v>303012.86</v>
          </cell>
          <cell r="I338">
            <v>0</v>
          </cell>
          <cell r="J338">
            <v>303012.86</v>
          </cell>
          <cell r="K338">
            <v>211624.2</v>
          </cell>
        </row>
        <row r="339">
          <cell r="F339">
            <v>2967.43</v>
          </cell>
          <cell r="G339">
            <v>0</v>
          </cell>
          <cell r="H339">
            <v>2967.43</v>
          </cell>
          <cell r="I339">
            <v>0</v>
          </cell>
          <cell r="J339">
            <v>2967.43</v>
          </cell>
          <cell r="K339">
            <v>352378.39</v>
          </cell>
        </row>
        <row r="340">
          <cell r="F340">
            <v>12601377.050000001</v>
          </cell>
          <cell r="G340">
            <v>0</v>
          </cell>
          <cell r="H340">
            <v>12601377.050000001</v>
          </cell>
          <cell r="I340">
            <v>0</v>
          </cell>
          <cell r="J340">
            <v>12601377.050000001</v>
          </cell>
          <cell r="K340">
            <v>10623332.619999999</v>
          </cell>
        </row>
        <row r="341">
          <cell r="F341">
            <v>358281.51</v>
          </cell>
          <cell r="G341">
            <v>0</v>
          </cell>
          <cell r="H341">
            <v>358281.51</v>
          </cell>
          <cell r="I341">
            <v>0</v>
          </cell>
          <cell r="J341">
            <v>358281.51</v>
          </cell>
          <cell r="K341">
            <v>376390.5</v>
          </cell>
        </row>
        <row r="342">
          <cell r="F342">
            <v>613299</v>
          </cell>
          <cell r="G342">
            <v>0</v>
          </cell>
          <cell r="H342">
            <v>613299</v>
          </cell>
          <cell r="I342">
            <v>0</v>
          </cell>
          <cell r="J342">
            <v>613299</v>
          </cell>
          <cell r="K342">
            <v>508907.36</v>
          </cell>
        </row>
        <row r="343"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1198000</v>
          </cell>
        </row>
        <row r="344">
          <cell r="F344">
            <v>14984172.310000001</v>
          </cell>
          <cell r="G344">
            <v>0</v>
          </cell>
          <cell r="H344">
            <v>14984172.310000001</v>
          </cell>
          <cell r="I344">
            <v>0</v>
          </cell>
          <cell r="J344">
            <v>14984172.310000001</v>
          </cell>
          <cell r="K344">
            <v>14304908.119999999</v>
          </cell>
        </row>
        <row r="345">
          <cell r="F345">
            <v>8062736.8399999999</v>
          </cell>
          <cell r="G345">
            <v>0</v>
          </cell>
          <cell r="H345">
            <v>8062736.8399999999</v>
          </cell>
          <cell r="I345">
            <v>0</v>
          </cell>
          <cell r="J345">
            <v>8062736.8399999999</v>
          </cell>
          <cell r="K345">
            <v>2270000</v>
          </cell>
        </row>
        <row r="346">
          <cell r="F346">
            <v>9211931.25</v>
          </cell>
          <cell r="G346">
            <v>0</v>
          </cell>
          <cell r="H346">
            <v>9211931.25</v>
          </cell>
          <cell r="I346">
            <v>0</v>
          </cell>
          <cell r="J346">
            <v>9211931.25</v>
          </cell>
          <cell r="K346">
            <v>6382070</v>
          </cell>
        </row>
        <row r="347"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192000</v>
          </cell>
        </row>
        <row r="348">
          <cell r="F348">
            <v>10400201.02</v>
          </cell>
          <cell r="G348">
            <v>0</v>
          </cell>
          <cell r="H348">
            <v>10400201.02</v>
          </cell>
          <cell r="I348">
            <v>0</v>
          </cell>
          <cell r="J348">
            <v>10400201.02</v>
          </cell>
          <cell r="K348">
            <v>2347335.23</v>
          </cell>
        </row>
        <row r="349">
          <cell r="F349">
            <v>910661.6</v>
          </cell>
          <cell r="G349">
            <v>0</v>
          </cell>
          <cell r="H349">
            <v>910661.6</v>
          </cell>
          <cell r="I349">
            <v>0</v>
          </cell>
          <cell r="J349">
            <v>910661.6</v>
          </cell>
          <cell r="K349">
            <v>273930</v>
          </cell>
        </row>
        <row r="350">
          <cell r="F350">
            <v>166610671.25999999</v>
          </cell>
          <cell r="G350">
            <v>0</v>
          </cell>
          <cell r="H350">
            <v>166610671.25999999</v>
          </cell>
          <cell r="I350">
            <v>0</v>
          </cell>
          <cell r="J350">
            <v>166610671.25999999</v>
          </cell>
          <cell r="K350">
            <v>156495933.97</v>
          </cell>
        </row>
        <row r="351">
          <cell r="F351">
            <v>8128487.5</v>
          </cell>
          <cell r="G351">
            <v>0</v>
          </cell>
          <cell r="H351">
            <v>8128487.5</v>
          </cell>
          <cell r="I351">
            <v>0</v>
          </cell>
          <cell r="J351">
            <v>8128487.5</v>
          </cell>
          <cell r="K351">
            <v>7333697.25</v>
          </cell>
        </row>
        <row r="352">
          <cell r="F352">
            <v>16276139.5</v>
          </cell>
          <cell r="G352">
            <v>50261662</v>
          </cell>
          <cell r="H352">
            <v>66537801.5</v>
          </cell>
          <cell r="I352">
            <v>0</v>
          </cell>
          <cell r="J352">
            <v>66537801.5</v>
          </cell>
          <cell r="K352">
            <v>33940801</v>
          </cell>
        </row>
        <row r="353">
          <cell r="F353">
            <v>10506619</v>
          </cell>
          <cell r="G353">
            <v>0</v>
          </cell>
          <cell r="H353">
            <v>10506619</v>
          </cell>
          <cell r="I353">
            <v>0</v>
          </cell>
          <cell r="J353">
            <v>10506619</v>
          </cell>
          <cell r="K353">
            <v>9499939.3000000007</v>
          </cell>
        </row>
        <row r="354">
          <cell r="F354">
            <v>2966971.48</v>
          </cell>
          <cell r="G354">
            <v>34727997</v>
          </cell>
          <cell r="H354">
            <v>37694968.479999997</v>
          </cell>
          <cell r="I354">
            <v>0</v>
          </cell>
          <cell r="J354">
            <v>37694968.479999997</v>
          </cell>
          <cell r="K354">
            <v>1801706.38</v>
          </cell>
        </row>
        <row r="355">
          <cell r="F355">
            <v>440800.45</v>
          </cell>
          <cell r="G355">
            <v>0</v>
          </cell>
          <cell r="H355">
            <v>440800.45</v>
          </cell>
          <cell r="I355">
            <v>0</v>
          </cell>
          <cell r="J355">
            <v>440800.45</v>
          </cell>
          <cell r="K355">
            <v>109041.59</v>
          </cell>
        </row>
        <row r="356">
          <cell r="F356">
            <v>55740</v>
          </cell>
          <cell r="G356">
            <v>0</v>
          </cell>
          <cell r="H356">
            <v>55740</v>
          </cell>
          <cell r="I356">
            <v>0</v>
          </cell>
          <cell r="J356">
            <v>55740</v>
          </cell>
          <cell r="K356">
            <v>254069</v>
          </cell>
        </row>
        <row r="357">
          <cell r="F357">
            <v>611763.17000000004</v>
          </cell>
          <cell r="G357">
            <v>0</v>
          </cell>
          <cell r="H357">
            <v>611763.17000000004</v>
          </cell>
          <cell r="I357">
            <v>0</v>
          </cell>
          <cell r="J357">
            <v>611763.17000000004</v>
          </cell>
          <cell r="K357">
            <v>560400.6</v>
          </cell>
        </row>
        <row r="358">
          <cell r="F358">
            <v>3179061</v>
          </cell>
          <cell r="G358">
            <v>0</v>
          </cell>
          <cell r="H358">
            <v>3179061</v>
          </cell>
          <cell r="I358">
            <v>0</v>
          </cell>
          <cell r="J358">
            <v>3179061</v>
          </cell>
          <cell r="K358">
            <v>2343151</v>
          </cell>
        </row>
        <row r="359">
          <cell r="F359">
            <v>468579.34</v>
          </cell>
          <cell r="G359">
            <v>0</v>
          </cell>
          <cell r="H359">
            <v>468579.34</v>
          </cell>
          <cell r="I359">
            <v>0</v>
          </cell>
          <cell r="J359">
            <v>468579.34</v>
          </cell>
          <cell r="K359">
            <v>38388.69</v>
          </cell>
        </row>
        <row r="360">
          <cell r="F360">
            <v>623625.75</v>
          </cell>
          <cell r="G360">
            <v>0</v>
          </cell>
          <cell r="H360">
            <v>623625.75</v>
          </cell>
          <cell r="I360">
            <v>0</v>
          </cell>
          <cell r="J360">
            <v>623625.75</v>
          </cell>
          <cell r="K360">
            <v>381521.6</v>
          </cell>
        </row>
        <row r="361">
          <cell r="F361">
            <v>28800</v>
          </cell>
          <cell r="G361">
            <v>0</v>
          </cell>
          <cell r="H361">
            <v>28800</v>
          </cell>
          <cell r="I361">
            <v>0</v>
          </cell>
          <cell r="J361">
            <v>28800</v>
          </cell>
          <cell r="K361">
            <v>98366.51</v>
          </cell>
        </row>
        <row r="362">
          <cell r="F362">
            <v>62050</v>
          </cell>
          <cell r="G362">
            <v>0</v>
          </cell>
          <cell r="H362">
            <v>62050</v>
          </cell>
          <cell r="I362">
            <v>0</v>
          </cell>
          <cell r="J362">
            <v>62050</v>
          </cell>
          <cell r="K362">
            <v>61685</v>
          </cell>
        </row>
        <row r="363">
          <cell r="F363">
            <v>4256962.4400000004</v>
          </cell>
          <cell r="G363">
            <v>0</v>
          </cell>
          <cell r="H363">
            <v>4256962.4400000004</v>
          </cell>
          <cell r="I363">
            <v>0</v>
          </cell>
          <cell r="J363">
            <v>4256962.4400000004</v>
          </cell>
          <cell r="K363">
            <v>3200710.17</v>
          </cell>
        </row>
        <row r="364">
          <cell r="F364">
            <v>7427754.8300000001</v>
          </cell>
          <cell r="G364">
            <v>0</v>
          </cell>
          <cell r="H364">
            <v>7427754.8300000001</v>
          </cell>
          <cell r="I364">
            <v>0</v>
          </cell>
          <cell r="J364">
            <v>7427754.8300000001</v>
          </cell>
          <cell r="K364">
            <v>8135183.46</v>
          </cell>
        </row>
        <row r="365">
          <cell r="F365">
            <v>2114199.14</v>
          </cell>
          <cell r="G365">
            <v>0</v>
          </cell>
          <cell r="H365">
            <v>2114199.14</v>
          </cell>
          <cell r="I365">
            <v>0</v>
          </cell>
          <cell r="J365">
            <v>2114199.14</v>
          </cell>
          <cell r="K365">
            <v>2750974.76</v>
          </cell>
        </row>
        <row r="366">
          <cell r="F366">
            <v>0</v>
          </cell>
          <cell r="G366">
            <v>420000</v>
          </cell>
          <cell r="H366">
            <v>420000</v>
          </cell>
          <cell r="I366">
            <v>0</v>
          </cell>
          <cell r="J366">
            <v>420000</v>
          </cell>
          <cell r="K366">
            <v>400000</v>
          </cell>
        </row>
        <row r="367">
          <cell r="F367">
            <v>0</v>
          </cell>
          <cell r="G367">
            <v>-21156174.260000002</v>
          </cell>
          <cell r="H367">
            <v>-21156174.260000002</v>
          </cell>
          <cell r="I367">
            <v>0</v>
          </cell>
          <cell r="J367">
            <v>-21156174.260000002</v>
          </cell>
          <cell r="K367">
            <v>30237517.829999998</v>
          </cell>
        </row>
        <row r="368"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25244.45</v>
          </cell>
        </row>
        <row r="369">
          <cell r="F369">
            <v>876430</v>
          </cell>
          <cell r="G369">
            <v>0</v>
          </cell>
          <cell r="H369">
            <v>876430</v>
          </cell>
          <cell r="I369">
            <v>0</v>
          </cell>
          <cell r="J369">
            <v>876430</v>
          </cell>
          <cell r="K369">
            <v>222500</v>
          </cell>
        </row>
        <row r="370">
          <cell r="F370">
            <v>3035813</v>
          </cell>
          <cell r="G370">
            <v>0</v>
          </cell>
          <cell r="H370">
            <v>3035813</v>
          </cell>
          <cell r="I370">
            <v>0</v>
          </cell>
          <cell r="J370">
            <v>3035813</v>
          </cell>
          <cell r="K370">
            <v>2356965</v>
          </cell>
        </row>
        <row r="371">
          <cell r="F371">
            <v>1360291.69</v>
          </cell>
          <cell r="G371">
            <v>0</v>
          </cell>
          <cell r="H371">
            <v>1360291.69</v>
          </cell>
          <cell r="I371">
            <v>0</v>
          </cell>
          <cell r="J371">
            <v>1360291.69</v>
          </cell>
          <cell r="K371">
            <v>1314421.67</v>
          </cell>
        </row>
        <row r="372">
          <cell r="F372">
            <v>210635.15</v>
          </cell>
          <cell r="G372">
            <v>0</v>
          </cell>
          <cell r="H372">
            <v>210635.15</v>
          </cell>
          <cell r="I372">
            <v>0</v>
          </cell>
          <cell r="J372">
            <v>210635.15</v>
          </cell>
          <cell r="K372">
            <v>1600</v>
          </cell>
        </row>
        <row r="373">
          <cell r="F373">
            <v>1208600.82</v>
          </cell>
          <cell r="G373">
            <v>171145.58</v>
          </cell>
          <cell r="H373">
            <v>1379746.4</v>
          </cell>
          <cell r="I373">
            <v>0</v>
          </cell>
          <cell r="J373">
            <v>1379746.4</v>
          </cell>
          <cell r="K373">
            <v>26288.6</v>
          </cell>
        </row>
        <row r="374">
          <cell r="F374">
            <v>1799991.69</v>
          </cell>
          <cell r="G374">
            <v>0</v>
          </cell>
          <cell r="H374">
            <v>1799991.69</v>
          </cell>
          <cell r="I374">
            <v>0</v>
          </cell>
          <cell r="J374">
            <v>1799991.69</v>
          </cell>
          <cell r="K374">
            <v>2097597.75</v>
          </cell>
        </row>
        <row r="375">
          <cell r="F375">
            <v>673094.68</v>
          </cell>
          <cell r="G375">
            <v>0</v>
          </cell>
          <cell r="H375">
            <v>673094.68</v>
          </cell>
          <cell r="I375">
            <v>0</v>
          </cell>
          <cell r="J375">
            <v>673094.68</v>
          </cell>
          <cell r="K375">
            <v>559266.35</v>
          </cell>
        </row>
        <row r="376">
          <cell r="F376">
            <v>1281323.8999999999</v>
          </cell>
          <cell r="G376">
            <v>0</v>
          </cell>
          <cell r="H376">
            <v>1281323.8999999999</v>
          </cell>
          <cell r="I376">
            <v>0</v>
          </cell>
          <cell r="J376">
            <v>1281323.8999999999</v>
          </cell>
          <cell r="K376">
            <v>633198.49</v>
          </cell>
        </row>
        <row r="377">
          <cell r="F377">
            <v>995218.63</v>
          </cell>
          <cell r="G377">
            <v>667.18</v>
          </cell>
          <cell r="H377">
            <v>995885.81</v>
          </cell>
          <cell r="I377">
            <v>0</v>
          </cell>
          <cell r="J377">
            <v>995885.81</v>
          </cell>
          <cell r="K377">
            <v>181122.01</v>
          </cell>
        </row>
        <row r="378">
          <cell r="F378">
            <v>12332817.07</v>
          </cell>
          <cell r="G378">
            <v>0</v>
          </cell>
          <cell r="H378">
            <v>12332817.07</v>
          </cell>
          <cell r="I378">
            <v>0</v>
          </cell>
          <cell r="J378">
            <v>12332817.07</v>
          </cell>
          <cell r="K378">
            <v>11827637.119999999</v>
          </cell>
        </row>
        <row r="379">
          <cell r="F379">
            <v>1269121.19</v>
          </cell>
          <cell r="G379">
            <v>0</v>
          </cell>
          <cell r="H379">
            <v>1269121.19</v>
          </cell>
          <cell r="I379">
            <v>0</v>
          </cell>
          <cell r="J379">
            <v>1269121.19</v>
          </cell>
          <cell r="K379">
            <v>620711.9</v>
          </cell>
        </row>
        <row r="380">
          <cell r="F380">
            <v>7044308.79</v>
          </cell>
          <cell r="G380">
            <v>0</v>
          </cell>
          <cell r="H380">
            <v>7044308.79</v>
          </cell>
          <cell r="I380">
            <v>0</v>
          </cell>
          <cell r="J380">
            <v>7044308.79</v>
          </cell>
          <cell r="K380">
            <v>4744841.3</v>
          </cell>
        </row>
        <row r="381">
          <cell r="F381">
            <v>433519.78</v>
          </cell>
          <cell r="G381">
            <v>0</v>
          </cell>
          <cell r="H381">
            <v>433519.78</v>
          </cell>
          <cell r="I381">
            <v>0</v>
          </cell>
          <cell r="J381">
            <v>433519.78</v>
          </cell>
          <cell r="K381">
            <v>4156190.8</v>
          </cell>
        </row>
        <row r="382">
          <cell r="F382">
            <v>3024780.02</v>
          </cell>
          <cell r="G382">
            <v>1956300.48</v>
          </cell>
          <cell r="H382">
            <v>4981080.5</v>
          </cell>
          <cell r="I382">
            <v>0</v>
          </cell>
          <cell r="J382">
            <v>4981080.5</v>
          </cell>
          <cell r="K382">
            <v>-7719743.0300000003</v>
          </cell>
        </row>
        <row r="383"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3191813.07</v>
          </cell>
        </row>
        <row r="384"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903232.88</v>
          </cell>
        </row>
        <row r="385">
          <cell r="F385">
            <v>722457.47</v>
          </cell>
          <cell r="G385">
            <v>0</v>
          </cell>
          <cell r="H385">
            <v>722457.47</v>
          </cell>
          <cell r="I385">
            <v>0</v>
          </cell>
          <cell r="J385">
            <v>722457.47</v>
          </cell>
          <cell r="K385">
            <v>360780.79</v>
          </cell>
        </row>
        <row r="386">
          <cell r="F386">
            <v>0</v>
          </cell>
          <cell r="G386">
            <v>3091207.46</v>
          </cell>
          <cell r="H386">
            <v>3091207.46</v>
          </cell>
          <cell r="I386">
            <v>0</v>
          </cell>
          <cell r="J386">
            <v>3091207.46</v>
          </cell>
          <cell r="K386">
            <v>0</v>
          </cell>
        </row>
        <row r="387">
          <cell r="F387">
            <v>1623597.09</v>
          </cell>
          <cell r="G387">
            <v>0</v>
          </cell>
          <cell r="H387">
            <v>1623597.09</v>
          </cell>
          <cell r="I387">
            <v>0</v>
          </cell>
          <cell r="J387">
            <v>1623597.09</v>
          </cell>
          <cell r="K387">
            <v>808513.99</v>
          </cell>
        </row>
        <row r="388"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1674.75</v>
          </cell>
        </row>
        <row r="390">
          <cell r="F390">
            <v>1156405.78</v>
          </cell>
          <cell r="G390">
            <v>0</v>
          </cell>
          <cell r="H390">
            <v>1156405.78</v>
          </cell>
          <cell r="I390">
            <v>0</v>
          </cell>
          <cell r="J390">
            <v>1156405.78</v>
          </cell>
          <cell r="K390">
            <v>4528.78</v>
          </cell>
        </row>
        <row r="391"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</row>
        <row r="392"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</row>
        <row r="394"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F395">
            <v>949478147.82000017</v>
          </cell>
          <cell r="G395">
            <v>69780335.12999998</v>
          </cell>
          <cell r="H395">
            <v>1019258482.95</v>
          </cell>
          <cell r="I395">
            <v>-975802.09</v>
          </cell>
          <cell r="J395">
            <v>1018282680.86</v>
          </cell>
          <cell r="K395">
            <v>860239394.96000028</v>
          </cell>
        </row>
        <row r="397"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</row>
        <row r="399"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</row>
        <row r="400"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F401">
            <v>3867887.58</v>
          </cell>
          <cell r="G401">
            <v>2300</v>
          </cell>
          <cell r="H401">
            <v>3870187.58</v>
          </cell>
          <cell r="I401">
            <v>0</v>
          </cell>
          <cell r="J401">
            <v>3870187.58</v>
          </cell>
          <cell r="K401">
            <v>2731867.8</v>
          </cell>
        </row>
        <row r="402">
          <cell r="F402">
            <v>278306775.93000001</v>
          </cell>
          <cell r="G402">
            <v>0</v>
          </cell>
          <cell r="H402">
            <v>278306775.93000001</v>
          </cell>
          <cell r="I402">
            <v>0</v>
          </cell>
          <cell r="J402">
            <v>278306775.93000001</v>
          </cell>
          <cell r="K402">
            <v>362084696.48000002</v>
          </cell>
        </row>
        <row r="403">
          <cell r="F403">
            <v>20125809.050000001</v>
          </cell>
          <cell r="G403">
            <v>0</v>
          </cell>
          <cell r="H403">
            <v>20125809.050000001</v>
          </cell>
          <cell r="I403">
            <v>0</v>
          </cell>
          <cell r="J403">
            <v>20125809.050000001</v>
          </cell>
          <cell r="K403">
            <v>8027962.3600000003</v>
          </cell>
        </row>
        <row r="404">
          <cell r="F404">
            <v>46228107.100000001</v>
          </cell>
          <cell r="G404">
            <v>0</v>
          </cell>
          <cell r="H404">
            <v>46228107.100000001</v>
          </cell>
          <cell r="I404">
            <v>0</v>
          </cell>
          <cell r="J404">
            <v>46228107.100000001</v>
          </cell>
          <cell r="K404">
            <v>44403875.090000004</v>
          </cell>
        </row>
        <row r="405">
          <cell r="F405">
            <v>108146.66</v>
          </cell>
          <cell r="G405">
            <v>0</v>
          </cell>
          <cell r="H405">
            <v>108146.66</v>
          </cell>
          <cell r="I405">
            <v>0</v>
          </cell>
          <cell r="J405">
            <v>108146.66</v>
          </cell>
          <cell r="K405">
            <v>3900</v>
          </cell>
        </row>
        <row r="406">
          <cell r="F406">
            <v>37373730.740000002</v>
          </cell>
          <cell r="G406">
            <v>0</v>
          </cell>
          <cell r="H406">
            <v>37373730.740000002</v>
          </cell>
          <cell r="I406">
            <v>0</v>
          </cell>
          <cell r="J406">
            <v>37373730.740000002</v>
          </cell>
          <cell r="K406">
            <v>24978152.879999999</v>
          </cell>
        </row>
        <row r="407">
          <cell r="F407">
            <v>943486</v>
          </cell>
          <cell r="G407">
            <v>0</v>
          </cell>
          <cell r="H407">
            <v>943486</v>
          </cell>
          <cell r="I407">
            <v>0</v>
          </cell>
          <cell r="J407">
            <v>943486</v>
          </cell>
          <cell r="K407">
            <v>59000</v>
          </cell>
        </row>
        <row r="408">
          <cell r="F408">
            <v>11458333.369999999</v>
          </cell>
          <cell r="G408">
            <v>0</v>
          </cell>
          <cell r="H408">
            <v>11458333.369999999</v>
          </cell>
          <cell r="I408">
            <v>0</v>
          </cell>
          <cell r="J408">
            <v>11458333.369999999</v>
          </cell>
          <cell r="K408">
            <v>32083333.370000001</v>
          </cell>
        </row>
        <row r="409"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F410">
            <v>17191089.09</v>
          </cell>
          <cell r="G410">
            <v>0</v>
          </cell>
          <cell r="H410">
            <v>17191089.09</v>
          </cell>
          <cell r="I410">
            <v>0</v>
          </cell>
          <cell r="J410">
            <v>17191089.09</v>
          </cell>
          <cell r="K410">
            <v>14217793.93</v>
          </cell>
        </row>
        <row r="411">
          <cell r="F411">
            <v>246832.4</v>
          </cell>
          <cell r="G411">
            <v>0</v>
          </cell>
          <cell r="H411">
            <v>246832.4</v>
          </cell>
          <cell r="I411">
            <v>0</v>
          </cell>
          <cell r="J411">
            <v>246832.4</v>
          </cell>
          <cell r="K411">
            <v>0</v>
          </cell>
        </row>
        <row r="412">
          <cell r="F412">
            <v>25147506.18</v>
          </cell>
          <cell r="G412">
            <v>0</v>
          </cell>
          <cell r="H412">
            <v>25147506.18</v>
          </cell>
          <cell r="I412">
            <v>0</v>
          </cell>
          <cell r="J412">
            <v>25147506.18</v>
          </cell>
          <cell r="K412">
            <v>5702757.2800000003</v>
          </cell>
        </row>
        <row r="413">
          <cell r="F413">
            <v>174615.6</v>
          </cell>
          <cell r="G413">
            <v>0</v>
          </cell>
          <cell r="H413">
            <v>174615.6</v>
          </cell>
          <cell r="I413">
            <v>0</v>
          </cell>
          <cell r="J413">
            <v>174615.6</v>
          </cell>
          <cell r="K413">
            <v>797531.13</v>
          </cell>
        </row>
        <row r="414">
          <cell r="F414">
            <v>5085990</v>
          </cell>
          <cell r="G414">
            <v>0</v>
          </cell>
          <cell r="H414">
            <v>5085990</v>
          </cell>
          <cell r="I414">
            <v>0</v>
          </cell>
          <cell r="J414">
            <v>5085990</v>
          </cell>
          <cell r="K414">
            <v>4303530</v>
          </cell>
        </row>
        <row r="415">
          <cell r="F415">
            <v>62745405.630000003</v>
          </cell>
          <cell r="G415">
            <v>0</v>
          </cell>
          <cell r="H415">
            <v>62745405.630000003</v>
          </cell>
          <cell r="I415">
            <v>0</v>
          </cell>
          <cell r="J415">
            <v>62745405.630000003</v>
          </cell>
          <cell r="K415">
            <v>58924022.890000001</v>
          </cell>
        </row>
        <row r="416">
          <cell r="F416">
            <v>6297880</v>
          </cell>
          <cell r="G416">
            <v>0</v>
          </cell>
          <cell r="H416">
            <v>6297880</v>
          </cell>
          <cell r="I416">
            <v>0</v>
          </cell>
          <cell r="J416">
            <v>6297880</v>
          </cell>
          <cell r="K416">
            <v>50700</v>
          </cell>
        </row>
        <row r="417">
          <cell r="F417">
            <v>2283314</v>
          </cell>
          <cell r="G417">
            <v>0</v>
          </cell>
          <cell r="H417">
            <v>2283314</v>
          </cell>
          <cell r="I417">
            <v>0</v>
          </cell>
          <cell r="J417">
            <v>2283314</v>
          </cell>
          <cell r="K417">
            <v>495468.69</v>
          </cell>
        </row>
        <row r="418">
          <cell r="F418">
            <v>1000000</v>
          </cell>
          <cell r="G418">
            <v>0</v>
          </cell>
          <cell r="H418">
            <v>1000000</v>
          </cell>
          <cell r="I418">
            <v>0</v>
          </cell>
          <cell r="J418">
            <v>1000000</v>
          </cell>
          <cell r="K418">
            <v>9566916</v>
          </cell>
        </row>
        <row r="419"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</row>
        <row r="420">
          <cell r="F420">
            <v>6487457.5800000001</v>
          </cell>
          <cell r="G420">
            <v>0</v>
          </cell>
          <cell r="H420">
            <v>6487457.5800000001</v>
          </cell>
          <cell r="I420">
            <v>0</v>
          </cell>
          <cell r="J420">
            <v>6487457.5800000001</v>
          </cell>
          <cell r="K420">
            <v>2240895.04</v>
          </cell>
        </row>
        <row r="421">
          <cell r="F421">
            <v>177157178.31999999</v>
          </cell>
          <cell r="G421">
            <v>0</v>
          </cell>
          <cell r="H421">
            <v>177157178.31999999</v>
          </cell>
          <cell r="I421">
            <v>0</v>
          </cell>
          <cell r="J421">
            <v>177157178.31999999</v>
          </cell>
          <cell r="K421">
            <v>111861306.97</v>
          </cell>
        </row>
        <row r="422">
          <cell r="F422">
            <v>1379099.5</v>
          </cell>
          <cell r="G422">
            <v>0</v>
          </cell>
          <cell r="H422">
            <v>1379099.5</v>
          </cell>
          <cell r="I422">
            <v>0</v>
          </cell>
          <cell r="J422">
            <v>1379099.5</v>
          </cell>
          <cell r="K422">
            <v>767250</v>
          </cell>
        </row>
        <row r="423">
          <cell r="F423">
            <v>34978703.869999997</v>
          </cell>
          <cell r="G423">
            <v>0</v>
          </cell>
          <cell r="H423">
            <v>34978703.869999997</v>
          </cell>
          <cell r="I423">
            <v>0</v>
          </cell>
          <cell r="J423">
            <v>34978703.869999997</v>
          </cell>
          <cell r="K423">
            <v>2641706.46</v>
          </cell>
        </row>
        <row r="424">
          <cell r="F424">
            <v>1012559.85</v>
          </cell>
          <cell r="G424">
            <v>0</v>
          </cell>
          <cell r="H424">
            <v>1012559.85</v>
          </cell>
          <cell r="I424">
            <v>0</v>
          </cell>
          <cell r="J424">
            <v>1012559.85</v>
          </cell>
          <cell r="K424">
            <v>131016</v>
          </cell>
        </row>
        <row r="425">
          <cell r="F425">
            <v>10072722</v>
          </cell>
          <cell r="G425">
            <v>0</v>
          </cell>
          <cell r="H425">
            <v>10072722</v>
          </cell>
          <cell r="I425">
            <v>0</v>
          </cell>
          <cell r="J425">
            <v>10072722</v>
          </cell>
          <cell r="K425">
            <v>14670490.27</v>
          </cell>
        </row>
        <row r="426">
          <cell r="F426">
            <v>23112323.800000001</v>
          </cell>
          <cell r="G426">
            <v>0</v>
          </cell>
          <cell r="H426">
            <v>23112323.800000001</v>
          </cell>
          <cell r="I426">
            <v>0</v>
          </cell>
          <cell r="J426">
            <v>23112323.800000001</v>
          </cell>
          <cell r="K426">
            <v>15490734.16</v>
          </cell>
        </row>
        <row r="427">
          <cell r="F427">
            <v>844369.22</v>
          </cell>
          <cell r="G427">
            <v>0</v>
          </cell>
          <cell r="H427">
            <v>844369.22</v>
          </cell>
          <cell r="I427">
            <v>0</v>
          </cell>
          <cell r="J427">
            <v>844369.22</v>
          </cell>
          <cell r="K427">
            <v>466685.31</v>
          </cell>
        </row>
        <row r="428">
          <cell r="F428">
            <v>1859758.5</v>
          </cell>
          <cell r="G428">
            <v>0</v>
          </cell>
          <cell r="H428">
            <v>1859758.5</v>
          </cell>
          <cell r="I428">
            <v>0</v>
          </cell>
          <cell r="J428">
            <v>1859758.5</v>
          </cell>
          <cell r="K428">
            <v>1020</v>
          </cell>
        </row>
        <row r="429">
          <cell r="F429">
            <v>29694841.68</v>
          </cell>
          <cell r="G429">
            <v>0</v>
          </cell>
          <cell r="H429">
            <v>29694841.68</v>
          </cell>
          <cell r="I429">
            <v>0</v>
          </cell>
          <cell r="J429">
            <v>29694841.68</v>
          </cell>
          <cell r="K429">
            <v>21618182.140000001</v>
          </cell>
        </row>
        <row r="430">
          <cell r="F430">
            <v>30365088.260000002</v>
          </cell>
          <cell r="G430">
            <v>0</v>
          </cell>
          <cell r="H430">
            <v>30365088.260000002</v>
          </cell>
          <cell r="I430">
            <v>0</v>
          </cell>
          <cell r="J430">
            <v>30365088.260000002</v>
          </cell>
          <cell r="K430">
            <v>46705495.460000001</v>
          </cell>
        </row>
        <row r="431">
          <cell r="F431">
            <v>1006568.26</v>
          </cell>
          <cell r="G431">
            <v>0</v>
          </cell>
          <cell r="H431">
            <v>1006568.26</v>
          </cell>
          <cell r="I431">
            <v>0</v>
          </cell>
          <cell r="J431">
            <v>1006568.26</v>
          </cell>
          <cell r="K431">
            <v>555477.55000000005</v>
          </cell>
        </row>
        <row r="432">
          <cell r="F432">
            <v>14237488.289999999</v>
          </cell>
          <cell r="G432">
            <v>0</v>
          </cell>
          <cell r="H432">
            <v>14237488.289999999</v>
          </cell>
          <cell r="I432">
            <v>0</v>
          </cell>
          <cell r="J432">
            <v>14237488.289999999</v>
          </cell>
          <cell r="K432">
            <v>19602369.16</v>
          </cell>
        </row>
        <row r="433">
          <cell r="F433">
            <v>3000</v>
          </cell>
          <cell r="G433">
            <v>0</v>
          </cell>
          <cell r="H433">
            <v>3000</v>
          </cell>
          <cell r="I433">
            <v>0</v>
          </cell>
          <cell r="J433">
            <v>3000</v>
          </cell>
          <cell r="K433">
            <v>12191.59</v>
          </cell>
        </row>
        <row r="434">
          <cell r="F434">
            <v>7000</v>
          </cell>
          <cell r="G434">
            <v>0</v>
          </cell>
          <cell r="H434">
            <v>7000</v>
          </cell>
          <cell r="I434">
            <v>0</v>
          </cell>
          <cell r="J434">
            <v>7000</v>
          </cell>
          <cell r="K434">
            <v>900</v>
          </cell>
        </row>
        <row r="435">
          <cell r="F435">
            <v>4664772.59</v>
          </cell>
          <cell r="G435">
            <v>0</v>
          </cell>
          <cell r="H435">
            <v>4664772.59</v>
          </cell>
          <cell r="I435">
            <v>0</v>
          </cell>
          <cell r="J435">
            <v>4664772.59</v>
          </cell>
          <cell r="K435">
            <v>118384.92</v>
          </cell>
        </row>
        <row r="436">
          <cell r="F436">
            <v>29433638.68</v>
          </cell>
          <cell r="G436">
            <v>0</v>
          </cell>
          <cell r="H436">
            <v>29433638.68</v>
          </cell>
          <cell r="I436">
            <v>0</v>
          </cell>
          <cell r="J436">
            <v>29433638.68</v>
          </cell>
          <cell r="K436">
            <v>19069186.27</v>
          </cell>
        </row>
        <row r="437">
          <cell r="F437">
            <v>35866.36</v>
          </cell>
          <cell r="G437">
            <v>0</v>
          </cell>
          <cell r="H437">
            <v>35866.36</v>
          </cell>
          <cell r="I437">
            <v>0</v>
          </cell>
          <cell r="J437">
            <v>35866.36</v>
          </cell>
          <cell r="K437">
            <v>0</v>
          </cell>
        </row>
        <row r="438">
          <cell r="F438">
            <v>117364842.68000001</v>
          </cell>
          <cell r="G438">
            <v>0</v>
          </cell>
          <cell r="H438">
            <v>117364842.68000001</v>
          </cell>
          <cell r="I438">
            <v>0</v>
          </cell>
          <cell r="J438">
            <v>117364842.68000001</v>
          </cell>
          <cell r="K438">
            <v>13696881.73</v>
          </cell>
        </row>
        <row r="439">
          <cell r="F439">
            <v>67457348.989999995</v>
          </cell>
          <cell r="G439">
            <v>0</v>
          </cell>
          <cell r="H439">
            <v>67457348.989999995</v>
          </cell>
          <cell r="I439">
            <v>-67457348.989999995</v>
          </cell>
          <cell r="J439">
            <v>0</v>
          </cell>
          <cell r="K439">
            <v>769084.71</v>
          </cell>
        </row>
        <row r="440">
          <cell r="F440">
            <v>37263145.619999997</v>
          </cell>
          <cell r="G440">
            <v>0</v>
          </cell>
          <cell r="H440">
            <v>37263145.619999997</v>
          </cell>
          <cell r="I440">
            <v>0</v>
          </cell>
          <cell r="J440">
            <v>37263145.619999997</v>
          </cell>
          <cell r="K440">
            <v>39452527.229999997</v>
          </cell>
        </row>
        <row r="441">
          <cell r="F441">
            <v>36598005.289999999</v>
          </cell>
          <cell r="G441">
            <v>0</v>
          </cell>
          <cell r="H441">
            <v>36598005.289999999</v>
          </cell>
          <cell r="I441">
            <v>-28797362.050000001</v>
          </cell>
          <cell r="J441">
            <v>7800643.2400000002</v>
          </cell>
          <cell r="K441">
            <v>694709.26</v>
          </cell>
        </row>
        <row r="442">
          <cell r="F442">
            <v>3370030.7</v>
          </cell>
          <cell r="G442">
            <v>0</v>
          </cell>
          <cell r="H442">
            <v>3370030.7</v>
          </cell>
          <cell r="I442">
            <v>0</v>
          </cell>
          <cell r="J442">
            <v>3370030.7</v>
          </cell>
          <cell r="K442">
            <v>3681224.92</v>
          </cell>
        </row>
        <row r="443">
          <cell r="F443">
            <v>112221977.20999999</v>
          </cell>
          <cell r="G443">
            <v>0</v>
          </cell>
          <cell r="H443">
            <v>112221977.20999999</v>
          </cell>
          <cell r="I443">
            <v>-112221977.20999999</v>
          </cell>
          <cell r="J443">
            <v>0</v>
          </cell>
          <cell r="K443">
            <v>0</v>
          </cell>
        </row>
        <row r="444">
          <cell r="F444">
            <v>7063788.0800000001</v>
          </cell>
          <cell r="G444">
            <v>0</v>
          </cell>
          <cell r="H444">
            <v>7063788.0800000001</v>
          </cell>
          <cell r="I444">
            <v>-7063788.0800000001</v>
          </cell>
          <cell r="J444">
            <v>0</v>
          </cell>
          <cell r="K444">
            <v>0</v>
          </cell>
        </row>
        <row r="445"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</row>
        <row r="446">
          <cell r="F446">
            <v>1266276484.6599998</v>
          </cell>
          <cell r="G446">
            <v>2300</v>
          </cell>
          <cell r="H446">
            <v>1266278784.6599998</v>
          </cell>
          <cell r="I446">
            <v>-215540476.33000001</v>
          </cell>
          <cell r="J446">
            <v>1050738308.33</v>
          </cell>
          <cell r="K446">
            <v>882679227.04999995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</row>
        <row r="452"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  <cell r="K452">
            <v>-3.06</v>
          </cell>
        </row>
        <row r="453">
          <cell r="F453">
            <v>-32699065.440000001</v>
          </cell>
          <cell r="G453">
            <v>0</v>
          </cell>
          <cell r="H453">
            <v>-32699065.440000001</v>
          </cell>
          <cell r="I453">
            <v>0</v>
          </cell>
          <cell r="J453">
            <v>-32699065.440000001</v>
          </cell>
          <cell r="K453">
            <v>-32400000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-38908.660000000003</v>
          </cell>
        </row>
        <row r="456">
          <cell r="F456">
            <v>-8510237.2799999993</v>
          </cell>
          <cell r="G456">
            <v>-1487161.21</v>
          </cell>
          <cell r="H456">
            <v>-9997398.4900000002</v>
          </cell>
          <cell r="I456">
            <v>0</v>
          </cell>
          <cell r="J456">
            <v>-9997398.4900000002</v>
          </cell>
          <cell r="K456">
            <v>-12681509.060000001</v>
          </cell>
        </row>
        <row r="457">
          <cell r="F457">
            <v>-885620.09</v>
          </cell>
          <cell r="G457">
            <v>0</v>
          </cell>
          <cell r="H457">
            <v>-885620.09</v>
          </cell>
          <cell r="I457">
            <v>0</v>
          </cell>
          <cell r="J457">
            <v>-885620.09</v>
          </cell>
          <cell r="K457">
            <v>-12163408.130000001</v>
          </cell>
        </row>
        <row r="458"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-3255039.37</v>
          </cell>
        </row>
        <row r="459">
          <cell r="F459">
            <v>-194122.56</v>
          </cell>
          <cell r="G459">
            <v>0</v>
          </cell>
          <cell r="H459">
            <v>-194122.56</v>
          </cell>
          <cell r="I459">
            <v>0</v>
          </cell>
          <cell r="J459">
            <v>-194122.56</v>
          </cell>
          <cell r="K459">
            <v>-1790432.11</v>
          </cell>
        </row>
        <row r="460">
          <cell r="F460">
            <v>-1216325.57</v>
          </cell>
          <cell r="G460">
            <v>0</v>
          </cell>
          <cell r="H460">
            <v>-1216325.57</v>
          </cell>
          <cell r="I460">
            <v>0</v>
          </cell>
          <cell r="J460">
            <v>-1216325.57</v>
          </cell>
          <cell r="K460">
            <v>0</v>
          </cell>
        </row>
        <row r="461">
          <cell r="F461">
            <v>-79409098.709999993</v>
          </cell>
          <cell r="G461">
            <v>-326158.07</v>
          </cell>
          <cell r="H461">
            <v>-79735256.780000001</v>
          </cell>
          <cell r="I461">
            <v>0</v>
          </cell>
          <cell r="J461">
            <v>-79735256.780000001</v>
          </cell>
          <cell r="K461">
            <v>-18217416.239999998</v>
          </cell>
        </row>
        <row r="462">
          <cell r="F462">
            <v>-2176147.9300000002</v>
          </cell>
          <cell r="G462">
            <v>1355663.54</v>
          </cell>
          <cell r="H462">
            <v>-820484.39</v>
          </cell>
          <cell r="I462">
            <v>0</v>
          </cell>
          <cell r="J462">
            <v>-820484.39</v>
          </cell>
          <cell r="K462">
            <v>-3511.56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</row>
        <row r="464">
          <cell r="F464">
            <v>-125090617.58000001</v>
          </cell>
          <cell r="G464">
            <v>-457655.74</v>
          </cell>
          <cell r="H464">
            <v>-125548273.32000001</v>
          </cell>
          <cell r="I464">
            <v>0</v>
          </cell>
          <cell r="J464">
            <v>-125548273.32000001</v>
          </cell>
          <cell r="K464">
            <v>-80550228.189999998</v>
          </cell>
        </row>
        <row r="466">
          <cell r="F466">
            <v>-246000.75</v>
          </cell>
          <cell r="G466">
            <v>0</v>
          </cell>
          <cell r="H466">
            <v>-246000.75</v>
          </cell>
          <cell r="I466">
            <v>0</v>
          </cell>
          <cell r="J466">
            <v>-246000.75</v>
          </cell>
          <cell r="K466">
            <v>-336835.76</v>
          </cell>
        </row>
        <row r="467">
          <cell r="F467">
            <v>-246000.75</v>
          </cell>
          <cell r="G467">
            <v>0</v>
          </cell>
          <cell r="H467">
            <v>-246000.75</v>
          </cell>
          <cell r="I467">
            <v>0</v>
          </cell>
          <cell r="J467">
            <v>-246000.75</v>
          </cell>
          <cell r="K467">
            <v>-336835.76</v>
          </cell>
        </row>
        <row r="469">
          <cell r="F469">
            <v>-498000000.08999997</v>
          </cell>
          <cell r="G469">
            <v>0</v>
          </cell>
          <cell r="H469">
            <v>-498000000.08999997</v>
          </cell>
          <cell r="I469">
            <v>0</v>
          </cell>
          <cell r="J469">
            <v>-498000000.08999997</v>
          </cell>
          <cell r="K469">
            <v>-586363635.72000003</v>
          </cell>
        </row>
        <row r="470">
          <cell r="F470">
            <v>-498000000.08999997</v>
          </cell>
          <cell r="G470">
            <v>0</v>
          </cell>
          <cell r="H470">
            <v>-498000000.08999997</v>
          </cell>
          <cell r="I470">
            <v>0</v>
          </cell>
          <cell r="J470">
            <v>-498000000.08999997</v>
          </cell>
          <cell r="K470">
            <v>-586363635.72000003</v>
          </cell>
        </row>
        <row r="472"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</row>
        <row r="474"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1017</v>
          </cell>
        </row>
        <row r="475">
          <cell r="F475">
            <v>2901369.81</v>
          </cell>
          <cell r="G475">
            <v>0</v>
          </cell>
          <cell r="H475">
            <v>2901369.81</v>
          </cell>
          <cell r="I475">
            <v>0</v>
          </cell>
          <cell r="J475">
            <v>2901369.81</v>
          </cell>
          <cell r="K475">
            <v>0</v>
          </cell>
        </row>
        <row r="476">
          <cell r="F476">
            <v>805479.44</v>
          </cell>
          <cell r="G476">
            <v>0</v>
          </cell>
          <cell r="H476">
            <v>805479.44</v>
          </cell>
          <cell r="I476">
            <v>0</v>
          </cell>
          <cell r="J476">
            <v>805479.44</v>
          </cell>
          <cell r="K476">
            <v>0</v>
          </cell>
        </row>
        <row r="477">
          <cell r="F477">
            <v>3706849.25</v>
          </cell>
          <cell r="G477">
            <v>0</v>
          </cell>
          <cell r="H477">
            <v>3706849.25</v>
          </cell>
          <cell r="I477">
            <v>0</v>
          </cell>
          <cell r="J477">
            <v>3706849.25</v>
          </cell>
          <cell r="K477">
            <v>1017</v>
          </cell>
        </row>
        <row r="479">
          <cell r="F479">
            <v>0</v>
          </cell>
          <cell r="G479">
            <v>148012431.05000001</v>
          </cell>
          <cell r="H479">
            <v>148012431.05000001</v>
          </cell>
          <cell r="I479">
            <v>0</v>
          </cell>
          <cell r="J479">
            <v>148012431.05000001</v>
          </cell>
          <cell r="K479">
            <v>106250048.56</v>
          </cell>
        </row>
        <row r="480">
          <cell r="F480">
            <v>0</v>
          </cell>
          <cell r="G480">
            <v>148012431.05000001</v>
          </cell>
          <cell r="H480">
            <v>148012431.05000001</v>
          </cell>
          <cell r="I480">
            <v>0</v>
          </cell>
          <cell r="J480">
            <v>148012431.05000001</v>
          </cell>
          <cell r="K480">
            <v>106250048.56</v>
          </cell>
        </row>
        <row r="482">
          <cell r="F482">
            <v>-2886856740.2399998</v>
          </cell>
          <cell r="G482">
            <v>0</v>
          </cell>
          <cell r="H482">
            <v>-2886856740.2399998</v>
          </cell>
          <cell r="I482">
            <v>0</v>
          </cell>
          <cell r="J482">
            <v>-2886856740.2399998</v>
          </cell>
          <cell r="K482">
            <v>-847210161.58000004</v>
          </cell>
        </row>
        <row r="483">
          <cell r="F483">
            <v>-1188210859.3199999</v>
          </cell>
          <cell r="G483">
            <v>0</v>
          </cell>
          <cell r="H483">
            <v>-1188210859.3199999</v>
          </cell>
          <cell r="I483">
            <v>0</v>
          </cell>
          <cell r="J483">
            <v>-1188210859.3199999</v>
          </cell>
          <cell r="K483">
            <v>-1413293002.8399999</v>
          </cell>
        </row>
        <row r="484">
          <cell r="F484">
            <v>167652789.44</v>
          </cell>
          <cell r="G484">
            <v>0</v>
          </cell>
          <cell r="H484">
            <v>167652789.44</v>
          </cell>
          <cell r="I484">
            <v>0</v>
          </cell>
          <cell r="J484">
            <v>167652789.44</v>
          </cell>
          <cell r="K484">
            <v>138203606.13999999</v>
          </cell>
        </row>
        <row r="485">
          <cell r="F485">
            <v>-191218832.46000001</v>
          </cell>
          <cell r="G485">
            <v>0</v>
          </cell>
          <cell r="H485">
            <v>-191218832.46000001</v>
          </cell>
          <cell r="I485">
            <v>0</v>
          </cell>
          <cell r="J485">
            <v>-191218832.46000001</v>
          </cell>
          <cell r="K485">
            <v>-231839016.43000001</v>
          </cell>
        </row>
        <row r="486">
          <cell r="F486">
            <v>2460459510.27</v>
          </cell>
          <cell r="G486">
            <v>0</v>
          </cell>
          <cell r="H486">
            <v>2460459510.27</v>
          </cell>
          <cell r="I486">
            <v>0</v>
          </cell>
          <cell r="J486">
            <v>2460459510.27</v>
          </cell>
          <cell r="K486">
            <v>1903443377.6800001</v>
          </cell>
        </row>
        <row r="487">
          <cell r="F487">
            <v>356964948.85000002</v>
          </cell>
          <cell r="G487">
            <v>0</v>
          </cell>
          <cell r="H487">
            <v>356964948.85000002</v>
          </cell>
          <cell r="I487">
            <v>0</v>
          </cell>
          <cell r="J487">
            <v>356964948.85000002</v>
          </cell>
          <cell r="K487">
            <v>207357883.19</v>
          </cell>
        </row>
        <row r="488">
          <cell r="F488">
            <v>-286385203.54000002</v>
          </cell>
          <cell r="G488">
            <v>0</v>
          </cell>
          <cell r="H488">
            <v>-286385203.54000002</v>
          </cell>
          <cell r="I488">
            <v>0</v>
          </cell>
          <cell r="J488">
            <v>-286385203.54000002</v>
          </cell>
          <cell r="K488">
            <v>-204352727.37</v>
          </cell>
        </row>
        <row r="489">
          <cell r="F489">
            <v>386037091.80000001</v>
          </cell>
          <cell r="G489">
            <v>0</v>
          </cell>
          <cell r="H489">
            <v>386037091.80000001</v>
          </cell>
          <cell r="I489">
            <v>0</v>
          </cell>
          <cell r="J489">
            <v>386037091.80000001</v>
          </cell>
          <cell r="K489">
            <v>447690041.20999998</v>
          </cell>
        </row>
        <row r="490">
          <cell r="F490">
            <v>611775894.83000004</v>
          </cell>
          <cell r="G490">
            <v>0</v>
          </cell>
          <cell r="H490">
            <v>611775894.83000004</v>
          </cell>
          <cell r="I490">
            <v>0</v>
          </cell>
          <cell r="J490">
            <v>611775894.83000004</v>
          </cell>
          <cell r="K490">
            <v>0</v>
          </cell>
        </row>
        <row r="491">
          <cell r="F491">
            <v>333713154.01999998</v>
          </cell>
          <cell r="G491">
            <v>0</v>
          </cell>
          <cell r="H491">
            <v>333713154.01999998</v>
          </cell>
          <cell r="I491">
            <v>0</v>
          </cell>
          <cell r="J491">
            <v>333713154.01999998</v>
          </cell>
          <cell r="K491">
            <v>0</v>
          </cell>
        </row>
        <row r="492">
          <cell r="F492">
            <v>211197208.12</v>
          </cell>
          <cell r="G492">
            <v>0</v>
          </cell>
          <cell r="H492">
            <v>211197208.12</v>
          </cell>
          <cell r="I492">
            <v>0</v>
          </cell>
          <cell r="J492">
            <v>211197208.12</v>
          </cell>
          <cell r="K492">
            <v>0</v>
          </cell>
        </row>
        <row r="493">
          <cell r="F493">
            <v>15783235.539999999</v>
          </cell>
          <cell r="G493">
            <v>0</v>
          </cell>
          <cell r="H493">
            <v>15783235.539999999</v>
          </cell>
          <cell r="I493">
            <v>0</v>
          </cell>
          <cell r="J493">
            <v>15783235.539999999</v>
          </cell>
          <cell r="K493">
            <v>0</v>
          </cell>
        </row>
        <row r="494">
          <cell r="F494">
            <v>9087802.6899999995</v>
          </cell>
          <cell r="G494">
            <v>0</v>
          </cell>
          <cell r="H494">
            <v>9087802.6899999995</v>
          </cell>
          <cell r="I494">
            <v>0</v>
          </cell>
          <cell r="J494">
            <v>9087802.6899999995</v>
          </cell>
          <cell r="K494">
            <v>0</v>
          </cell>
        </row>
        <row r="495">
          <cell r="F495">
            <v>4.5634806156158447E-7</v>
          </cell>
          <cell r="G495">
            <v>0</v>
          </cell>
          <cell r="H495">
            <v>4.5634806156158447E-7</v>
          </cell>
          <cell r="I495">
            <v>0</v>
          </cell>
          <cell r="J495">
            <v>4.5634806156158447E-7</v>
          </cell>
          <cell r="K495">
            <v>0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</row>
        <row r="498">
          <cell r="F498">
            <v>-2.4046748876571655E-6</v>
          </cell>
          <cell r="G498">
            <v>8.9406967163085938E-8</v>
          </cell>
          <cell r="H498">
            <v>-4.9732625484466553E-7</v>
          </cell>
          <cell r="I498">
            <v>4.2840838432312012E-8</v>
          </cell>
          <cell r="J498">
            <v>2.3636966943740845E-6</v>
          </cell>
          <cell r="K498">
            <v>9.5367431640625E-7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CB22F-7462-47AA-AD24-B58E8B924066}">
  <sheetPr>
    <pageSetUpPr fitToPage="1"/>
  </sheetPr>
  <dimension ref="A1:T89"/>
  <sheetViews>
    <sheetView view="pageBreakPreview" topLeftCell="A74" zoomScale="90" zoomScaleNormal="66" zoomScaleSheetLayoutView="90" workbookViewId="0">
      <selection activeCell="F91" sqref="F91"/>
    </sheetView>
  </sheetViews>
  <sheetFormatPr defaultColWidth="9.125" defaultRowHeight="15.6" x14ac:dyDescent="0.3"/>
  <cols>
    <col min="1" max="1" width="3.25" style="3" customWidth="1"/>
    <col min="2" max="2" width="44.75" style="3" customWidth="1"/>
    <col min="3" max="3" width="4.875" style="3" customWidth="1"/>
    <col min="4" max="4" width="7" style="7" customWidth="1"/>
    <col min="5" max="5" width="1.125" style="72" customWidth="1"/>
    <col min="6" max="6" width="14.375" style="3" customWidth="1"/>
    <col min="7" max="7" width="1.125" style="3" customWidth="1"/>
    <col min="8" max="8" width="14.375" style="3" customWidth="1"/>
    <col min="9" max="9" width="1.125" style="3" customWidth="1"/>
    <col min="10" max="10" width="14.375" style="3" customWidth="1"/>
    <col min="11" max="11" width="1.125" style="3" customWidth="1"/>
    <col min="12" max="12" width="14.375" style="3" customWidth="1"/>
    <col min="13" max="14" width="9.125" style="109"/>
    <col min="15" max="15" width="17" style="109" bestFit="1" customWidth="1"/>
    <col min="16" max="16" width="14.75" style="109" bestFit="1" customWidth="1"/>
    <col min="17" max="17" width="9.125" style="109"/>
    <col min="18" max="18" width="14.125" style="109" bestFit="1" customWidth="1"/>
    <col min="19" max="19" width="12.875" style="109" bestFit="1" customWidth="1"/>
    <col min="20" max="20" width="14.75" style="109" bestFit="1" customWidth="1"/>
    <col min="21" max="16384" width="9.125" style="109"/>
  </cols>
  <sheetData>
    <row r="1" spans="1:16" s="107" customFormat="1" ht="20.7" customHeight="1" x14ac:dyDescent="0.3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6" s="107" customFormat="1" ht="20.7" customHeight="1" x14ac:dyDescent="0.3">
      <c r="A2" s="108" t="s">
        <v>103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6" ht="20.7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6" s="3" customFormat="1" ht="20.7" customHeight="1" x14ac:dyDescent="0.25">
      <c r="A4" s="5"/>
      <c r="B4" s="5"/>
      <c r="C4" s="5"/>
      <c r="D4" s="6"/>
      <c r="E4" s="110"/>
      <c r="F4" s="163" t="s">
        <v>1</v>
      </c>
      <c r="G4" s="163"/>
      <c r="H4" s="163"/>
      <c r="I4" s="110"/>
      <c r="J4" s="163" t="s">
        <v>104</v>
      </c>
      <c r="K4" s="163"/>
      <c r="L4" s="163"/>
    </row>
    <row r="5" spans="1:16" s="3" customFormat="1" ht="20.7" customHeight="1" x14ac:dyDescent="0.25">
      <c r="A5" s="5"/>
      <c r="B5" s="5"/>
      <c r="C5" s="5"/>
      <c r="D5" s="6"/>
      <c r="E5" s="110"/>
      <c r="F5" s="163" t="s">
        <v>3</v>
      </c>
      <c r="G5" s="163"/>
      <c r="H5" s="163"/>
      <c r="I5" s="110"/>
      <c r="J5" s="163" t="s">
        <v>3</v>
      </c>
      <c r="K5" s="163"/>
      <c r="L5" s="163"/>
    </row>
    <row r="6" spans="1:16" s="3" customFormat="1" ht="20.7" customHeight="1" x14ac:dyDescent="0.25">
      <c r="A6" s="5"/>
      <c r="B6" s="5"/>
      <c r="C6" s="5"/>
      <c r="D6" s="6"/>
      <c r="E6" s="110"/>
      <c r="F6" s="73" t="s">
        <v>144</v>
      </c>
      <c r="G6" s="111"/>
      <c r="H6" s="71" t="s">
        <v>4</v>
      </c>
      <c r="I6" s="111"/>
      <c r="J6" s="73" t="s">
        <v>144</v>
      </c>
      <c r="K6" s="111"/>
      <c r="L6" s="71" t="s">
        <v>4</v>
      </c>
    </row>
    <row r="7" spans="1:16" s="3" customFormat="1" ht="20.7" customHeight="1" x14ac:dyDescent="0.25">
      <c r="A7" s="5" t="s">
        <v>5</v>
      </c>
      <c r="D7" s="6" t="s">
        <v>6</v>
      </c>
      <c r="E7" s="112"/>
      <c r="F7" s="113">
        <v>2024</v>
      </c>
      <c r="G7" s="114"/>
      <c r="H7" s="113">
        <v>2023</v>
      </c>
      <c r="I7" s="114"/>
      <c r="J7" s="113">
        <v>2024</v>
      </c>
      <c r="K7" s="114"/>
      <c r="L7" s="113">
        <v>2023</v>
      </c>
    </row>
    <row r="8" spans="1:16" s="3" customFormat="1" ht="20.7" customHeight="1" x14ac:dyDescent="0.25">
      <c r="F8" s="93" t="s">
        <v>7</v>
      </c>
      <c r="J8" s="93" t="s">
        <v>7</v>
      </c>
    </row>
    <row r="9" spans="1:16" s="3" customFormat="1" ht="20.7" customHeight="1" x14ac:dyDescent="0.25">
      <c r="A9" s="163"/>
      <c r="B9" s="163"/>
      <c r="C9" s="110"/>
      <c r="D9" s="6"/>
      <c r="E9" s="112"/>
      <c r="F9" s="165" t="s">
        <v>8</v>
      </c>
      <c r="G9" s="165"/>
      <c r="H9" s="165"/>
      <c r="I9" s="165"/>
      <c r="J9" s="165"/>
      <c r="K9" s="165"/>
      <c r="L9" s="165"/>
    </row>
    <row r="10" spans="1:16" s="3" customFormat="1" ht="20.7" customHeight="1" x14ac:dyDescent="0.3">
      <c r="A10" s="115" t="s">
        <v>9</v>
      </c>
      <c r="D10" s="7"/>
      <c r="E10" s="72"/>
      <c r="F10" s="4"/>
      <c r="G10" s="4"/>
      <c r="H10" s="4"/>
      <c r="I10" s="4"/>
      <c r="J10" s="8"/>
      <c r="K10" s="4"/>
      <c r="L10" s="8"/>
    </row>
    <row r="11" spans="1:16" s="3" customFormat="1" ht="20.7" customHeight="1" x14ac:dyDescent="0.25">
      <c r="A11" s="35" t="s">
        <v>10</v>
      </c>
      <c r="D11" s="10"/>
      <c r="E11" s="116"/>
      <c r="F11" s="11">
        <v>1559435</v>
      </c>
      <c r="G11" s="12"/>
      <c r="H11" s="11">
        <v>1086735</v>
      </c>
      <c r="I11" s="57"/>
      <c r="J11" s="11">
        <v>1555164</v>
      </c>
      <c r="K11" s="11"/>
      <c r="L11" s="11">
        <v>1082006</v>
      </c>
      <c r="O11" s="152"/>
      <c r="P11" s="153"/>
    </row>
    <row r="12" spans="1:16" s="3" customFormat="1" ht="20.7" customHeight="1" x14ac:dyDescent="0.25">
      <c r="A12" s="35" t="s">
        <v>105</v>
      </c>
      <c r="D12" s="10" t="s">
        <v>143</v>
      </c>
      <c r="E12" s="116"/>
      <c r="F12" s="11">
        <v>1515296</v>
      </c>
      <c r="G12" s="12"/>
      <c r="H12" s="11">
        <v>1744156</v>
      </c>
      <c r="I12" s="57"/>
      <c r="J12" s="11">
        <v>1515296</v>
      </c>
      <c r="K12" s="11"/>
      <c r="L12" s="11">
        <v>1744156</v>
      </c>
      <c r="O12" s="152"/>
      <c r="P12" s="153"/>
    </row>
    <row r="13" spans="1:16" s="3" customFormat="1" ht="20.7" customHeight="1" x14ac:dyDescent="0.25">
      <c r="A13" s="3" t="s">
        <v>11</v>
      </c>
      <c r="D13" s="10"/>
      <c r="E13" s="116"/>
      <c r="F13" s="11">
        <v>376433</v>
      </c>
      <c r="G13" s="12"/>
      <c r="H13" s="11">
        <v>374253</v>
      </c>
      <c r="I13" s="57"/>
      <c r="J13" s="11">
        <v>376685</v>
      </c>
      <c r="K13" s="11"/>
      <c r="L13" s="11">
        <v>374487</v>
      </c>
      <c r="O13" s="152"/>
      <c r="P13" s="153"/>
    </row>
    <row r="14" spans="1:16" s="3" customFormat="1" ht="20.7" customHeight="1" x14ac:dyDescent="0.25">
      <c r="A14" s="35" t="s">
        <v>12</v>
      </c>
      <c r="D14" s="10"/>
      <c r="E14" s="116"/>
      <c r="F14" s="86">
        <v>9264</v>
      </c>
      <c r="G14" s="12"/>
      <c r="H14" s="11">
        <v>6204</v>
      </c>
      <c r="I14" s="57"/>
      <c r="J14" s="86">
        <v>9264</v>
      </c>
      <c r="K14" s="11"/>
      <c r="L14" s="11">
        <v>6204</v>
      </c>
      <c r="O14" s="152"/>
      <c r="P14" s="153"/>
    </row>
    <row r="15" spans="1:16" s="3" customFormat="1" ht="20.7" customHeight="1" x14ac:dyDescent="0.25">
      <c r="A15" s="35" t="s">
        <v>13</v>
      </c>
      <c r="D15" s="10" t="s">
        <v>106</v>
      </c>
      <c r="E15" s="116"/>
      <c r="F15" s="11">
        <v>1543783</v>
      </c>
      <c r="G15" s="12"/>
      <c r="H15" s="11">
        <v>1629497</v>
      </c>
      <c r="I15" s="57"/>
      <c r="J15" s="11">
        <v>1543783</v>
      </c>
      <c r="K15" s="11"/>
      <c r="L15" s="11">
        <v>1629497</v>
      </c>
      <c r="O15" s="152"/>
      <c r="P15" s="153"/>
    </row>
    <row r="16" spans="1:16" s="3" customFormat="1" ht="20.7" customHeight="1" x14ac:dyDescent="0.25">
      <c r="A16" s="3" t="s">
        <v>107</v>
      </c>
      <c r="D16" s="10"/>
      <c r="E16" s="116"/>
      <c r="F16" s="11">
        <v>1800000</v>
      </c>
      <c r="G16" s="12"/>
      <c r="H16" s="11">
        <v>2000000</v>
      </c>
      <c r="I16" s="57"/>
      <c r="J16" s="11">
        <v>1800000</v>
      </c>
      <c r="K16" s="11"/>
      <c r="L16" s="11">
        <v>2000000</v>
      </c>
      <c r="O16" s="152"/>
      <c r="P16" s="153"/>
    </row>
    <row r="17" spans="1:16" s="3" customFormat="1" ht="20.7" customHeight="1" x14ac:dyDescent="0.25">
      <c r="A17" s="35" t="s">
        <v>14</v>
      </c>
      <c r="D17" s="10"/>
      <c r="E17" s="116"/>
      <c r="F17" s="11">
        <v>31992</v>
      </c>
      <c r="G17" s="12"/>
      <c r="H17" s="11">
        <v>21767</v>
      </c>
      <c r="I17" s="57"/>
      <c r="J17" s="11">
        <v>31992</v>
      </c>
      <c r="K17" s="11"/>
      <c r="L17" s="11">
        <v>21767</v>
      </c>
      <c r="O17" s="152"/>
      <c r="P17" s="153"/>
    </row>
    <row r="18" spans="1:16" s="3" customFormat="1" ht="20.7" customHeight="1" x14ac:dyDescent="0.25">
      <c r="A18" s="117" t="s">
        <v>15</v>
      </c>
      <c r="D18" s="7"/>
      <c r="E18" s="116"/>
      <c r="F18" s="20">
        <f>SUM(F11:F17)</f>
        <v>6836203</v>
      </c>
      <c r="G18" s="94"/>
      <c r="H18" s="20">
        <f>SUM(H11:H17)</f>
        <v>6862612</v>
      </c>
      <c r="I18" s="94"/>
      <c r="J18" s="20">
        <f>SUM(J11:J17)</f>
        <v>6832184</v>
      </c>
      <c r="K18" s="94"/>
      <c r="L18" s="20">
        <f>SUM(L11:L17)</f>
        <v>6858117</v>
      </c>
    </row>
    <row r="19" spans="1:16" s="3" customFormat="1" ht="20.7" customHeight="1" x14ac:dyDescent="0.25">
      <c r="A19" s="5"/>
      <c r="D19" s="7"/>
      <c r="E19" s="116"/>
      <c r="F19" s="118"/>
      <c r="G19" s="119"/>
      <c r="H19" s="118"/>
      <c r="I19" s="119"/>
      <c r="J19" s="118"/>
      <c r="K19" s="119"/>
      <c r="L19" s="118"/>
    </row>
    <row r="20" spans="1:16" s="3" customFormat="1" ht="20.7" customHeight="1" x14ac:dyDescent="0.3">
      <c r="A20" s="120" t="s">
        <v>16</v>
      </c>
      <c r="D20" s="7"/>
      <c r="E20" s="116"/>
      <c r="F20" s="121"/>
      <c r="G20" s="121"/>
      <c r="H20" s="121"/>
      <c r="I20" s="121"/>
      <c r="J20" s="121"/>
      <c r="K20" s="121"/>
      <c r="L20" s="121"/>
    </row>
    <row r="21" spans="1:16" s="3" customFormat="1" ht="20.7" customHeight="1" x14ac:dyDescent="0.25">
      <c r="A21" s="35" t="s">
        <v>17</v>
      </c>
      <c r="D21" s="10" t="s">
        <v>84</v>
      </c>
      <c r="E21" s="116"/>
      <c r="F21" s="86">
        <v>0</v>
      </c>
      <c r="G21" s="95"/>
      <c r="H21" s="88">
        <v>0</v>
      </c>
      <c r="I21" s="88"/>
      <c r="J21" s="150">
        <v>1561750</v>
      </c>
      <c r="K21" s="86"/>
      <c r="L21" s="150">
        <v>1561750</v>
      </c>
      <c r="O21" s="152"/>
      <c r="P21" s="153"/>
    </row>
    <row r="22" spans="1:16" s="3" customFormat="1" ht="20.7" customHeight="1" x14ac:dyDescent="0.25">
      <c r="A22" s="35" t="s">
        <v>18</v>
      </c>
      <c r="D22" s="10" t="s">
        <v>85</v>
      </c>
      <c r="E22" s="116"/>
      <c r="F22" s="97">
        <v>1907432</v>
      </c>
      <c r="G22" s="98"/>
      <c r="H22" s="150">
        <v>1953004</v>
      </c>
      <c r="I22" s="88"/>
      <c r="J22" s="150">
        <v>690500</v>
      </c>
      <c r="K22" s="86"/>
      <c r="L22" s="150">
        <v>690500</v>
      </c>
      <c r="O22" s="152"/>
      <c r="P22" s="153"/>
    </row>
    <row r="23" spans="1:16" s="3" customFormat="1" ht="20.7" customHeight="1" x14ac:dyDescent="0.25">
      <c r="A23" s="35" t="s">
        <v>19</v>
      </c>
      <c r="D23" s="10"/>
      <c r="E23" s="116"/>
      <c r="F23" s="97">
        <v>3766857</v>
      </c>
      <c r="G23" s="4"/>
      <c r="H23" s="150">
        <v>3834502</v>
      </c>
      <c r="I23" s="88"/>
      <c r="J23" s="150">
        <v>3766857</v>
      </c>
      <c r="K23" s="86"/>
      <c r="L23" s="150">
        <v>3834502</v>
      </c>
      <c r="O23" s="152"/>
      <c r="P23" s="153"/>
    </row>
    <row r="24" spans="1:16" s="3" customFormat="1" ht="20.7" customHeight="1" x14ac:dyDescent="0.25">
      <c r="A24" s="35" t="s">
        <v>20</v>
      </c>
      <c r="D24" s="10"/>
      <c r="E24" s="116"/>
      <c r="F24" s="97">
        <v>356940</v>
      </c>
      <c r="G24" s="4"/>
      <c r="H24" s="150">
        <v>361501</v>
      </c>
      <c r="I24" s="88"/>
      <c r="J24" s="151">
        <v>356940</v>
      </c>
      <c r="K24" s="86"/>
      <c r="L24" s="150">
        <v>361501</v>
      </c>
      <c r="O24" s="152"/>
      <c r="P24" s="153"/>
    </row>
    <row r="25" spans="1:16" s="3" customFormat="1" ht="20.7" customHeight="1" x14ac:dyDescent="0.25">
      <c r="A25" s="35" t="s">
        <v>21</v>
      </c>
      <c r="D25" s="7"/>
      <c r="E25" s="116"/>
      <c r="F25" s="97">
        <v>83572</v>
      </c>
      <c r="G25" s="4"/>
      <c r="H25" s="150">
        <v>84313</v>
      </c>
      <c r="I25" s="88"/>
      <c r="J25" s="150">
        <v>50045</v>
      </c>
      <c r="K25" s="86"/>
      <c r="L25" s="150">
        <v>50786</v>
      </c>
      <c r="O25" s="152"/>
      <c r="P25" s="153"/>
    </row>
    <row r="26" spans="1:16" s="3" customFormat="1" ht="20.7" customHeight="1" x14ac:dyDescent="0.25">
      <c r="A26" s="35" t="s">
        <v>22</v>
      </c>
      <c r="D26" s="7"/>
      <c r="E26" s="116"/>
      <c r="F26" s="97">
        <v>57437</v>
      </c>
      <c r="G26" s="4"/>
      <c r="H26" s="150">
        <v>74497</v>
      </c>
      <c r="I26" s="88"/>
      <c r="J26" s="150">
        <v>57437</v>
      </c>
      <c r="K26" s="86"/>
      <c r="L26" s="150">
        <v>74497</v>
      </c>
      <c r="O26" s="152"/>
      <c r="P26" s="153"/>
    </row>
    <row r="27" spans="1:16" s="3" customFormat="1" ht="20.7" customHeight="1" x14ac:dyDescent="0.25">
      <c r="A27" s="35" t="s">
        <v>102</v>
      </c>
      <c r="D27" s="7"/>
      <c r="E27" s="116"/>
      <c r="F27" s="97"/>
      <c r="G27" s="4"/>
      <c r="H27" s="150"/>
      <c r="I27" s="88"/>
      <c r="J27" s="150"/>
      <c r="K27" s="86"/>
      <c r="L27" s="150"/>
    </row>
    <row r="28" spans="1:16" s="3" customFormat="1" ht="20.7" customHeight="1" x14ac:dyDescent="0.25">
      <c r="A28" s="35" t="s">
        <v>101</v>
      </c>
      <c r="D28" s="10" t="s">
        <v>179</v>
      </c>
      <c r="E28" s="116"/>
      <c r="F28" s="97">
        <v>503307</v>
      </c>
      <c r="G28" s="4"/>
      <c r="H28" s="150">
        <v>503307</v>
      </c>
      <c r="I28" s="88"/>
      <c r="J28" s="150">
        <v>503307</v>
      </c>
      <c r="K28" s="86"/>
      <c r="L28" s="150">
        <v>503307</v>
      </c>
      <c r="O28" s="152"/>
      <c r="P28" s="153"/>
    </row>
    <row r="29" spans="1:16" s="3" customFormat="1" ht="20.7" customHeight="1" x14ac:dyDescent="0.25">
      <c r="A29" s="35" t="s">
        <v>23</v>
      </c>
      <c r="D29" s="7"/>
      <c r="E29" s="116"/>
      <c r="F29" s="97">
        <v>7302</v>
      </c>
      <c r="G29" s="4"/>
      <c r="H29" s="150">
        <v>7327</v>
      </c>
      <c r="I29" s="88"/>
      <c r="J29" s="150">
        <v>7302</v>
      </c>
      <c r="K29" s="86"/>
      <c r="L29" s="150">
        <v>7327</v>
      </c>
      <c r="O29" s="152"/>
      <c r="P29" s="153"/>
    </row>
    <row r="30" spans="1:16" s="3" customFormat="1" ht="20.7" customHeight="1" x14ac:dyDescent="0.25">
      <c r="A30" s="117" t="s">
        <v>24</v>
      </c>
      <c r="D30" s="7"/>
      <c r="E30" s="116"/>
      <c r="F30" s="20">
        <f>SUM(F21:F29)</f>
        <v>6682847</v>
      </c>
      <c r="G30" s="94"/>
      <c r="H30" s="20">
        <f>SUM(H21:H29)</f>
        <v>6818451</v>
      </c>
      <c r="I30" s="94"/>
      <c r="J30" s="20">
        <f>SUM(J21:J29)</f>
        <v>6994138</v>
      </c>
      <c r="K30" s="94"/>
      <c r="L30" s="20">
        <f>SUM(L21:L29)</f>
        <v>7084170</v>
      </c>
      <c r="M30" s="5"/>
      <c r="N30" s="5"/>
    </row>
    <row r="31" spans="1:16" s="3" customFormat="1" ht="20.7" customHeight="1" x14ac:dyDescent="0.25">
      <c r="A31" s="122"/>
      <c r="D31" s="7"/>
      <c r="E31" s="116"/>
      <c r="F31" s="57"/>
      <c r="G31" s="100"/>
      <c r="H31" s="57"/>
      <c r="I31" s="100"/>
      <c r="J31" s="57"/>
      <c r="K31" s="100"/>
      <c r="L31" s="57"/>
    </row>
    <row r="32" spans="1:16" s="3" customFormat="1" ht="20.7" customHeight="1" thickBot="1" x14ac:dyDescent="0.3">
      <c r="A32" s="5" t="s">
        <v>25</v>
      </c>
      <c r="D32" s="7"/>
      <c r="E32" s="116"/>
      <c r="F32" s="59">
        <f>F30+F18</f>
        <v>13519050</v>
      </c>
      <c r="G32" s="94"/>
      <c r="H32" s="59">
        <f>H30+H18</f>
        <v>13681063</v>
      </c>
      <c r="I32" s="94"/>
      <c r="J32" s="59">
        <f>J30+J18</f>
        <v>13826322</v>
      </c>
      <c r="K32" s="94"/>
      <c r="L32" s="59">
        <f>L30+L18</f>
        <v>13942287</v>
      </c>
      <c r="M32" s="5"/>
      <c r="N32" s="5"/>
    </row>
    <row r="33" spans="1:20" ht="21" customHeight="1" thickTop="1" x14ac:dyDescent="0.3">
      <c r="A33" s="5"/>
      <c r="E33" s="116"/>
      <c r="F33" s="97"/>
      <c r="G33" s="100"/>
      <c r="H33" s="97"/>
      <c r="I33" s="100"/>
      <c r="J33" s="101"/>
      <c r="K33" s="100"/>
      <c r="L33" s="101"/>
    </row>
    <row r="34" spans="1:20" ht="20.7" customHeight="1" x14ac:dyDescent="0.3">
      <c r="A34" s="64" t="s">
        <v>0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</row>
    <row r="35" spans="1:20" ht="20.7" customHeight="1" x14ac:dyDescent="0.3">
      <c r="A35" s="108" t="s">
        <v>103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</row>
    <row r="36" spans="1:20" ht="20.7" customHeight="1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</row>
    <row r="37" spans="1:20" s="3" customFormat="1" ht="20.7" customHeight="1" x14ac:dyDescent="0.25">
      <c r="A37" s="5"/>
      <c r="B37" s="5"/>
      <c r="C37" s="5"/>
      <c r="D37" s="6"/>
      <c r="E37" s="110"/>
      <c r="F37" s="163" t="s">
        <v>1</v>
      </c>
      <c r="G37" s="163"/>
      <c r="H37" s="163"/>
      <c r="I37" s="110"/>
      <c r="J37" s="163" t="s">
        <v>104</v>
      </c>
      <c r="K37" s="163"/>
      <c r="L37" s="163"/>
    </row>
    <row r="38" spans="1:20" s="3" customFormat="1" ht="20.7" customHeight="1" x14ac:dyDescent="0.25">
      <c r="A38" s="5"/>
      <c r="B38" s="5"/>
      <c r="C38" s="5"/>
      <c r="D38" s="6"/>
      <c r="E38" s="110"/>
      <c r="F38" s="163" t="s">
        <v>3</v>
      </c>
      <c r="G38" s="163"/>
      <c r="H38" s="163"/>
      <c r="I38" s="110"/>
      <c r="J38" s="163" t="s">
        <v>3</v>
      </c>
      <c r="K38" s="163"/>
      <c r="L38" s="163"/>
    </row>
    <row r="39" spans="1:20" s="3" customFormat="1" ht="20.7" customHeight="1" x14ac:dyDescent="0.25">
      <c r="A39" s="5"/>
      <c r="B39" s="5"/>
      <c r="C39" s="5"/>
      <c r="D39" s="123"/>
      <c r="E39" s="110"/>
      <c r="F39" s="73" t="s">
        <v>144</v>
      </c>
      <c r="G39" s="111"/>
      <c r="H39" s="71" t="s">
        <v>4</v>
      </c>
      <c r="I39" s="111"/>
      <c r="J39" s="73" t="s">
        <v>144</v>
      </c>
      <c r="K39" s="111"/>
      <c r="L39" s="71" t="s">
        <v>4</v>
      </c>
    </row>
    <row r="40" spans="1:20" s="3" customFormat="1" ht="20.7" customHeight="1" x14ac:dyDescent="0.25">
      <c r="A40" s="5" t="s">
        <v>26</v>
      </c>
      <c r="D40" s="124"/>
      <c r="E40" s="110"/>
      <c r="F40" s="113">
        <v>2024</v>
      </c>
      <c r="G40" s="114"/>
      <c r="H40" s="113">
        <v>2023</v>
      </c>
      <c r="I40" s="114"/>
      <c r="J40" s="113">
        <v>2024</v>
      </c>
      <c r="K40" s="114"/>
      <c r="L40" s="113">
        <v>2023</v>
      </c>
    </row>
    <row r="41" spans="1:20" s="3" customFormat="1" ht="20.7" customHeight="1" x14ac:dyDescent="0.25">
      <c r="E41" s="112"/>
      <c r="F41" s="93" t="s">
        <v>7</v>
      </c>
      <c r="J41" s="93" t="s">
        <v>7</v>
      </c>
    </row>
    <row r="42" spans="1:20" s="3" customFormat="1" ht="20.7" customHeight="1" x14ac:dyDescent="0.25">
      <c r="A42" s="164"/>
      <c r="B42" s="164"/>
      <c r="C42" s="125"/>
      <c r="D42" s="6"/>
      <c r="E42" s="112"/>
      <c r="F42" s="165" t="s">
        <v>8</v>
      </c>
      <c r="G42" s="165"/>
      <c r="H42" s="165"/>
      <c r="I42" s="165"/>
      <c r="J42" s="165"/>
      <c r="K42" s="165"/>
      <c r="L42" s="165"/>
    </row>
    <row r="43" spans="1:20" s="3" customFormat="1" ht="20.7" customHeight="1" x14ac:dyDescent="0.3">
      <c r="A43" s="115" t="s">
        <v>27</v>
      </c>
      <c r="D43" s="7"/>
      <c r="E43" s="72"/>
      <c r="F43" s="4"/>
      <c r="G43" s="4"/>
      <c r="H43" s="4"/>
      <c r="I43" s="4"/>
      <c r="J43" s="8"/>
      <c r="K43" s="4"/>
      <c r="L43" s="8"/>
    </row>
    <row r="44" spans="1:20" s="3" customFormat="1" ht="20.7" customHeight="1" x14ac:dyDescent="0.25">
      <c r="A44" s="35" t="s">
        <v>108</v>
      </c>
      <c r="B44" s="9"/>
      <c r="C44" s="9"/>
      <c r="D44" s="10"/>
      <c r="E44" s="116"/>
      <c r="F44" s="102">
        <v>940474</v>
      </c>
      <c r="G44" s="4"/>
      <c r="H44" s="102">
        <v>983674</v>
      </c>
      <c r="I44" s="96"/>
      <c r="J44" s="102">
        <v>940474</v>
      </c>
      <c r="K44" s="98"/>
      <c r="L44" s="102">
        <v>983674</v>
      </c>
      <c r="O44" s="152"/>
      <c r="P44" s="152"/>
      <c r="T44" s="152">
        <f>ROUND(S44/1000,0)</f>
        <v>0</v>
      </c>
    </row>
    <row r="45" spans="1:20" s="3" customFormat="1" ht="20.7" customHeight="1" x14ac:dyDescent="0.25">
      <c r="A45" s="35" t="s">
        <v>28</v>
      </c>
      <c r="B45" s="9"/>
      <c r="C45" s="9"/>
      <c r="D45" s="10"/>
      <c r="E45" s="116"/>
      <c r="F45" s="102">
        <v>235567</v>
      </c>
      <c r="G45" s="4"/>
      <c r="H45" s="102">
        <v>237861</v>
      </c>
      <c r="I45" s="96"/>
      <c r="J45" s="102">
        <v>235461</v>
      </c>
      <c r="K45" s="98"/>
      <c r="L45" s="102">
        <v>237714</v>
      </c>
      <c r="M45" s="4"/>
      <c r="N45" s="4"/>
      <c r="O45" s="152"/>
      <c r="P45" s="152"/>
      <c r="T45" s="152">
        <f t="shared" ref="T45:T51" si="0">ROUND(S45/1000,0)</f>
        <v>0</v>
      </c>
    </row>
    <row r="46" spans="1:20" s="3" customFormat="1" ht="20.7" customHeight="1" x14ac:dyDescent="0.25">
      <c r="A46" s="35" t="s">
        <v>29</v>
      </c>
      <c r="B46" s="9"/>
      <c r="C46" s="9"/>
      <c r="D46" s="10"/>
      <c r="E46" s="116"/>
      <c r="F46" s="102">
        <v>8550</v>
      </c>
      <c r="G46" s="4"/>
      <c r="H46" s="102">
        <v>19295</v>
      </c>
      <c r="I46" s="96"/>
      <c r="J46" s="102">
        <v>8550</v>
      </c>
      <c r="K46" s="98"/>
      <c r="L46" s="102">
        <v>19295</v>
      </c>
      <c r="O46" s="152"/>
      <c r="P46" s="152"/>
      <c r="T46" s="152">
        <f t="shared" si="0"/>
        <v>0</v>
      </c>
    </row>
    <row r="47" spans="1:20" s="3" customFormat="1" ht="20.7" customHeight="1" x14ac:dyDescent="0.25">
      <c r="A47" s="35" t="s">
        <v>30</v>
      </c>
      <c r="B47" s="9"/>
      <c r="C47" s="9"/>
      <c r="D47" s="10"/>
      <c r="E47" s="116"/>
      <c r="F47" s="102"/>
      <c r="G47" s="4"/>
      <c r="H47" s="102"/>
      <c r="I47" s="96"/>
      <c r="J47" s="102"/>
      <c r="K47" s="98"/>
      <c r="L47" s="102"/>
      <c r="O47" s="152"/>
    </row>
    <row r="48" spans="1:20" s="3" customFormat="1" ht="20.7" customHeight="1" x14ac:dyDescent="0.25">
      <c r="A48" s="35"/>
      <c r="B48" s="3" t="s">
        <v>109</v>
      </c>
      <c r="D48" s="7"/>
      <c r="E48" s="116"/>
      <c r="F48" s="102">
        <v>227938</v>
      </c>
      <c r="G48" s="4"/>
      <c r="H48" s="102">
        <v>227818</v>
      </c>
      <c r="I48" s="96"/>
      <c r="J48" s="102">
        <v>227938</v>
      </c>
      <c r="K48" s="98"/>
      <c r="L48" s="102">
        <v>227818</v>
      </c>
      <c r="O48" s="152"/>
      <c r="P48" s="152"/>
      <c r="T48" s="152">
        <f t="shared" si="0"/>
        <v>0</v>
      </c>
    </row>
    <row r="49" spans="1:20" s="3" customFormat="1" ht="20.7" customHeight="1" x14ac:dyDescent="0.25">
      <c r="A49" s="35" t="s">
        <v>31</v>
      </c>
      <c r="B49" s="9"/>
      <c r="C49" s="9"/>
      <c r="D49" s="7"/>
      <c r="E49" s="116"/>
      <c r="F49" s="102">
        <v>44103</v>
      </c>
      <c r="G49" s="4"/>
      <c r="H49" s="102">
        <v>41942</v>
      </c>
      <c r="I49" s="96"/>
      <c r="J49" s="102">
        <v>44103</v>
      </c>
      <c r="K49" s="98"/>
      <c r="L49" s="102">
        <v>41942</v>
      </c>
      <c r="O49" s="152"/>
      <c r="P49" s="152"/>
      <c r="T49" s="152">
        <f t="shared" si="0"/>
        <v>0</v>
      </c>
    </row>
    <row r="50" spans="1:20" s="3" customFormat="1" ht="20.7" hidden="1" customHeight="1" x14ac:dyDescent="0.25">
      <c r="A50" s="35" t="s">
        <v>153</v>
      </c>
      <c r="B50" s="9"/>
      <c r="C50" s="9"/>
      <c r="D50" s="7"/>
      <c r="E50" s="116"/>
      <c r="F50" s="102">
        <v>0</v>
      </c>
      <c r="G50" s="4"/>
      <c r="H50" s="88">
        <v>0</v>
      </c>
      <c r="I50" s="96"/>
      <c r="J50" s="88">
        <v>0</v>
      </c>
      <c r="K50" s="98"/>
      <c r="L50" s="88">
        <v>0</v>
      </c>
      <c r="O50" s="152"/>
      <c r="P50" s="152"/>
      <c r="T50" s="152">
        <f t="shared" si="0"/>
        <v>0</v>
      </c>
    </row>
    <row r="51" spans="1:20" s="3" customFormat="1" ht="20.7" customHeight="1" x14ac:dyDescent="0.25">
      <c r="A51" s="35" t="s">
        <v>32</v>
      </c>
      <c r="B51" s="9"/>
      <c r="C51" s="9"/>
      <c r="D51" s="7"/>
      <c r="E51" s="116"/>
      <c r="F51" s="102">
        <v>443570</v>
      </c>
      <c r="G51" s="4"/>
      <c r="H51" s="102">
        <v>443570</v>
      </c>
      <c r="I51" s="96"/>
      <c r="J51" s="99">
        <v>443570</v>
      </c>
      <c r="K51" s="98"/>
      <c r="L51" s="99">
        <v>443570</v>
      </c>
      <c r="O51" s="152"/>
      <c r="P51" s="152"/>
      <c r="T51" s="152">
        <f t="shared" si="0"/>
        <v>0</v>
      </c>
    </row>
    <row r="52" spans="1:20" s="5" customFormat="1" ht="20.7" customHeight="1" x14ac:dyDescent="0.3">
      <c r="A52" s="117" t="s">
        <v>33</v>
      </c>
      <c r="B52" s="14"/>
      <c r="C52" s="14"/>
      <c r="D52" s="126"/>
      <c r="E52" s="127"/>
      <c r="F52" s="18">
        <f>SUM(F44:F51)</f>
        <v>1900202</v>
      </c>
      <c r="G52" s="19"/>
      <c r="H52" s="18">
        <f>SUM(H44:H51)</f>
        <v>1954160</v>
      </c>
      <c r="I52" s="19"/>
      <c r="J52" s="18">
        <f>SUM(J44:J51)</f>
        <v>1900096</v>
      </c>
      <c r="K52" s="19"/>
      <c r="L52" s="18">
        <f>SUM(L44:L51)</f>
        <v>1954013</v>
      </c>
      <c r="O52" s="154"/>
      <c r="P52" s="152"/>
    </row>
    <row r="53" spans="1:20" s="3" customFormat="1" ht="9.4499999999999993" customHeight="1" x14ac:dyDescent="0.25">
      <c r="A53" s="5"/>
      <c r="D53" s="7"/>
      <c r="E53" s="116"/>
      <c r="F53" s="128"/>
      <c r="G53" s="4"/>
      <c r="H53" s="128"/>
      <c r="I53" s="4"/>
      <c r="J53" s="128"/>
      <c r="K53" s="4"/>
      <c r="L53" s="128"/>
      <c r="O53" s="152"/>
    </row>
    <row r="54" spans="1:20" s="3" customFormat="1" ht="20.7" customHeight="1" x14ac:dyDescent="0.3">
      <c r="A54" s="115" t="s">
        <v>34</v>
      </c>
      <c r="D54" s="7"/>
      <c r="E54" s="116"/>
      <c r="F54" s="103"/>
      <c r="G54" s="129"/>
      <c r="H54" s="103"/>
      <c r="I54" s="129"/>
      <c r="J54" s="103"/>
      <c r="K54" s="129"/>
      <c r="L54" s="103"/>
    </row>
    <row r="55" spans="1:20" s="3" customFormat="1" ht="20.7" customHeight="1" x14ac:dyDescent="0.25">
      <c r="A55" s="122" t="s">
        <v>110</v>
      </c>
      <c r="D55" s="7"/>
      <c r="E55" s="116"/>
      <c r="F55" s="103"/>
      <c r="G55" s="129"/>
      <c r="H55" s="103"/>
      <c r="I55" s="129"/>
      <c r="J55" s="103"/>
      <c r="K55" s="129"/>
      <c r="L55" s="103"/>
    </row>
    <row r="56" spans="1:20" s="3" customFormat="1" ht="20.7" customHeight="1" x14ac:dyDescent="0.25">
      <c r="A56" s="122"/>
      <c r="B56" s="3" t="s">
        <v>109</v>
      </c>
      <c r="D56" s="7"/>
      <c r="E56" s="116"/>
      <c r="F56" s="102">
        <v>1461896</v>
      </c>
      <c r="G56" s="130"/>
      <c r="H56" s="102">
        <v>1461587</v>
      </c>
      <c r="I56" s="96"/>
      <c r="J56" s="60">
        <v>1461896</v>
      </c>
      <c r="K56" s="104"/>
      <c r="L56" s="60">
        <v>1461587</v>
      </c>
      <c r="P56" s="152"/>
      <c r="T56" s="152">
        <f t="shared" ref="T56:T58" si="1">ROUND(S56/1000,0)</f>
        <v>0</v>
      </c>
    </row>
    <row r="57" spans="1:20" s="3" customFormat="1" ht="20.7" customHeight="1" x14ac:dyDescent="0.25">
      <c r="A57" s="35" t="s">
        <v>35</v>
      </c>
      <c r="D57" s="7"/>
      <c r="E57" s="116"/>
      <c r="F57" s="102">
        <v>338878</v>
      </c>
      <c r="G57" s="130"/>
      <c r="H57" s="102">
        <v>345656</v>
      </c>
      <c r="I57" s="96"/>
      <c r="J57" s="102">
        <v>338878</v>
      </c>
      <c r="K57" s="105"/>
      <c r="L57" s="102">
        <v>345656</v>
      </c>
      <c r="P57" s="152"/>
      <c r="T57" s="152">
        <f t="shared" si="1"/>
        <v>0</v>
      </c>
    </row>
    <row r="58" spans="1:20" s="3" customFormat="1" ht="20.7" customHeight="1" x14ac:dyDescent="0.25">
      <c r="A58" s="35" t="s">
        <v>36</v>
      </c>
      <c r="D58" s="7"/>
      <c r="E58" s="116"/>
      <c r="F58" s="102">
        <v>104612</v>
      </c>
      <c r="H58" s="102">
        <v>100505</v>
      </c>
      <c r="J58" s="102">
        <v>104612</v>
      </c>
      <c r="L58" s="102">
        <v>100505</v>
      </c>
      <c r="P58" s="152"/>
      <c r="T58" s="152">
        <f t="shared" si="1"/>
        <v>0</v>
      </c>
    </row>
    <row r="59" spans="1:20" s="5" customFormat="1" ht="20.7" customHeight="1" x14ac:dyDescent="0.3">
      <c r="A59" s="117" t="s">
        <v>37</v>
      </c>
      <c r="D59" s="131"/>
      <c r="E59" s="127"/>
      <c r="F59" s="20">
        <f>SUM(F56:F58)</f>
        <v>1905386</v>
      </c>
      <c r="G59" s="19"/>
      <c r="H59" s="20">
        <f>SUM(H56:H58)</f>
        <v>1907748</v>
      </c>
      <c r="I59" s="19"/>
      <c r="J59" s="20">
        <f>SUM(J56:J58)</f>
        <v>1905386</v>
      </c>
      <c r="K59" s="19"/>
      <c r="L59" s="20">
        <f>SUM(L56:L58)</f>
        <v>1907748</v>
      </c>
    </row>
    <row r="60" spans="1:20" s="3" customFormat="1" ht="9.4499999999999993" customHeight="1" x14ac:dyDescent="0.25">
      <c r="A60" s="117"/>
      <c r="B60" s="5"/>
      <c r="C60" s="5"/>
      <c r="D60" s="132"/>
      <c r="E60" s="127"/>
      <c r="F60" s="57"/>
      <c r="G60" s="13"/>
      <c r="H60" s="57"/>
      <c r="I60" s="13"/>
      <c r="J60" s="57"/>
      <c r="K60" s="13"/>
      <c r="L60" s="57"/>
    </row>
    <row r="61" spans="1:20" s="5" customFormat="1" ht="20.7" customHeight="1" x14ac:dyDescent="0.3">
      <c r="A61" s="14" t="s">
        <v>38</v>
      </c>
      <c r="D61" s="131"/>
      <c r="E61" s="127"/>
      <c r="F61" s="21">
        <f>(F59+F52)</f>
        <v>3805588</v>
      </c>
      <c r="G61" s="19"/>
      <c r="H61" s="21">
        <f>(H59+H52)</f>
        <v>3861908</v>
      </c>
      <c r="I61" s="19"/>
      <c r="J61" s="21">
        <f>(J59+J52)</f>
        <v>3805482</v>
      </c>
      <c r="K61" s="19"/>
      <c r="L61" s="21">
        <f>(L59+L52)</f>
        <v>3861761</v>
      </c>
    </row>
    <row r="62" spans="1:20" s="3" customFormat="1" ht="9.4499999999999993" customHeight="1" x14ac:dyDescent="0.25">
      <c r="A62" s="5"/>
      <c r="D62" s="7"/>
      <c r="E62" s="116"/>
      <c r="F62" s="128"/>
      <c r="G62" s="4"/>
      <c r="H62" s="128"/>
      <c r="I62" s="4"/>
      <c r="J62" s="128"/>
      <c r="K62" s="4"/>
      <c r="L62" s="128"/>
    </row>
    <row r="63" spans="1:20" s="3" customFormat="1" ht="20.7" customHeight="1" x14ac:dyDescent="0.3">
      <c r="A63" s="133" t="s">
        <v>39</v>
      </c>
      <c r="D63" s="7"/>
      <c r="E63" s="116"/>
      <c r="F63" s="4"/>
      <c r="G63" s="4"/>
      <c r="H63" s="4"/>
      <c r="I63" s="4"/>
      <c r="J63" s="8"/>
      <c r="K63" s="4"/>
      <c r="L63" s="8"/>
    </row>
    <row r="64" spans="1:20" s="3" customFormat="1" ht="20.7" customHeight="1" x14ac:dyDescent="0.25">
      <c r="A64" s="3" t="s">
        <v>111</v>
      </c>
      <c r="D64" s="134"/>
      <c r="E64" s="116"/>
      <c r="F64" s="4"/>
      <c r="G64" s="4"/>
      <c r="H64" s="4"/>
      <c r="I64" s="4"/>
      <c r="J64" s="4"/>
      <c r="K64" s="4"/>
      <c r="L64" s="4"/>
    </row>
    <row r="65" spans="1:19" s="3" customFormat="1" ht="20.7" customHeight="1" x14ac:dyDescent="0.25">
      <c r="A65" s="9" t="s">
        <v>40</v>
      </c>
      <c r="B65" s="3" t="s">
        <v>112</v>
      </c>
      <c r="D65" s="123"/>
      <c r="E65" s="116"/>
      <c r="G65" s="13"/>
      <c r="I65" s="13"/>
      <c r="K65" s="13"/>
    </row>
    <row r="66" spans="1:19" s="3" customFormat="1" ht="20.7" customHeight="1" x14ac:dyDescent="0.25">
      <c r="A66" s="9"/>
      <c r="B66" s="135" t="s">
        <v>86</v>
      </c>
      <c r="C66" s="135"/>
      <c r="D66" s="123"/>
      <c r="E66" s="116"/>
      <c r="G66" s="13"/>
      <c r="I66" s="13"/>
      <c r="K66" s="13"/>
    </row>
    <row r="67" spans="1:19" s="3" customFormat="1" ht="20.7" customHeight="1" thickBot="1" x14ac:dyDescent="0.3">
      <c r="A67" s="9"/>
      <c r="B67" s="123" t="s">
        <v>87</v>
      </c>
      <c r="C67" s="123"/>
      <c r="D67" s="123"/>
      <c r="E67" s="116"/>
      <c r="F67" s="16">
        <v>9724834</v>
      </c>
      <c r="G67" s="13"/>
      <c r="H67" s="16">
        <v>9724834</v>
      </c>
      <c r="I67" s="13"/>
      <c r="J67" s="16">
        <v>9724834</v>
      </c>
      <c r="K67" s="13"/>
      <c r="L67" s="16">
        <v>9724834</v>
      </c>
    </row>
    <row r="68" spans="1:19" s="3" customFormat="1" ht="20.7" customHeight="1" thickTop="1" x14ac:dyDescent="0.25">
      <c r="A68" s="9" t="s">
        <v>40</v>
      </c>
      <c r="B68" s="3" t="s">
        <v>41</v>
      </c>
      <c r="D68" s="7"/>
      <c r="E68" s="116"/>
      <c r="G68" s="13"/>
      <c r="I68" s="12"/>
      <c r="K68" s="12"/>
    </row>
    <row r="69" spans="1:19" s="3" customFormat="1" ht="20.7" customHeight="1" x14ac:dyDescent="0.25">
      <c r="A69" s="9"/>
      <c r="B69" s="135" t="s">
        <v>86</v>
      </c>
      <c r="C69" s="135"/>
      <c r="D69" s="7"/>
      <c r="E69" s="116"/>
      <c r="F69" s="12"/>
      <c r="G69" s="13"/>
      <c r="H69" s="12"/>
      <c r="I69" s="12"/>
      <c r="J69" s="12"/>
      <c r="K69" s="12"/>
      <c r="L69" s="12"/>
    </row>
    <row r="70" spans="1:19" s="3" customFormat="1" ht="20.7" customHeight="1" x14ac:dyDescent="0.25">
      <c r="A70" s="9"/>
      <c r="B70" s="123" t="s">
        <v>87</v>
      </c>
      <c r="C70" s="123"/>
      <c r="D70" s="7"/>
      <c r="E70" s="116"/>
      <c r="F70" s="12">
        <v>9724834</v>
      </c>
      <c r="G70" s="13"/>
      <c r="H70" s="12">
        <v>9724834</v>
      </c>
      <c r="I70" s="12"/>
      <c r="J70" s="12">
        <v>9724834</v>
      </c>
      <c r="K70" s="12"/>
      <c r="L70" s="12">
        <v>9724834</v>
      </c>
    </row>
    <row r="71" spans="1:19" s="3" customFormat="1" ht="20.7" customHeight="1" x14ac:dyDescent="0.25">
      <c r="A71" s="9" t="s">
        <v>42</v>
      </c>
      <c r="D71" s="7"/>
      <c r="E71" s="116"/>
      <c r="F71" s="12">
        <v>89240</v>
      </c>
      <c r="G71" s="13"/>
      <c r="H71" s="12">
        <v>89240</v>
      </c>
      <c r="I71" s="12"/>
      <c r="J71" s="12">
        <v>89240</v>
      </c>
      <c r="K71" s="12"/>
      <c r="L71" s="12">
        <v>89240</v>
      </c>
    </row>
    <row r="72" spans="1:19" s="3" customFormat="1" ht="20.7" customHeight="1" x14ac:dyDescent="0.25">
      <c r="A72" s="9" t="s">
        <v>43</v>
      </c>
      <c r="D72" s="7"/>
      <c r="E72" s="116"/>
      <c r="G72" s="13"/>
      <c r="I72" s="12"/>
      <c r="K72" s="12"/>
    </row>
    <row r="73" spans="1:19" s="3" customFormat="1" ht="20.7" customHeight="1" x14ac:dyDescent="0.25">
      <c r="A73" s="3" t="s">
        <v>40</v>
      </c>
      <c r="B73" s="3" t="s">
        <v>113</v>
      </c>
      <c r="D73" s="7"/>
      <c r="E73" s="116"/>
      <c r="F73" s="12">
        <v>-4134</v>
      </c>
      <c r="G73" s="13"/>
      <c r="H73" s="12">
        <v>-4134</v>
      </c>
      <c r="I73" s="12"/>
      <c r="J73" s="86">
        <v>0</v>
      </c>
      <c r="K73" s="106"/>
      <c r="L73" s="88">
        <v>0</v>
      </c>
    </row>
    <row r="74" spans="1:19" s="3" customFormat="1" ht="20.7" customHeight="1" x14ac:dyDescent="0.25">
      <c r="A74" s="9" t="s">
        <v>162</v>
      </c>
      <c r="B74" s="9"/>
      <c r="C74" s="9"/>
      <c r="D74" s="7"/>
      <c r="E74" s="116"/>
      <c r="F74" s="12"/>
      <c r="G74" s="13"/>
      <c r="H74" s="12"/>
      <c r="I74" s="12"/>
      <c r="J74" s="12"/>
      <c r="K74" s="12"/>
      <c r="L74" s="12"/>
    </row>
    <row r="75" spans="1:19" s="3" customFormat="1" ht="20.7" customHeight="1" x14ac:dyDescent="0.25">
      <c r="A75" s="9" t="s">
        <v>44</v>
      </c>
      <c r="B75" s="136" t="s">
        <v>45</v>
      </c>
      <c r="C75" s="136"/>
      <c r="D75" s="7"/>
      <c r="E75" s="116"/>
      <c r="F75" s="12"/>
      <c r="G75" s="13"/>
      <c r="H75" s="12"/>
      <c r="I75" s="12"/>
      <c r="J75" s="12"/>
      <c r="K75" s="12"/>
      <c r="L75" s="12"/>
    </row>
    <row r="76" spans="1:19" s="3" customFormat="1" ht="20.7" customHeight="1" x14ac:dyDescent="0.25">
      <c r="A76" s="3" t="s">
        <v>44</v>
      </c>
      <c r="B76" s="3" t="s">
        <v>114</v>
      </c>
      <c r="D76" s="7"/>
      <c r="E76" s="116"/>
      <c r="F76" s="102">
        <v>98692</v>
      </c>
      <c r="G76" s="13"/>
      <c r="H76" s="102">
        <v>98692</v>
      </c>
      <c r="I76" s="11"/>
      <c r="J76" s="102">
        <v>98692</v>
      </c>
      <c r="K76" s="11"/>
      <c r="L76" s="102">
        <v>98692</v>
      </c>
    </row>
    <row r="77" spans="1:19" s="3" customFormat="1" ht="20.7" customHeight="1" x14ac:dyDescent="0.25">
      <c r="A77" s="9" t="s">
        <v>44</v>
      </c>
      <c r="B77" s="3" t="s">
        <v>163</v>
      </c>
      <c r="D77" s="7"/>
      <c r="E77" s="116"/>
      <c r="F77" s="12">
        <v>-170834</v>
      </c>
      <c r="G77" s="12"/>
      <c r="H77" s="12">
        <v>-116537</v>
      </c>
      <c r="I77" s="12"/>
      <c r="J77" s="12">
        <v>132410</v>
      </c>
      <c r="K77" s="12"/>
      <c r="L77" s="12">
        <v>140700</v>
      </c>
      <c r="P77" s="152"/>
      <c r="R77" s="12"/>
      <c r="S77" s="152"/>
    </row>
    <row r="78" spans="1:19" s="3" customFormat="1" ht="20.7" customHeight="1" x14ac:dyDescent="0.25">
      <c r="A78" s="9" t="s">
        <v>121</v>
      </c>
      <c r="D78" s="7"/>
      <c r="E78" s="116"/>
      <c r="F78" s="15">
        <v>-24336</v>
      </c>
      <c r="G78" s="13"/>
      <c r="H78" s="159">
        <v>27060</v>
      </c>
      <c r="I78" s="13"/>
      <c r="J78" s="15">
        <v>-24336</v>
      </c>
      <c r="K78" s="13"/>
      <c r="L78" s="87">
        <v>27060</v>
      </c>
      <c r="O78" s="12"/>
      <c r="P78" s="152"/>
    </row>
    <row r="79" spans="1:19" s="5" customFormat="1" ht="20.7" customHeight="1" x14ac:dyDescent="0.3">
      <c r="A79" s="5" t="s">
        <v>47</v>
      </c>
      <c r="D79" s="126"/>
      <c r="E79" s="127"/>
      <c r="F79" s="21">
        <f>ROUNDUP(SUM(F69:F78),0)</f>
        <v>9713462</v>
      </c>
      <c r="G79" s="19"/>
      <c r="H79" s="18">
        <f>ROUNDUP(SUM(H69:H78),0)</f>
        <v>9819155</v>
      </c>
      <c r="I79" s="19"/>
      <c r="J79" s="21">
        <f>ROUNDUP(SUM(J69:J78),0)</f>
        <v>10020840</v>
      </c>
      <c r="K79" s="19"/>
      <c r="L79" s="21">
        <f>ROUNDUP(SUM(L69:L78),0)</f>
        <v>10080526</v>
      </c>
    </row>
    <row r="80" spans="1:19" s="3" customFormat="1" ht="9.4499999999999993" customHeight="1" x14ac:dyDescent="0.25">
      <c r="A80" s="5"/>
      <c r="B80" s="5"/>
      <c r="C80" s="5"/>
      <c r="D80" s="7"/>
      <c r="E80" s="127"/>
      <c r="F80" s="13"/>
      <c r="G80" s="12"/>
      <c r="H80" s="13"/>
      <c r="I80" s="12"/>
      <c r="J80" s="13"/>
      <c r="K80" s="12"/>
      <c r="L80" s="13"/>
    </row>
    <row r="81" spans="1:12" s="5" customFormat="1" ht="20.7" customHeight="1" thickBot="1" x14ac:dyDescent="0.35">
      <c r="A81" s="137" t="s">
        <v>48</v>
      </c>
      <c r="D81" s="126"/>
      <c r="E81" s="127"/>
      <c r="F81" s="22">
        <f>F79+F61</f>
        <v>13519050</v>
      </c>
      <c r="G81" s="19"/>
      <c r="H81" s="22">
        <f>H79+H61</f>
        <v>13681063</v>
      </c>
      <c r="I81" s="19"/>
      <c r="J81" s="22">
        <f>J79+J61</f>
        <v>13826322</v>
      </c>
      <c r="K81" s="19"/>
      <c r="L81" s="22">
        <f>L79+L61</f>
        <v>13942287</v>
      </c>
    </row>
    <row r="82" spans="1:12" ht="16.350000000000001" customHeight="1" thickTop="1" x14ac:dyDescent="0.3">
      <c r="A82" s="138"/>
      <c r="B82" s="5"/>
      <c r="C82" s="5"/>
      <c r="E82" s="127"/>
      <c r="F82" s="13"/>
      <c r="G82" s="12"/>
      <c r="H82" s="13"/>
      <c r="I82" s="12"/>
      <c r="J82" s="13"/>
      <c r="K82" s="12"/>
      <c r="L82" s="13"/>
    </row>
    <row r="83" spans="1:12" ht="21" customHeight="1" x14ac:dyDescent="0.3"/>
    <row r="84" spans="1:12" ht="21" customHeight="1" x14ac:dyDescent="0.3">
      <c r="F84" s="4"/>
      <c r="H84" s="4"/>
      <c r="J84" s="4"/>
      <c r="L84" s="4"/>
    </row>
    <row r="85" spans="1:12" ht="21" customHeight="1" x14ac:dyDescent="0.3"/>
    <row r="86" spans="1:12" ht="21" customHeight="1" x14ac:dyDescent="0.3"/>
    <row r="87" spans="1:12" ht="21" customHeight="1" x14ac:dyDescent="0.3"/>
    <row r="88" spans="1:12" ht="21" customHeight="1" x14ac:dyDescent="0.3"/>
    <row r="89" spans="1:12" ht="21" customHeight="1" x14ac:dyDescent="0.3"/>
  </sheetData>
  <mergeCells count="12">
    <mergeCell ref="F4:H4"/>
    <mergeCell ref="J4:L4"/>
    <mergeCell ref="F5:H5"/>
    <mergeCell ref="J5:L5"/>
    <mergeCell ref="A9:B9"/>
    <mergeCell ref="F9:L9"/>
    <mergeCell ref="F37:H37"/>
    <mergeCell ref="J37:L37"/>
    <mergeCell ref="F38:H38"/>
    <mergeCell ref="J38:L38"/>
    <mergeCell ref="A42:B42"/>
    <mergeCell ref="F42:L42"/>
  </mergeCells>
  <pageMargins left="0.7" right="0.7" top="0.48" bottom="0.5" header="0.5" footer="0.5"/>
  <pageSetup paperSize="9" scale="78" firstPageNumber="2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7EBF0-2526-40B0-B4FC-31E0005E6881}">
  <sheetPr>
    <pageSetUpPr fitToPage="1"/>
  </sheetPr>
  <dimension ref="A1:T63"/>
  <sheetViews>
    <sheetView view="pageBreakPreview" topLeftCell="A4" zoomScaleNormal="84" zoomScaleSheetLayoutView="100" workbookViewId="0">
      <selection activeCell="H19" sqref="H19"/>
    </sheetView>
  </sheetViews>
  <sheetFormatPr defaultColWidth="9.125" defaultRowHeight="22.5" customHeight="1" x14ac:dyDescent="0.25"/>
  <cols>
    <col min="1" max="6" width="2.75" style="26" customWidth="1"/>
    <col min="7" max="7" width="34.625" style="26" customWidth="1"/>
    <col min="8" max="8" width="7" style="38" customWidth="1"/>
    <col min="9" max="9" width="1.375" style="30" customWidth="1"/>
    <col min="10" max="10" width="12.625" style="26" customWidth="1"/>
    <col min="11" max="11" width="1.375" style="30" customWidth="1"/>
    <col min="12" max="12" width="12.625" style="26" customWidth="1"/>
    <col min="13" max="13" width="1.375" style="26" customWidth="1"/>
    <col min="14" max="14" width="12.625" style="26" customWidth="1"/>
    <col min="15" max="15" width="1.375" style="26" customWidth="1"/>
    <col min="16" max="16" width="12.625" style="26" customWidth="1"/>
    <col min="17" max="16384" width="9.125" style="26"/>
  </cols>
  <sheetData>
    <row r="1" spans="1:20" s="36" customFormat="1" ht="22.2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</row>
    <row r="2" spans="1:20" s="37" customFormat="1" ht="22.2" customHeight="1" x14ac:dyDescent="0.3">
      <c r="A2" s="65" t="s">
        <v>49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20" ht="22.2" customHeight="1" x14ac:dyDescent="0.25">
      <c r="A3" s="14"/>
      <c r="H3" s="7"/>
      <c r="I3" s="72"/>
      <c r="J3" s="8"/>
      <c r="K3" s="4"/>
      <c r="L3" s="8"/>
      <c r="M3" s="4"/>
      <c r="N3" s="8"/>
      <c r="O3" s="4"/>
      <c r="P3" s="8"/>
    </row>
    <row r="4" spans="1:20" ht="20.55" customHeight="1" x14ac:dyDescent="0.25">
      <c r="A4" s="14"/>
      <c r="H4" s="7"/>
      <c r="I4" s="72"/>
      <c r="J4" s="166" t="s">
        <v>1</v>
      </c>
      <c r="K4" s="166"/>
      <c r="L4" s="166"/>
      <c r="M4" s="70"/>
      <c r="N4" s="171" t="s">
        <v>2</v>
      </c>
      <c r="O4" s="171"/>
      <c r="P4" s="171"/>
    </row>
    <row r="5" spans="1:20" ht="20.55" customHeight="1" x14ac:dyDescent="0.25">
      <c r="A5" s="14"/>
      <c r="H5" s="7"/>
      <c r="I5" s="72"/>
      <c r="J5" s="166" t="s">
        <v>3</v>
      </c>
      <c r="K5" s="166"/>
      <c r="L5" s="166"/>
      <c r="M5" s="17"/>
      <c r="N5" s="166" t="s">
        <v>3</v>
      </c>
      <c r="O5" s="166"/>
      <c r="P5" s="166"/>
    </row>
    <row r="6" spans="1:20" ht="20.55" customHeight="1" x14ac:dyDescent="0.25">
      <c r="A6" s="14"/>
      <c r="H6" s="7"/>
      <c r="I6" s="72"/>
      <c r="J6" s="167" t="s">
        <v>50</v>
      </c>
      <c r="K6" s="167"/>
      <c r="L6" s="167"/>
      <c r="M6" s="17"/>
      <c r="N6" s="167" t="s">
        <v>50</v>
      </c>
      <c r="O6" s="167"/>
      <c r="P6" s="167"/>
    </row>
    <row r="7" spans="1:20" ht="20.55" customHeight="1" x14ac:dyDescent="0.25">
      <c r="A7" s="14"/>
      <c r="H7" s="7"/>
      <c r="I7" s="72"/>
      <c r="J7" s="168" t="s">
        <v>144</v>
      </c>
      <c r="K7" s="169"/>
      <c r="L7" s="169"/>
      <c r="M7" s="35"/>
      <c r="N7" s="168" t="str">
        <f>J7</f>
        <v>31 March</v>
      </c>
      <c r="O7" s="170"/>
      <c r="P7" s="170"/>
    </row>
    <row r="8" spans="1:20" ht="20.55" customHeight="1" x14ac:dyDescent="0.25">
      <c r="A8" s="14"/>
      <c r="H8" s="6" t="s">
        <v>6</v>
      </c>
      <c r="I8" s="72"/>
      <c r="J8" s="73" t="s">
        <v>145</v>
      </c>
      <c r="K8" s="71"/>
      <c r="L8" s="73" t="s">
        <v>115</v>
      </c>
      <c r="M8" s="71"/>
      <c r="N8" s="73" t="s">
        <v>145</v>
      </c>
      <c r="O8" s="71"/>
      <c r="P8" s="73" t="s">
        <v>115</v>
      </c>
    </row>
    <row r="9" spans="1:20" ht="20.55" customHeight="1" x14ac:dyDescent="0.25">
      <c r="A9" s="14"/>
      <c r="H9" s="7"/>
      <c r="I9" s="72"/>
      <c r="J9" s="165" t="s">
        <v>8</v>
      </c>
      <c r="K9" s="165"/>
      <c r="L9" s="165"/>
      <c r="M9" s="165"/>
      <c r="N9" s="165"/>
      <c r="O9" s="165"/>
      <c r="P9" s="165"/>
    </row>
    <row r="10" spans="1:20" ht="20.55" customHeight="1" x14ac:dyDescent="0.25">
      <c r="A10" s="9" t="s">
        <v>51</v>
      </c>
      <c r="H10" s="7">
        <v>3</v>
      </c>
      <c r="I10" s="72"/>
      <c r="J10" s="12">
        <v>4517555</v>
      </c>
      <c r="K10" s="12"/>
      <c r="L10" s="12">
        <v>4661628</v>
      </c>
      <c r="M10" s="12"/>
      <c r="N10" s="12">
        <v>4517555</v>
      </c>
      <c r="O10" s="12"/>
      <c r="P10" s="12">
        <v>4661628</v>
      </c>
      <c r="T10" s="9"/>
    </row>
    <row r="11" spans="1:20" ht="20.55" customHeight="1" x14ac:dyDescent="0.25">
      <c r="A11" s="9" t="s">
        <v>52</v>
      </c>
      <c r="H11" s="7" t="s">
        <v>151</v>
      </c>
      <c r="I11" s="72"/>
      <c r="J11" s="15">
        <v>-4367755</v>
      </c>
      <c r="K11" s="12"/>
      <c r="L11" s="15">
        <v>-4462553</v>
      </c>
      <c r="M11" s="12"/>
      <c r="N11" s="15">
        <v>-4367755</v>
      </c>
      <c r="O11" s="12"/>
      <c r="P11" s="15">
        <v>-4461943</v>
      </c>
    </row>
    <row r="12" spans="1:20" ht="20.55" customHeight="1" x14ac:dyDescent="0.25">
      <c r="A12" s="14" t="s">
        <v>154</v>
      </c>
      <c r="H12" s="7"/>
      <c r="I12" s="72"/>
      <c r="J12" s="19">
        <f>SUM(J10:J11)</f>
        <v>149800</v>
      </c>
      <c r="K12" s="19"/>
      <c r="L12" s="19">
        <f>SUM(L10:L11)</f>
        <v>199075</v>
      </c>
      <c r="M12" s="19"/>
      <c r="N12" s="19">
        <f>SUM(N10:N11)</f>
        <v>149800</v>
      </c>
      <c r="O12" s="19"/>
      <c r="P12" s="19">
        <f>SUM(P10:P11)</f>
        <v>199685</v>
      </c>
    </row>
    <row r="13" spans="1:20" ht="20.55" customHeight="1" x14ac:dyDescent="0.25">
      <c r="J13" s="89"/>
      <c r="K13" s="77"/>
      <c r="L13" s="89"/>
      <c r="M13" s="89"/>
      <c r="N13" s="89"/>
      <c r="O13" s="89"/>
      <c r="P13" s="89"/>
    </row>
    <row r="14" spans="1:20" s="27" customFormat="1" ht="20.55" customHeight="1" x14ac:dyDescent="0.25">
      <c r="A14" s="9" t="s">
        <v>169</v>
      </c>
      <c r="D14" s="26"/>
      <c r="E14" s="26"/>
      <c r="F14" s="26"/>
      <c r="G14" s="26"/>
      <c r="H14" s="7">
        <v>3</v>
      </c>
      <c r="I14" s="72"/>
      <c r="J14" s="12">
        <v>19449</v>
      </c>
      <c r="K14" s="12"/>
      <c r="L14" s="12">
        <v>8223</v>
      </c>
      <c r="M14" s="12"/>
      <c r="N14" s="12">
        <v>19435</v>
      </c>
      <c r="O14" s="12"/>
      <c r="P14" s="12">
        <v>8221</v>
      </c>
    </row>
    <row r="15" spans="1:20" ht="20.55" customHeight="1" x14ac:dyDescent="0.25">
      <c r="A15" s="9" t="s">
        <v>53</v>
      </c>
      <c r="B15" s="9"/>
      <c r="H15" s="7">
        <v>3</v>
      </c>
      <c r="I15" s="72"/>
      <c r="J15" s="12">
        <v>10581</v>
      </c>
      <c r="K15" s="12"/>
      <c r="L15" s="12">
        <v>9597</v>
      </c>
      <c r="M15" s="12"/>
      <c r="N15" s="12">
        <v>10935</v>
      </c>
      <c r="O15" s="12"/>
      <c r="P15" s="12">
        <v>9927</v>
      </c>
    </row>
    <row r="16" spans="1:20" ht="20.55" customHeight="1" x14ac:dyDescent="0.25">
      <c r="A16" s="9" t="s">
        <v>88</v>
      </c>
      <c r="H16" s="7">
        <v>3</v>
      </c>
      <c r="I16" s="72"/>
      <c r="J16" s="12">
        <v>-80998</v>
      </c>
      <c r="K16" s="28"/>
      <c r="L16" s="12">
        <v>-89419</v>
      </c>
      <c r="M16" s="12"/>
      <c r="N16" s="12">
        <v>-80998</v>
      </c>
      <c r="O16" s="28"/>
      <c r="P16" s="12">
        <v>-89419</v>
      </c>
    </row>
    <row r="17" spans="1:18" ht="20.55" customHeight="1" x14ac:dyDescent="0.25">
      <c r="A17" s="9" t="s">
        <v>54</v>
      </c>
      <c r="H17" s="7">
        <v>3</v>
      </c>
      <c r="I17" s="72"/>
      <c r="J17" s="12">
        <v>-107957</v>
      </c>
      <c r="K17" s="28"/>
      <c r="L17" s="12">
        <v>-101067</v>
      </c>
      <c r="M17" s="12"/>
      <c r="N17" s="29">
        <v>-107863</v>
      </c>
      <c r="O17" s="28"/>
      <c r="P17" s="29">
        <v>-100958</v>
      </c>
    </row>
    <row r="18" spans="1:18" ht="20.55" customHeight="1" x14ac:dyDescent="0.25">
      <c r="A18" s="9" t="s">
        <v>99</v>
      </c>
      <c r="B18" s="9"/>
      <c r="J18" s="12">
        <v>49697</v>
      </c>
      <c r="K18" s="12"/>
      <c r="L18" s="12">
        <v>1033</v>
      </c>
      <c r="M18" s="12"/>
      <c r="N18" s="12">
        <v>49697</v>
      </c>
      <c r="O18" s="12"/>
      <c r="P18" s="12">
        <v>1033</v>
      </c>
    </row>
    <row r="19" spans="1:18" ht="20.55" customHeight="1" x14ac:dyDescent="0.25">
      <c r="A19" s="9" t="s">
        <v>180</v>
      </c>
      <c r="B19" s="9"/>
      <c r="H19" s="7"/>
      <c r="I19" s="72"/>
      <c r="J19" s="15">
        <v>2429</v>
      </c>
      <c r="K19" s="12"/>
      <c r="L19" s="15">
        <v>-2413</v>
      </c>
      <c r="M19" s="12"/>
      <c r="N19" s="87">
        <v>2429</v>
      </c>
      <c r="O19" s="12"/>
      <c r="P19" s="87">
        <v>-2413</v>
      </c>
    </row>
    <row r="20" spans="1:18" ht="20.55" customHeight="1" x14ac:dyDescent="0.25">
      <c r="A20" s="14" t="s">
        <v>155</v>
      </c>
      <c r="B20" s="9"/>
      <c r="H20" s="7"/>
      <c r="I20" s="72"/>
      <c r="J20" s="18">
        <f>SUM(J12:J19)</f>
        <v>43001</v>
      </c>
      <c r="K20" s="12"/>
      <c r="L20" s="18">
        <f>SUM(L12:L19)</f>
        <v>25029</v>
      </c>
      <c r="M20" s="12"/>
      <c r="N20" s="18">
        <f>SUM(N12:N19)</f>
        <v>43435</v>
      </c>
      <c r="O20" s="12"/>
      <c r="P20" s="18">
        <f>SUM(P12:P19)</f>
        <v>26076</v>
      </c>
    </row>
    <row r="21" spans="1:18" ht="20.55" customHeight="1" x14ac:dyDescent="0.25">
      <c r="A21" s="14"/>
      <c r="B21" s="9"/>
      <c r="H21" s="7"/>
      <c r="I21" s="72"/>
      <c r="J21" s="12"/>
      <c r="K21" s="12"/>
      <c r="L21" s="12"/>
      <c r="M21" s="12"/>
      <c r="N21" s="12"/>
      <c r="O21" s="12"/>
      <c r="P21" s="12"/>
    </row>
    <row r="22" spans="1:18" ht="20.55" customHeight="1" x14ac:dyDescent="0.25">
      <c r="A22" s="9" t="s">
        <v>55</v>
      </c>
      <c r="H22" s="7">
        <v>3</v>
      </c>
      <c r="I22" s="72"/>
      <c r="J22" s="13">
        <v>-21816</v>
      </c>
      <c r="K22" s="12"/>
      <c r="L22" s="13">
        <v>-12590</v>
      </c>
      <c r="M22" s="13"/>
      <c r="N22" s="13">
        <v>-21816</v>
      </c>
      <c r="O22" s="13"/>
      <c r="P22" s="13">
        <v>-12590</v>
      </c>
    </row>
    <row r="23" spans="1:18" ht="20.55" customHeight="1" x14ac:dyDescent="0.25">
      <c r="A23" s="9" t="s">
        <v>164</v>
      </c>
      <c r="H23" s="7"/>
      <c r="I23" s="161"/>
      <c r="J23" s="13"/>
      <c r="K23" s="12"/>
      <c r="L23" s="13"/>
      <c r="M23" s="13"/>
      <c r="N23" s="13"/>
      <c r="O23" s="13"/>
      <c r="P23" s="13"/>
    </row>
    <row r="24" spans="1:18" ht="20.55" customHeight="1" x14ac:dyDescent="0.25">
      <c r="B24" s="31" t="s">
        <v>165</v>
      </c>
      <c r="H24" s="7">
        <v>7</v>
      </c>
      <c r="I24" s="72"/>
      <c r="J24" s="15">
        <v>-45573</v>
      </c>
      <c r="K24" s="32"/>
      <c r="L24" s="15">
        <v>47646</v>
      </c>
      <c r="M24" s="13"/>
      <c r="N24" s="87">
        <v>0</v>
      </c>
      <c r="O24" s="78"/>
      <c r="P24" s="87">
        <v>0</v>
      </c>
      <c r="R24" s="34"/>
    </row>
    <row r="25" spans="1:18" s="27" customFormat="1" ht="20.55" customHeight="1" x14ac:dyDescent="0.3">
      <c r="A25" s="5" t="s">
        <v>166</v>
      </c>
      <c r="H25" s="39"/>
      <c r="I25" s="33"/>
      <c r="J25" s="25">
        <f>ROUNDUP(SUM(J20:J24),0)</f>
        <v>-24388</v>
      </c>
      <c r="K25" s="19"/>
      <c r="L25" s="25">
        <f>ROUNDUP(SUM(L20:L24),0)</f>
        <v>60085</v>
      </c>
      <c r="M25" s="23"/>
      <c r="N25" s="25">
        <f>ROUNDUP(SUM(N20:N24),0)</f>
        <v>21619</v>
      </c>
      <c r="O25" s="23"/>
      <c r="P25" s="25">
        <f>ROUNDUP(SUM(P20:P24),0)</f>
        <v>13486</v>
      </c>
    </row>
    <row r="26" spans="1:18" ht="20.55" customHeight="1" x14ac:dyDescent="0.25">
      <c r="A26" s="9" t="s">
        <v>156</v>
      </c>
      <c r="J26" s="15">
        <v>-29909</v>
      </c>
      <c r="K26" s="28"/>
      <c r="L26" s="15">
        <v>-20273</v>
      </c>
      <c r="M26" s="12"/>
      <c r="N26" s="15">
        <v>-29909</v>
      </c>
      <c r="O26" s="28"/>
      <c r="P26" s="15">
        <v>-20010</v>
      </c>
    </row>
    <row r="27" spans="1:18" s="27" customFormat="1" ht="20.55" customHeight="1" thickBot="1" x14ac:dyDescent="0.35">
      <c r="A27" s="27" t="s">
        <v>126</v>
      </c>
      <c r="H27" s="39"/>
      <c r="I27" s="33"/>
      <c r="J27" s="22">
        <f>SUM(J25:J26)</f>
        <v>-54297</v>
      </c>
      <c r="K27" s="19"/>
      <c r="L27" s="22">
        <f>SUM(L25:L26)</f>
        <v>39812</v>
      </c>
      <c r="M27" s="19"/>
      <c r="N27" s="22">
        <f>SUM(N25:N26)</f>
        <v>-8290</v>
      </c>
      <c r="O27" s="19"/>
      <c r="P27" s="22">
        <f>SUM(P25:P26)</f>
        <v>-6524</v>
      </c>
    </row>
    <row r="28" spans="1:18" ht="20.55" customHeight="1" thickTop="1" x14ac:dyDescent="0.3">
      <c r="A28" s="27"/>
      <c r="C28" s="27"/>
      <c r="D28" s="27"/>
      <c r="E28" s="27"/>
      <c r="F28" s="27"/>
      <c r="G28" s="27"/>
      <c r="H28" s="39"/>
      <c r="I28" s="33"/>
      <c r="J28" s="23"/>
      <c r="K28" s="19"/>
      <c r="L28" s="23"/>
      <c r="M28" s="19"/>
      <c r="N28" s="23"/>
      <c r="O28" s="12"/>
      <c r="P28" s="23"/>
    </row>
    <row r="29" spans="1:18" ht="20.55" customHeight="1" x14ac:dyDescent="0.3">
      <c r="A29" s="27" t="s">
        <v>134</v>
      </c>
      <c r="C29" s="27"/>
      <c r="D29" s="27"/>
      <c r="E29" s="27"/>
      <c r="F29" s="27"/>
      <c r="G29" s="27"/>
      <c r="H29" s="39"/>
      <c r="I29" s="33"/>
      <c r="J29" s="23"/>
      <c r="K29" s="19"/>
      <c r="L29" s="23"/>
      <c r="M29" s="19"/>
      <c r="N29" s="23"/>
      <c r="O29" s="12"/>
      <c r="P29" s="23"/>
    </row>
    <row r="30" spans="1:18" ht="20.55" customHeight="1" x14ac:dyDescent="0.3">
      <c r="A30" s="26" t="s">
        <v>95</v>
      </c>
      <c r="C30" s="27"/>
      <c r="D30" s="27"/>
      <c r="E30" s="27"/>
      <c r="F30" s="27"/>
      <c r="G30" s="27"/>
      <c r="H30" s="39"/>
      <c r="I30" s="33"/>
      <c r="J30" s="15">
        <f>J27</f>
        <v>-54297</v>
      </c>
      <c r="K30" s="12"/>
      <c r="L30" s="15">
        <f>L27</f>
        <v>39812</v>
      </c>
      <c r="M30" s="12"/>
      <c r="N30" s="15">
        <f>N27</f>
        <v>-8290</v>
      </c>
      <c r="O30" s="12"/>
      <c r="P30" s="15">
        <f>P27</f>
        <v>-6524</v>
      </c>
    </row>
    <row r="31" spans="1:18" s="27" customFormat="1" ht="20.55" customHeight="1" thickBot="1" x14ac:dyDescent="0.35">
      <c r="H31" s="39"/>
      <c r="I31" s="33"/>
      <c r="J31" s="22">
        <f>SUM(J30)</f>
        <v>-54297</v>
      </c>
      <c r="K31" s="19"/>
      <c r="L31" s="22">
        <f>SUM(L30)</f>
        <v>39812</v>
      </c>
      <c r="M31" s="19"/>
      <c r="N31" s="22">
        <f>SUM(N30)</f>
        <v>-8290</v>
      </c>
      <c r="O31" s="19"/>
      <c r="P31" s="22">
        <f>SUM(P30)</f>
        <v>-6524</v>
      </c>
    </row>
    <row r="32" spans="1:18" ht="20.55" customHeight="1" thickTop="1" x14ac:dyDescent="0.3">
      <c r="A32" s="27"/>
      <c r="C32" s="27"/>
      <c r="D32" s="27"/>
      <c r="E32" s="27"/>
      <c r="F32" s="27"/>
      <c r="G32" s="27"/>
      <c r="H32" s="39"/>
      <c r="I32" s="33"/>
      <c r="J32" s="90"/>
      <c r="K32" s="90"/>
      <c r="L32" s="90"/>
      <c r="M32" s="90"/>
      <c r="N32" s="90"/>
      <c r="O32" s="89"/>
      <c r="P32" s="90"/>
    </row>
    <row r="33" spans="1:16" s="27" customFormat="1" ht="20.55" customHeight="1" thickBot="1" x14ac:dyDescent="0.35">
      <c r="A33" s="27" t="s">
        <v>135</v>
      </c>
      <c r="H33" s="38">
        <v>10</v>
      </c>
      <c r="I33" s="30"/>
      <c r="J33" s="91">
        <f>ROUND(J27/1023666.7,2)</f>
        <v>-0.05</v>
      </c>
      <c r="K33" s="80"/>
      <c r="L33" s="91">
        <f>ROUND(L27/1023666.7,2)</f>
        <v>0.04</v>
      </c>
      <c r="M33" s="92"/>
      <c r="N33" s="91">
        <f>ROUND(N27/1023666.7,2)</f>
        <v>-0.01</v>
      </c>
      <c r="O33" s="92"/>
      <c r="P33" s="91">
        <f>ROUND(P27/1023666.7,2)</f>
        <v>-0.01</v>
      </c>
    </row>
    <row r="34" spans="1:16" s="27" customFormat="1" ht="20.55" customHeight="1" thickTop="1" x14ac:dyDescent="0.25">
      <c r="H34" s="38"/>
      <c r="I34" s="30"/>
      <c r="J34" s="67"/>
      <c r="K34" s="66"/>
      <c r="L34" s="67"/>
      <c r="M34" s="67"/>
      <c r="N34" s="67"/>
      <c r="O34" s="67"/>
      <c r="P34" s="67"/>
    </row>
    <row r="35" spans="1:16" ht="22.2" customHeight="1" x14ac:dyDescent="0.3">
      <c r="A35" s="172" t="s">
        <v>0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</row>
    <row r="36" spans="1:16" ht="22.2" customHeight="1" x14ac:dyDescent="0.3">
      <c r="A36" s="173" t="s">
        <v>56</v>
      </c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  <c r="N36" s="173"/>
    </row>
    <row r="37" spans="1:16" ht="22.2" customHeight="1" x14ac:dyDescent="0.25">
      <c r="G37" s="6"/>
      <c r="H37" s="6"/>
      <c r="I37" s="6"/>
      <c r="J37" s="6"/>
      <c r="K37" s="6"/>
      <c r="L37" s="6"/>
      <c r="M37" s="6"/>
    </row>
    <row r="38" spans="1:16" ht="20.55" customHeight="1" x14ac:dyDescent="0.25">
      <c r="H38" s="26"/>
      <c r="I38" s="26"/>
      <c r="J38" s="166" t="s">
        <v>1</v>
      </c>
      <c r="K38" s="166"/>
      <c r="L38" s="166"/>
      <c r="M38" s="70"/>
      <c r="N38" s="171" t="s">
        <v>2</v>
      </c>
      <c r="O38" s="171"/>
      <c r="P38" s="171"/>
    </row>
    <row r="39" spans="1:16" ht="20.55" customHeight="1" x14ac:dyDescent="0.25">
      <c r="H39" s="26"/>
      <c r="I39" s="26"/>
      <c r="J39" s="166" t="s">
        <v>3</v>
      </c>
      <c r="K39" s="166"/>
      <c r="L39" s="166"/>
      <c r="M39" s="17"/>
      <c r="N39" s="166" t="s">
        <v>3</v>
      </c>
      <c r="O39" s="166"/>
      <c r="P39" s="166"/>
    </row>
    <row r="40" spans="1:16" ht="20.55" customHeight="1" x14ac:dyDescent="0.25">
      <c r="J40" s="167" t="s">
        <v>50</v>
      </c>
      <c r="K40" s="167"/>
      <c r="L40" s="167"/>
      <c r="M40" s="17"/>
      <c r="N40" s="167" t="s">
        <v>50</v>
      </c>
      <c r="O40" s="167"/>
      <c r="P40" s="167"/>
    </row>
    <row r="41" spans="1:16" ht="20.55" customHeight="1" x14ac:dyDescent="0.25">
      <c r="J41" s="168" t="s">
        <v>144</v>
      </c>
      <c r="K41" s="169"/>
      <c r="L41" s="169"/>
      <c r="M41" s="35"/>
      <c r="N41" s="168" t="str">
        <f>J41</f>
        <v>31 March</v>
      </c>
      <c r="O41" s="170"/>
      <c r="P41" s="170"/>
    </row>
    <row r="42" spans="1:16" ht="20.55" customHeight="1" x14ac:dyDescent="0.25">
      <c r="J42" s="73" t="s">
        <v>145</v>
      </c>
      <c r="K42" s="71"/>
      <c r="L42" s="73" t="s">
        <v>115</v>
      </c>
      <c r="M42" s="71"/>
      <c r="N42" s="73" t="s">
        <v>145</v>
      </c>
      <c r="O42" s="71"/>
      <c r="P42" s="73" t="s">
        <v>115</v>
      </c>
    </row>
    <row r="43" spans="1:16" ht="20.55" customHeight="1" x14ac:dyDescent="0.25">
      <c r="J43" s="165" t="s">
        <v>8</v>
      </c>
      <c r="K43" s="165"/>
      <c r="L43" s="165"/>
      <c r="M43" s="165"/>
      <c r="N43" s="165"/>
      <c r="O43" s="165"/>
      <c r="P43" s="165"/>
    </row>
    <row r="44" spans="1:16" ht="20.55" customHeight="1" x14ac:dyDescent="0.25">
      <c r="J44" s="6"/>
      <c r="K44" s="6"/>
      <c r="L44" s="6"/>
      <c r="M44" s="6"/>
      <c r="N44" s="6"/>
      <c r="O44" s="6"/>
      <c r="P44" s="6"/>
    </row>
    <row r="45" spans="1:16" ht="20.55" customHeight="1" x14ac:dyDescent="0.25">
      <c r="A45" s="5" t="s">
        <v>126</v>
      </c>
      <c r="J45" s="84">
        <f>J27</f>
        <v>-54297</v>
      </c>
      <c r="K45" s="83"/>
      <c r="L45" s="84">
        <f>L27</f>
        <v>39812</v>
      </c>
      <c r="M45" s="84"/>
      <c r="N45" s="84">
        <f>N27</f>
        <v>-8290</v>
      </c>
      <c r="O45" s="84"/>
      <c r="P45" s="84">
        <f>P27</f>
        <v>-6524</v>
      </c>
    </row>
    <row r="46" spans="1:16" ht="20.55" customHeight="1" x14ac:dyDescent="0.25">
      <c r="A46" s="5"/>
      <c r="J46" s="84"/>
      <c r="K46" s="83"/>
      <c r="L46" s="84"/>
      <c r="M46" s="84"/>
      <c r="N46" s="84"/>
      <c r="O46" s="84"/>
      <c r="P46" s="84"/>
    </row>
    <row r="47" spans="1:16" ht="20.55" customHeight="1" x14ac:dyDescent="0.25">
      <c r="A47" s="5" t="s">
        <v>122</v>
      </c>
      <c r="J47" s="81"/>
      <c r="K47" s="82"/>
      <c r="L47" s="81"/>
      <c r="M47" s="81"/>
      <c r="N47" s="81"/>
      <c r="O47" s="81"/>
      <c r="P47" s="81"/>
    </row>
    <row r="48" spans="1:16" ht="20.55" customHeight="1" x14ac:dyDescent="0.3">
      <c r="A48" s="133" t="s">
        <v>123</v>
      </c>
      <c r="J48" s="81"/>
      <c r="K48" s="82"/>
      <c r="L48" s="81"/>
      <c r="M48" s="81"/>
      <c r="N48" s="81"/>
      <c r="O48" s="81"/>
      <c r="P48" s="81"/>
    </row>
    <row r="49" spans="1:16" ht="20.55" customHeight="1" x14ac:dyDescent="0.3">
      <c r="A49" s="133"/>
      <c r="B49" s="145" t="s">
        <v>124</v>
      </c>
      <c r="J49" s="81"/>
      <c r="K49" s="82"/>
      <c r="L49" s="81"/>
      <c r="M49" s="81"/>
      <c r="N49" s="81"/>
      <c r="O49" s="81"/>
      <c r="P49" s="81"/>
    </row>
    <row r="50" spans="1:16" ht="20.55" customHeight="1" x14ac:dyDescent="0.25">
      <c r="A50" s="3" t="s">
        <v>136</v>
      </c>
      <c r="J50" s="81">
        <v>-64245</v>
      </c>
      <c r="K50" s="82"/>
      <c r="L50" s="88">
        <v>0</v>
      </c>
      <c r="M50" s="81"/>
      <c r="N50" s="81">
        <v>-64245</v>
      </c>
      <c r="O50" s="81"/>
      <c r="P50" s="88">
        <v>0</v>
      </c>
    </row>
    <row r="51" spans="1:16" ht="20.55" customHeight="1" x14ac:dyDescent="0.25">
      <c r="A51" s="3" t="s">
        <v>181</v>
      </c>
      <c r="J51" s="81"/>
      <c r="K51" s="82"/>
      <c r="L51" s="84"/>
      <c r="M51" s="84"/>
      <c r="N51" s="84"/>
      <c r="O51" s="84"/>
      <c r="P51" s="84"/>
    </row>
    <row r="52" spans="1:16" ht="20.55" customHeight="1" x14ac:dyDescent="0.25">
      <c r="A52" s="3"/>
      <c r="B52" s="26" t="s">
        <v>138</v>
      </c>
      <c r="J52" s="85">
        <v>12849</v>
      </c>
      <c r="K52" s="82"/>
      <c r="L52" s="87">
        <v>0</v>
      </c>
      <c r="M52" s="84"/>
      <c r="N52" s="85">
        <v>12849</v>
      </c>
      <c r="O52" s="84"/>
      <c r="P52" s="87">
        <v>0</v>
      </c>
    </row>
    <row r="53" spans="1:16" ht="20.55" customHeight="1" x14ac:dyDescent="0.25">
      <c r="A53" s="5" t="s">
        <v>125</v>
      </c>
      <c r="J53" s="81"/>
      <c r="K53" s="82"/>
      <c r="L53" s="81"/>
      <c r="M53" s="81"/>
      <c r="N53" s="81"/>
      <c r="O53" s="81"/>
      <c r="P53" s="81"/>
    </row>
    <row r="54" spans="1:16" ht="20.55" customHeight="1" x14ac:dyDescent="0.25">
      <c r="B54" s="5" t="s">
        <v>124</v>
      </c>
      <c r="J54" s="155">
        <f>SUM(J50:J52)</f>
        <v>-51396</v>
      </c>
      <c r="K54" s="82"/>
      <c r="L54" s="87">
        <f>SUM(L50:L52)</f>
        <v>0</v>
      </c>
      <c r="M54" s="81"/>
      <c r="N54" s="155">
        <f>SUM(N50:N52)</f>
        <v>-51396</v>
      </c>
      <c r="O54" s="81"/>
      <c r="P54" s="87">
        <f>SUM(P50:P52)</f>
        <v>0</v>
      </c>
    </row>
    <row r="55" spans="1:16" ht="20.55" customHeight="1" x14ac:dyDescent="0.25">
      <c r="A55" s="27" t="s">
        <v>167</v>
      </c>
      <c r="B55" s="5"/>
      <c r="J55" s="84"/>
      <c r="K55" s="82"/>
      <c r="L55" s="88"/>
      <c r="M55" s="81"/>
      <c r="N55" s="84"/>
      <c r="O55" s="81"/>
      <c r="P55" s="88"/>
    </row>
    <row r="56" spans="1:16" ht="20.55" customHeight="1" x14ac:dyDescent="0.25">
      <c r="A56" s="5"/>
      <c r="B56" s="27" t="s">
        <v>168</v>
      </c>
      <c r="J56" s="155">
        <f>SUM(J54)</f>
        <v>-51396</v>
      </c>
      <c r="K56" s="83"/>
      <c r="L56" s="87">
        <v>0</v>
      </c>
      <c r="M56" s="84"/>
      <c r="N56" s="155">
        <f>SUM(N54)</f>
        <v>-51396</v>
      </c>
      <c r="O56" s="84"/>
      <c r="P56" s="87">
        <v>0</v>
      </c>
    </row>
    <row r="57" spans="1:16" ht="20.55" customHeight="1" thickBot="1" x14ac:dyDescent="0.3">
      <c r="A57" s="5" t="s">
        <v>157</v>
      </c>
      <c r="J57" s="22">
        <f>SUM(J45,J56)</f>
        <v>-105693</v>
      </c>
      <c r="K57" s="83"/>
      <c r="L57" s="22">
        <f>SUM(L45,L56)</f>
        <v>39812</v>
      </c>
      <c r="M57" s="84"/>
      <c r="N57" s="22">
        <f>SUM(N45,N56)</f>
        <v>-59686</v>
      </c>
      <c r="O57" s="84"/>
      <c r="P57" s="22">
        <f>SUM(P45,P56)</f>
        <v>-6524</v>
      </c>
    </row>
    <row r="58" spans="1:16" ht="20.55" customHeight="1" thickTop="1" x14ac:dyDescent="0.25">
      <c r="J58" s="75"/>
      <c r="K58" s="77"/>
      <c r="L58" s="75"/>
      <c r="M58" s="75"/>
      <c r="N58" s="75"/>
      <c r="O58" s="75"/>
      <c r="P58" s="75"/>
    </row>
    <row r="59" spans="1:16" ht="20.55" customHeight="1" x14ac:dyDescent="0.25">
      <c r="A59" s="5" t="s">
        <v>57</v>
      </c>
      <c r="J59" s="75"/>
      <c r="K59" s="77"/>
      <c r="L59" s="75"/>
      <c r="M59" s="75"/>
      <c r="N59" s="75"/>
      <c r="O59" s="75"/>
      <c r="P59" s="75"/>
    </row>
    <row r="60" spans="1:16" ht="20.55" customHeight="1" x14ac:dyDescent="0.25">
      <c r="A60" s="26" t="s">
        <v>95</v>
      </c>
      <c r="J60" s="85">
        <f>SUM(J57)</f>
        <v>-105693</v>
      </c>
      <c r="K60" s="77"/>
      <c r="L60" s="85">
        <f>SUM(L57)</f>
        <v>39812</v>
      </c>
      <c r="M60" s="75"/>
      <c r="N60" s="85">
        <f>SUM(N57)</f>
        <v>-59686</v>
      </c>
      <c r="O60" s="75"/>
      <c r="P60" s="85">
        <f>SUM(P57)</f>
        <v>-6524</v>
      </c>
    </row>
    <row r="61" spans="1:16" ht="20.55" customHeight="1" thickBot="1" x14ac:dyDescent="0.3">
      <c r="A61" s="5"/>
      <c r="B61" s="27"/>
      <c r="C61" s="27"/>
      <c r="D61" s="27"/>
      <c r="E61" s="27"/>
      <c r="F61" s="27"/>
      <c r="J61" s="22">
        <f>SUM(J60)</f>
        <v>-105693</v>
      </c>
      <c r="K61" s="79"/>
      <c r="L61" s="22">
        <f>SUM(L60)</f>
        <v>39812</v>
      </c>
      <c r="M61" s="76"/>
      <c r="N61" s="22">
        <f>SUM(N60)</f>
        <v>-59686</v>
      </c>
      <c r="O61" s="76"/>
      <c r="P61" s="22">
        <f>SUM(P60)</f>
        <v>-6524</v>
      </c>
    </row>
    <row r="62" spans="1:16" ht="20.55" customHeight="1" thickTop="1" x14ac:dyDescent="0.25">
      <c r="J62" s="75"/>
      <c r="K62" s="77"/>
      <c r="L62" s="75"/>
      <c r="M62" s="75"/>
      <c r="N62" s="75"/>
      <c r="O62" s="75"/>
      <c r="P62" s="75"/>
    </row>
    <row r="63" spans="1:16" ht="22.5" customHeight="1" x14ac:dyDescent="0.25">
      <c r="J63" s="75"/>
      <c r="K63" s="77"/>
      <c r="L63" s="75"/>
      <c r="M63" s="75"/>
      <c r="N63" s="75"/>
      <c r="O63" s="75"/>
      <c r="P63" s="75"/>
    </row>
  </sheetData>
  <mergeCells count="20">
    <mergeCell ref="J38:L38"/>
    <mergeCell ref="N38:P38"/>
    <mergeCell ref="J4:L4"/>
    <mergeCell ref="N4:P4"/>
    <mergeCell ref="J5:L5"/>
    <mergeCell ref="N5:P5"/>
    <mergeCell ref="J6:L6"/>
    <mergeCell ref="N6:P6"/>
    <mergeCell ref="J7:L7"/>
    <mergeCell ref="N7:P7"/>
    <mergeCell ref="J9:P9"/>
    <mergeCell ref="A35:N35"/>
    <mergeCell ref="A36:N36"/>
    <mergeCell ref="J43:P43"/>
    <mergeCell ref="J39:L39"/>
    <mergeCell ref="N39:P39"/>
    <mergeCell ref="J40:L40"/>
    <mergeCell ref="N40:P40"/>
    <mergeCell ref="J41:L41"/>
    <mergeCell ref="N41:P41"/>
  </mergeCells>
  <pageMargins left="0.7" right="0.7" top="0.48" bottom="0.5" header="0.5" footer="0.5"/>
  <pageSetup paperSize="9" scale="84" firstPageNumber="4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4" min="1" max="15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X29"/>
  <sheetViews>
    <sheetView view="pageBreakPreview" zoomScale="70" zoomScaleNormal="81" zoomScaleSheetLayoutView="70" zoomScalePageLayoutView="71" workbookViewId="0">
      <selection activeCell="E20" sqref="E20"/>
    </sheetView>
  </sheetViews>
  <sheetFormatPr defaultColWidth="9.125" defaultRowHeight="21.75" customHeight="1" x14ac:dyDescent="0.25"/>
  <cols>
    <col min="1" max="1" width="49.375" style="50" customWidth="1"/>
    <col min="2" max="2" width="6.375" style="50" customWidth="1"/>
    <col min="3" max="3" width="16.25" style="49" customWidth="1"/>
    <col min="4" max="4" width="1.375" style="49" customWidth="1"/>
    <col min="5" max="5" width="16.25" style="49" customWidth="1"/>
    <col min="6" max="6" width="1.375" style="49" customWidth="1"/>
    <col min="7" max="7" width="17.25" style="49" customWidth="1"/>
    <col min="8" max="8" width="1.375" style="49" customWidth="1"/>
    <col min="9" max="9" width="17.25" style="49" customWidth="1"/>
    <col min="10" max="10" width="1.375" style="49" customWidth="1"/>
    <col min="11" max="11" width="17.25" style="49" customWidth="1"/>
    <col min="12" max="12" width="1.375" style="49" customWidth="1"/>
    <col min="13" max="13" width="17.25" style="49" customWidth="1"/>
    <col min="14" max="14" width="1.375" style="49" customWidth="1"/>
    <col min="15" max="15" width="17.25" style="49" customWidth="1"/>
    <col min="16" max="16" width="1.375" style="49" customWidth="1"/>
    <col min="17" max="17" width="17.25" style="49" customWidth="1"/>
    <col min="18" max="16384" width="9.125" style="49"/>
  </cols>
  <sheetData>
    <row r="1" spans="1:24" s="24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  <c r="H1" s="45"/>
      <c r="I1" s="45"/>
    </row>
    <row r="2" spans="1:24" s="46" customFormat="1" ht="23.1" customHeight="1" x14ac:dyDescent="0.3">
      <c r="A2" s="68" t="s">
        <v>58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40"/>
      <c r="U2" s="44"/>
      <c r="V2" s="40"/>
      <c r="W2" s="40"/>
      <c r="X2" s="44"/>
    </row>
    <row r="3" spans="1:24" s="47" customFormat="1" ht="23.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2"/>
      <c r="S3" s="42"/>
      <c r="T3" s="41"/>
      <c r="U3" s="43"/>
      <c r="V3" s="41"/>
      <c r="W3" s="41"/>
      <c r="X3" s="43"/>
    </row>
    <row r="4" spans="1:24" ht="23.1" customHeight="1" x14ac:dyDescent="0.25">
      <c r="A4" s="48"/>
      <c r="B4" s="48"/>
      <c r="C4" s="175" t="s">
        <v>59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</row>
    <row r="5" spans="1:24" ht="23.1" customHeight="1" x14ac:dyDescent="0.25">
      <c r="C5" s="51"/>
      <c r="D5" s="51"/>
      <c r="E5" s="51"/>
      <c r="F5" s="51"/>
      <c r="I5" s="176" t="s">
        <v>60</v>
      </c>
      <c r="J5" s="176"/>
      <c r="K5" s="176"/>
      <c r="L5" s="51"/>
      <c r="M5" s="177" t="s">
        <v>121</v>
      </c>
      <c r="N5" s="177"/>
      <c r="O5" s="177"/>
      <c r="P5" s="51"/>
    </row>
    <row r="6" spans="1:24" ht="23.1" customHeight="1" x14ac:dyDescent="0.25">
      <c r="C6" s="51"/>
      <c r="D6" s="51"/>
      <c r="E6" s="51"/>
      <c r="F6" s="51"/>
      <c r="G6" s="52" t="s">
        <v>61</v>
      </c>
      <c r="I6" s="73"/>
      <c r="J6" s="73"/>
      <c r="K6" s="73"/>
      <c r="L6" s="51"/>
      <c r="M6" s="51"/>
      <c r="N6" s="51"/>
      <c r="O6" s="51"/>
      <c r="P6" s="51"/>
    </row>
    <row r="7" spans="1:24" ht="23.1" customHeight="1" x14ac:dyDescent="0.25">
      <c r="C7" s="52" t="s">
        <v>62</v>
      </c>
      <c r="D7" s="52"/>
      <c r="E7" s="52"/>
      <c r="G7" s="52" t="s">
        <v>63</v>
      </c>
      <c r="K7" s="51"/>
      <c r="L7" s="51"/>
      <c r="M7" s="51"/>
      <c r="N7" s="51"/>
      <c r="O7" s="51" t="s">
        <v>131</v>
      </c>
      <c r="P7" s="51"/>
      <c r="Q7" s="52"/>
    </row>
    <row r="8" spans="1:24" ht="23.1" customHeight="1" x14ac:dyDescent="0.25">
      <c r="C8" s="52" t="s">
        <v>64</v>
      </c>
      <c r="D8" s="52"/>
      <c r="E8" s="52" t="s">
        <v>65</v>
      </c>
      <c r="F8" s="51"/>
      <c r="G8" s="52" t="s">
        <v>66</v>
      </c>
      <c r="H8" s="51"/>
      <c r="I8" s="30" t="s">
        <v>67</v>
      </c>
      <c r="J8" s="51"/>
      <c r="K8" s="51" t="s">
        <v>46</v>
      </c>
      <c r="L8" s="51"/>
      <c r="M8" s="51" t="s">
        <v>129</v>
      </c>
      <c r="N8" s="51"/>
      <c r="O8" s="51" t="s">
        <v>132</v>
      </c>
      <c r="P8" s="51"/>
      <c r="Q8" s="51" t="s">
        <v>68</v>
      </c>
    </row>
    <row r="9" spans="1:24" ht="23.1" customHeight="1" x14ac:dyDescent="0.25">
      <c r="B9" s="6"/>
      <c r="C9" s="52" t="s">
        <v>69</v>
      </c>
      <c r="D9" s="52"/>
      <c r="E9" s="52" t="s">
        <v>70</v>
      </c>
      <c r="F9" s="53"/>
      <c r="G9" s="52" t="s">
        <v>71</v>
      </c>
      <c r="H9" s="53"/>
      <c r="I9" s="30" t="s">
        <v>72</v>
      </c>
      <c r="J9" s="53"/>
      <c r="K9" s="51" t="s">
        <v>158</v>
      </c>
      <c r="M9" s="51" t="s">
        <v>130</v>
      </c>
      <c r="O9" s="51" t="s">
        <v>73</v>
      </c>
      <c r="Q9" s="51" t="s">
        <v>73</v>
      </c>
    </row>
    <row r="10" spans="1:24" ht="23.1" customHeight="1" x14ac:dyDescent="0.25">
      <c r="C10" s="174" t="s">
        <v>8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</row>
    <row r="11" spans="1:24" ht="22.95" customHeight="1" x14ac:dyDescent="0.25">
      <c r="A11" s="48" t="s">
        <v>146</v>
      </c>
      <c r="B11" s="56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</row>
    <row r="12" spans="1:24" s="55" customFormat="1" ht="23.1" customHeight="1" x14ac:dyDescent="0.25">
      <c r="A12" s="54" t="s">
        <v>116</v>
      </c>
      <c r="B12" s="54"/>
      <c r="C12" s="74">
        <v>9724834</v>
      </c>
      <c r="D12" s="25"/>
      <c r="E12" s="74">
        <v>89240</v>
      </c>
      <c r="F12" s="25"/>
      <c r="G12" s="74">
        <v>-4134</v>
      </c>
      <c r="H12" s="25"/>
      <c r="I12" s="74">
        <v>98692</v>
      </c>
      <c r="J12" s="25"/>
      <c r="K12" s="74">
        <v>418224</v>
      </c>
      <c r="L12" s="25"/>
      <c r="M12" s="158">
        <v>0</v>
      </c>
      <c r="N12" s="25"/>
      <c r="O12" s="158">
        <f>SUM(M12:N12)</f>
        <v>0</v>
      </c>
      <c r="P12" s="25"/>
      <c r="Q12" s="25">
        <f>SUM(C12:K12,O12)</f>
        <v>10326856</v>
      </c>
    </row>
    <row r="13" spans="1:24" s="55" customFormat="1" ht="23.1" customHeight="1" x14ac:dyDescent="0.25">
      <c r="A13" s="54"/>
      <c r="B13" s="54"/>
      <c r="C13" s="74"/>
      <c r="D13" s="25"/>
      <c r="E13" s="74"/>
      <c r="F13" s="25"/>
      <c r="G13" s="74"/>
      <c r="H13" s="25"/>
      <c r="I13" s="74"/>
      <c r="J13" s="25"/>
      <c r="K13" s="74"/>
      <c r="L13" s="25"/>
      <c r="M13" s="25"/>
      <c r="N13" s="25"/>
      <c r="O13" s="25"/>
      <c r="P13" s="25"/>
      <c r="Q13" s="25"/>
    </row>
    <row r="14" spans="1:24" s="55" customFormat="1" ht="22.8" customHeight="1" x14ac:dyDescent="0.25">
      <c r="A14" s="55" t="s">
        <v>128</v>
      </c>
      <c r="B14" s="10"/>
      <c r="C14" s="88"/>
      <c r="D14" s="13"/>
      <c r="E14" s="88"/>
      <c r="F14" s="13"/>
      <c r="G14" s="88"/>
      <c r="H14" s="13"/>
      <c r="I14" s="88"/>
      <c r="J14" s="57"/>
      <c r="K14" s="57"/>
      <c r="L14" s="57"/>
      <c r="M14" s="57"/>
      <c r="N14" s="57"/>
      <c r="O14" s="57"/>
      <c r="P14" s="57"/>
      <c r="Q14" s="57"/>
    </row>
    <row r="15" spans="1:24" ht="23.1" customHeight="1" x14ac:dyDescent="0.25">
      <c r="A15" s="35" t="s">
        <v>127</v>
      </c>
      <c r="B15" s="35"/>
      <c r="C15" s="87">
        <v>0</v>
      </c>
      <c r="D15" s="13"/>
      <c r="E15" s="87">
        <v>0</v>
      </c>
      <c r="F15" s="13"/>
      <c r="G15" s="87">
        <v>0</v>
      </c>
      <c r="H15" s="13"/>
      <c r="I15" s="87">
        <v>0</v>
      </c>
      <c r="J15" s="57"/>
      <c r="K15" s="58">
        <f>'SI_3M_4-5'!L57</f>
        <v>39812</v>
      </c>
      <c r="L15" s="57"/>
      <c r="M15" s="87">
        <v>0</v>
      </c>
      <c r="N15" s="57"/>
      <c r="O15" s="87">
        <v>0</v>
      </c>
      <c r="P15" s="57"/>
      <c r="Q15" s="57">
        <f t="shared" ref="Q15:Q16" si="0">SUM(C15:K15,O15)</f>
        <v>39812</v>
      </c>
    </row>
    <row r="16" spans="1:24" ht="23.1" customHeight="1" x14ac:dyDescent="0.25">
      <c r="A16" s="54" t="s">
        <v>157</v>
      </c>
      <c r="B16" s="35"/>
      <c r="C16" s="156">
        <f>SUM(C15:C15)</f>
        <v>0</v>
      </c>
      <c r="D16" s="23"/>
      <c r="E16" s="156">
        <f>SUM(E15:E15)</f>
        <v>0</v>
      </c>
      <c r="F16" s="23"/>
      <c r="G16" s="156">
        <f>SUM(G15:G15)</f>
        <v>0</v>
      </c>
      <c r="H16" s="23"/>
      <c r="I16" s="156">
        <f>SUM(I15:I15)</f>
        <v>0</v>
      </c>
      <c r="J16" s="25"/>
      <c r="K16" s="156">
        <f>SUM(K15:K15)</f>
        <v>39812</v>
      </c>
      <c r="L16" s="25"/>
      <c r="M16" s="156">
        <f>SUM(M15:M15)</f>
        <v>0</v>
      </c>
      <c r="N16" s="25"/>
      <c r="O16" s="156">
        <f>SUM(O15:O15)</f>
        <v>0</v>
      </c>
      <c r="P16" s="25"/>
      <c r="Q16" s="20">
        <f t="shared" si="0"/>
        <v>39812</v>
      </c>
    </row>
    <row r="17" spans="1:17" ht="23.1" customHeight="1" x14ac:dyDescent="0.25">
      <c r="A17" s="35"/>
      <c r="B17" s="35"/>
      <c r="C17" s="88"/>
      <c r="D17" s="13"/>
      <c r="E17" s="88"/>
      <c r="F17" s="13"/>
      <c r="G17" s="88"/>
      <c r="H17" s="13"/>
      <c r="I17" s="88"/>
      <c r="J17" s="57"/>
      <c r="K17" s="57"/>
      <c r="L17" s="57"/>
      <c r="M17" s="57"/>
      <c r="N17" s="57"/>
      <c r="O17" s="57"/>
      <c r="P17" s="57"/>
      <c r="Q17" s="57"/>
    </row>
    <row r="18" spans="1:17" s="55" customFormat="1" ht="22.95" customHeight="1" thickBot="1" x14ac:dyDescent="0.3">
      <c r="A18" s="56" t="s">
        <v>147</v>
      </c>
      <c r="B18" s="56"/>
      <c r="C18" s="59">
        <f>SUM(C12,C16)</f>
        <v>9724834</v>
      </c>
      <c r="D18" s="25"/>
      <c r="E18" s="59">
        <f>SUM(E12,E16)</f>
        <v>89240</v>
      </c>
      <c r="F18" s="25"/>
      <c r="G18" s="59">
        <f>SUM(G12,G16)</f>
        <v>-4134</v>
      </c>
      <c r="H18" s="25"/>
      <c r="I18" s="59">
        <f>SUM(I12,I16)</f>
        <v>98692</v>
      </c>
      <c r="J18" s="25"/>
      <c r="K18" s="59">
        <f>SUM(K12,K16)</f>
        <v>458036</v>
      </c>
      <c r="L18" s="25"/>
      <c r="M18" s="162">
        <f>SUM(M12,M16)</f>
        <v>0</v>
      </c>
      <c r="N18" s="25"/>
      <c r="O18" s="162">
        <f>SUM(O12,O16)</f>
        <v>0</v>
      </c>
      <c r="P18" s="25"/>
      <c r="Q18" s="59">
        <f>SUM(Q12,Q16)</f>
        <v>10366668</v>
      </c>
    </row>
    <row r="19" spans="1:17" ht="22.8" customHeight="1" thickTop="1" x14ac:dyDescent="0.25">
      <c r="A19" s="56"/>
      <c r="B19" s="56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7" ht="23.1" customHeight="1" x14ac:dyDescent="0.25">
      <c r="A20" s="48" t="s">
        <v>150</v>
      </c>
      <c r="B20" s="56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</row>
    <row r="21" spans="1:17" ht="21.75" customHeight="1" x14ac:dyDescent="0.25">
      <c r="A21" s="54" t="s">
        <v>149</v>
      </c>
      <c r="B21" s="54"/>
      <c r="C21" s="74">
        <v>9724834</v>
      </c>
      <c r="D21" s="25"/>
      <c r="E21" s="74">
        <v>89240</v>
      </c>
      <c r="F21" s="25"/>
      <c r="G21" s="74">
        <v>-4134</v>
      </c>
      <c r="H21" s="25"/>
      <c r="I21" s="74">
        <v>98692</v>
      </c>
      <c r="J21" s="25"/>
      <c r="K21" s="74">
        <v>-116537</v>
      </c>
      <c r="L21" s="25"/>
      <c r="M21" s="158">
        <v>27060</v>
      </c>
      <c r="N21" s="25"/>
      <c r="O21" s="158">
        <f>SUM(M21:N21)</f>
        <v>27060</v>
      </c>
      <c r="P21" s="25"/>
      <c r="Q21" s="25">
        <f>SUM(C21:K21,O21)</f>
        <v>9819155</v>
      </c>
    </row>
    <row r="22" spans="1:17" ht="21.75" customHeight="1" x14ac:dyDescent="0.25">
      <c r="A22" s="54"/>
      <c r="B22" s="54"/>
      <c r="C22" s="74"/>
      <c r="D22" s="25"/>
      <c r="E22" s="74"/>
      <c r="F22" s="25"/>
      <c r="G22" s="74"/>
      <c r="H22" s="25"/>
      <c r="I22" s="74"/>
      <c r="J22" s="25"/>
      <c r="K22" s="74"/>
      <c r="L22" s="25"/>
      <c r="M22" s="25"/>
      <c r="N22" s="25"/>
      <c r="O22" s="25"/>
      <c r="P22" s="25"/>
      <c r="Q22" s="25"/>
    </row>
    <row r="23" spans="1:17" ht="21.75" customHeight="1" x14ac:dyDescent="0.25">
      <c r="A23" s="55" t="s">
        <v>128</v>
      </c>
      <c r="B23" s="10"/>
      <c r="C23" s="88"/>
      <c r="D23" s="13"/>
      <c r="E23" s="88"/>
      <c r="F23" s="13"/>
      <c r="G23" s="88"/>
      <c r="H23" s="13"/>
      <c r="I23" s="88"/>
      <c r="J23" s="57"/>
      <c r="K23" s="57"/>
      <c r="L23" s="57"/>
      <c r="M23" s="57"/>
      <c r="N23" s="57"/>
      <c r="O23" s="57"/>
      <c r="P23" s="57"/>
      <c r="Q23" s="57"/>
    </row>
    <row r="24" spans="1:17" ht="21.75" customHeight="1" x14ac:dyDescent="0.25">
      <c r="A24" s="35" t="s">
        <v>159</v>
      </c>
      <c r="B24" s="35"/>
      <c r="C24" s="88">
        <v>0</v>
      </c>
      <c r="D24" s="13">
        <v>0</v>
      </c>
      <c r="E24" s="88">
        <v>0</v>
      </c>
      <c r="F24" s="13">
        <v>0</v>
      </c>
      <c r="G24" s="88">
        <v>0</v>
      </c>
      <c r="H24" s="13"/>
      <c r="I24" s="88">
        <v>0</v>
      </c>
      <c r="J24" s="57"/>
      <c r="K24" s="88">
        <f>'SI_3M_4-5'!J31</f>
        <v>-54297</v>
      </c>
      <c r="L24" s="57"/>
      <c r="M24" s="88">
        <v>0</v>
      </c>
      <c r="N24" s="57"/>
      <c r="O24" s="88">
        <f>SUM(M24:N24)</f>
        <v>0</v>
      </c>
      <c r="P24" s="57"/>
      <c r="Q24" s="88">
        <f t="shared" ref="Q24:Q26" si="1">SUM(C24:K24,O24)</f>
        <v>-54297</v>
      </c>
    </row>
    <row r="25" spans="1:17" ht="21.75" customHeight="1" x14ac:dyDescent="0.25">
      <c r="A25" s="35" t="s">
        <v>170</v>
      </c>
      <c r="B25" s="35"/>
      <c r="C25" s="87">
        <v>0</v>
      </c>
      <c r="D25" s="13">
        <v>0</v>
      </c>
      <c r="E25" s="87">
        <v>0</v>
      </c>
      <c r="F25" s="13">
        <v>0</v>
      </c>
      <c r="G25" s="87">
        <v>0</v>
      </c>
      <c r="H25" s="13"/>
      <c r="I25" s="87">
        <v>0</v>
      </c>
      <c r="J25" s="57"/>
      <c r="K25" s="88">
        <v>0</v>
      </c>
      <c r="L25" s="57"/>
      <c r="M25" s="88">
        <f>'SI_3M_4-5'!J56</f>
        <v>-51396</v>
      </c>
      <c r="N25" s="57"/>
      <c r="O25" s="87">
        <f>SUM(M25:N25)</f>
        <v>-51396</v>
      </c>
      <c r="P25" s="57"/>
      <c r="Q25" s="87">
        <f t="shared" si="1"/>
        <v>-51396</v>
      </c>
    </row>
    <row r="26" spans="1:17" ht="21.75" customHeight="1" x14ac:dyDescent="0.25">
      <c r="A26" s="54" t="s">
        <v>157</v>
      </c>
      <c r="B26" s="35"/>
      <c r="C26" s="157">
        <f>SUM(C24:C25)</f>
        <v>0</v>
      </c>
      <c r="D26" s="23"/>
      <c r="E26" s="157">
        <f>SUM(E24:E25)</f>
        <v>0</v>
      </c>
      <c r="F26" s="23"/>
      <c r="G26" s="157">
        <f>SUM(G24:G25)</f>
        <v>0</v>
      </c>
      <c r="H26" s="23"/>
      <c r="I26" s="157">
        <f>SUM(I24:I25)</f>
        <v>0</v>
      </c>
      <c r="J26" s="25"/>
      <c r="K26" s="157">
        <f>SUM(K24:K25)</f>
        <v>-54297</v>
      </c>
      <c r="L26" s="25"/>
      <c r="M26" s="157">
        <f>SUM(M24:M25)</f>
        <v>-51396</v>
      </c>
      <c r="N26" s="25"/>
      <c r="O26" s="157">
        <f t="shared" ref="O26" si="2">SUM(M26:N26)</f>
        <v>-51396</v>
      </c>
      <c r="P26" s="25"/>
      <c r="Q26" s="157">
        <f t="shared" si="1"/>
        <v>-105693</v>
      </c>
    </row>
    <row r="27" spans="1:17" ht="21.75" customHeight="1" x14ac:dyDescent="0.25">
      <c r="A27" s="35"/>
      <c r="B27" s="35"/>
      <c r="C27" s="88"/>
      <c r="D27" s="13"/>
      <c r="E27" s="88"/>
      <c r="F27" s="13"/>
      <c r="G27" s="88"/>
      <c r="H27" s="13"/>
      <c r="I27" s="88"/>
      <c r="J27" s="57"/>
      <c r="K27" s="57"/>
      <c r="L27" s="57"/>
      <c r="M27" s="57"/>
      <c r="N27" s="57"/>
      <c r="O27" s="57"/>
      <c r="P27" s="57"/>
      <c r="Q27" s="57"/>
    </row>
    <row r="28" spans="1:17" ht="21.75" customHeight="1" thickBot="1" x14ac:dyDescent="0.3">
      <c r="A28" s="56" t="s">
        <v>148</v>
      </c>
      <c r="B28" s="56"/>
      <c r="C28" s="59">
        <f>SUM(C21,C26)</f>
        <v>9724834</v>
      </c>
      <c r="D28" s="25"/>
      <c r="E28" s="59">
        <f>SUM(E21,E26)</f>
        <v>89240</v>
      </c>
      <c r="F28" s="25"/>
      <c r="G28" s="59">
        <f>SUM(G21,G26)</f>
        <v>-4134</v>
      </c>
      <c r="H28" s="25"/>
      <c r="I28" s="59">
        <f>SUM(I21,I26)</f>
        <v>98692</v>
      </c>
      <c r="J28" s="25"/>
      <c r="K28" s="59">
        <f>SUM(K21,K26)</f>
        <v>-170834</v>
      </c>
      <c r="L28" s="25"/>
      <c r="M28" s="59">
        <f>SUM(M21,M26)</f>
        <v>-24336</v>
      </c>
      <c r="N28" s="25"/>
      <c r="O28" s="59">
        <f>SUM(O21,O26)</f>
        <v>-24336</v>
      </c>
      <c r="P28" s="25"/>
      <c r="Q28" s="59">
        <f>SUM(Q21,Q26)</f>
        <v>9713462</v>
      </c>
    </row>
    <row r="29" spans="1:17" ht="21.75" customHeight="1" thickTop="1" x14ac:dyDescent="0.25"/>
  </sheetData>
  <mergeCells count="4">
    <mergeCell ref="C10:Q10"/>
    <mergeCell ref="C4:Q4"/>
    <mergeCell ref="I5:K5"/>
    <mergeCell ref="M5:O5"/>
  </mergeCells>
  <pageMargins left="0.7" right="0.7" top="0.48" bottom="0.5" header="0.5" footer="0.5"/>
  <pageSetup paperSize="9" scale="71" firstPageNumber="6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7" max="1048575" man="1"/>
  </col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9FCD3D-563D-43DD-B056-57542FCAB746}">
  <sheetPr>
    <pageSetUpPr fitToPage="1"/>
  </sheetPr>
  <dimension ref="A1:V28"/>
  <sheetViews>
    <sheetView view="pageBreakPreview" zoomScale="85" zoomScaleNormal="81" zoomScaleSheetLayoutView="85" zoomScalePageLayoutView="71" workbookViewId="0">
      <selection activeCell="D15" sqref="D15"/>
    </sheetView>
  </sheetViews>
  <sheetFormatPr defaultColWidth="9.125" defaultRowHeight="21.75" customHeight="1" x14ac:dyDescent="0.25"/>
  <cols>
    <col min="1" max="1" width="49.375" style="50" customWidth="1"/>
    <col min="2" max="2" width="6.375" style="50" customWidth="1"/>
    <col min="3" max="3" width="17.25" style="49" customWidth="1"/>
    <col min="4" max="4" width="1.375" style="49" customWidth="1"/>
    <col min="5" max="5" width="17.25" style="49" customWidth="1"/>
    <col min="6" max="6" width="1.375" style="49" customWidth="1"/>
    <col min="7" max="7" width="17.25" style="49" customWidth="1"/>
    <col min="8" max="8" width="1.375" style="49" customWidth="1"/>
    <col min="9" max="9" width="17.25" style="49" customWidth="1"/>
    <col min="10" max="10" width="1.375" style="49" customWidth="1"/>
    <col min="11" max="11" width="17.25" style="49" customWidth="1"/>
    <col min="12" max="12" width="1.375" style="49" customWidth="1"/>
    <col min="13" max="13" width="17.25" style="49" customWidth="1"/>
    <col min="14" max="14" width="1.375" style="49" customWidth="1"/>
    <col min="15" max="15" width="17.25" style="49" customWidth="1"/>
    <col min="16" max="16" width="9.125" style="49"/>
    <col min="17" max="17" width="17.25" style="49" customWidth="1"/>
    <col min="18" max="16384" width="9.125" style="49"/>
  </cols>
  <sheetData>
    <row r="1" spans="1:22" s="24" customFormat="1" ht="23.1" customHeight="1" x14ac:dyDescent="0.35">
      <c r="A1" s="45" t="s">
        <v>0</v>
      </c>
      <c r="B1" s="45"/>
      <c r="C1" s="45"/>
      <c r="D1" s="45"/>
      <c r="E1" s="45"/>
      <c r="F1" s="45"/>
      <c r="G1" s="45"/>
    </row>
    <row r="2" spans="1:22" s="46" customFormat="1" ht="23.1" customHeight="1" x14ac:dyDescent="0.3">
      <c r="A2" s="68" t="s">
        <v>58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40"/>
      <c r="S2" s="44"/>
      <c r="T2" s="40"/>
      <c r="U2" s="40"/>
      <c r="V2" s="44"/>
    </row>
    <row r="3" spans="1:22" s="47" customFormat="1" ht="23.1" customHeight="1" x14ac:dyDescent="0.25">
      <c r="A3" s="42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  <c r="Q3" s="42"/>
      <c r="R3" s="41"/>
      <c r="S3" s="43"/>
      <c r="T3" s="41"/>
      <c r="U3" s="41"/>
      <c r="V3" s="43"/>
    </row>
    <row r="4" spans="1:22" ht="23.1" customHeight="1" x14ac:dyDescent="0.25">
      <c r="A4" s="48"/>
      <c r="B4" s="48"/>
      <c r="C4" s="175" t="s">
        <v>133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</row>
    <row r="5" spans="1:22" ht="23.1" customHeight="1" x14ac:dyDescent="0.25">
      <c r="C5" s="51"/>
      <c r="D5" s="51"/>
      <c r="E5" s="51"/>
      <c r="F5" s="51"/>
      <c r="G5" s="176" t="s">
        <v>60</v>
      </c>
      <c r="H5" s="176"/>
      <c r="I5" s="176"/>
      <c r="J5" s="51"/>
      <c r="K5" s="177" t="s">
        <v>121</v>
      </c>
      <c r="L5" s="177"/>
      <c r="M5" s="177"/>
      <c r="N5" s="51"/>
    </row>
    <row r="6" spans="1:22" ht="23.1" customHeight="1" x14ac:dyDescent="0.25">
      <c r="C6" s="52" t="s">
        <v>62</v>
      </c>
      <c r="D6" s="52"/>
      <c r="E6" s="52"/>
      <c r="I6" s="51"/>
      <c r="J6" s="51"/>
      <c r="K6" s="51"/>
      <c r="L6" s="51"/>
      <c r="M6" s="51" t="s">
        <v>131</v>
      </c>
      <c r="N6" s="51"/>
      <c r="O6" s="52"/>
    </row>
    <row r="7" spans="1:22" ht="23.1" customHeight="1" x14ac:dyDescent="0.25">
      <c r="C7" s="52" t="s">
        <v>64</v>
      </c>
      <c r="D7" s="52"/>
      <c r="E7" s="52" t="s">
        <v>65</v>
      </c>
      <c r="F7" s="51"/>
      <c r="G7" s="30" t="s">
        <v>67</v>
      </c>
      <c r="H7" s="51"/>
      <c r="I7" s="51"/>
      <c r="J7" s="51"/>
      <c r="K7" s="51" t="s">
        <v>129</v>
      </c>
      <c r="L7" s="51"/>
      <c r="M7" s="51" t="s">
        <v>132</v>
      </c>
      <c r="N7" s="51"/>
      <c r="O7" s="51" t="s">
        <v>68</v>
      </c>
    </row>
    <row r="8" spans="1:22" ht="23.1" customHeight="1" x14ac:dyDescent="0.25">
      <c r="B8" s="6"/>
      <c r="C8" s="52" t="s">
        <v>69</v>
      </c>
      <c r="D8" s="52"/>
      <c r="E8" s="52" t="s">
        <v>70</v>
      </c>
      <c r="F8" s="53"/>
      <c r="G8" s="30" t="s">
        <v>72</v>
      </c>
      <c r="H8" s="53"/>
      <c r="I8" s="51" t="s">
        <v>46</v>
      </c>
      <c r="K8" s="51" t="s">
        <v>130</v>
      </c>
      <c r="M8" s="51" t="s">
        <v>73</v>
      </c>
      <c r="O8" s="51" t="s">
        <v>73</v>
      </c>
    </row>
    <row r="9" spans="1:22" ht="23.1" customHeight="1" x14ac:dyDescent="0.25">
      <c r="C9" s="174" t="s">
        <v>8</v>
      </c>
      <c r="D9" s="174"/>
      <c r="E9" s="174"/>
      <c r="F9" s="174"/>
      <c r="G9" s="174"/>
      <c r="H9" s="174"/>
      <c r="I9" s="174"/>
      <c r="J9" s="174"/>
      <c r="K9" s="174"/>
      <c r="L9" s="174"/>
      <c r="M9" s="174"/>
      <c r="N9" s="174"/>
      <c r="O9" s="174"/>
    </row>
    <row r="10" spans="1:22" ht="22.95" customHeight="1" x14ac:dyDescent="0.25">
      <c r="A10" s="48" t="s">
        <v>146</v>
      </c>
      <c r="B10" s="56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</row>
    <row r="11" spans="1:22" s="55" customFormat="1" ht="22.8" customHeight="1" x14ac:dyDescent="0.25">
      <c r="A11" s="54" t="s">
        <v>116</v>
      </c>
      <c r="B11" s="54"/>
      <c r="C11" s="74">
        <v>9724834</v>
      </c>
      <c r="D11" s="25"/>
      <c r="E11" s="74">
        <v>89240</v>
      </c>
      <c r="F11" s="25"/>
      <c r="G11" s="74">
        <v>98692</v>
      </c>
      <c r="H11" s="25"/>
      <c r="I11" s="74">
        <v>556066</v>
      </c>
      <c r="J11" s="25"/>
      <c r="K11" s="88">
        <v>0</v>
      </c>
      <c r="L11" s="25"/>
      <c r="M11" s="88">
        <f>SUM(K11:L11)</f>
        <v>0</v>
      </c>
      <c r="N11" s="25"/>
      <c r="O11" s="25">
        <f>SUM(C11:I11,M11)</f>
        <v>10468832</v>
      </c>
    </row>
    <row r="12" spans="1:22" s="55" customFormat="1" ht="23.1" customHeight="1" x14ac:dyDescent="0.25">
      <c r="A12" s="54"/>
      <c r="B12" s="54"/>
      <c r="C12" s="74"/>
      <c r="D12" s="25"/>
      <c r="E12" s="74"/>
      <c r="F12" s="25"/>
      <c r="G12" s="74"/>
      <c r="H12" s="25"/>
      <c r="I12" s="74"/>
      <c r="J12" s="25"/>
      <c r="K12" s="25"/>
      <c r="L12" s="25"/>
      <c r="M12" s="25"/>
      <c r="N12" s="25"/>
      <c r="O12" s="25"/>
    </row>
    <row r="13" spans="1:22" s="55" customFormat="1" ht="22.8" customHeight="1" x14ac:dyDescent="0.25">
      <c r="A13" s="55" t="s">
        <v>128</v>
      </c>
      <c r="B13" s="10"/>
      <c r="C13" s="88"/>
      <c r="D13" s="13"/>
      <c r="E13" s="88"/>
      <c r="F13" s="13"/>
      <c r="G13" s="88"/>
      <c r="H13" s="57"/>
      <c r="I13" s="57"/>
      <c r="J13" s="57"/>
      <c r="K13" s="57"/>
      <c r="L13" s="57"/>
      <c r="M13" s="57"/>
      <c r="N13" s="57"/>
      <c r="O13" s="57"/>
    </row>
    <row r="14" spans="1:22" ht="23.1" customHeight="1" x14ac:dyDescent="0.25">
      <c r="A14" s="35" t="s">
        <v>159</v>
      </c>
      <c r="B14" s="35"/>
      <c r="C14" s="87">
        <v>0</v>
      </c>
      <c r="D14" s="13"/>
      <c r="E14" s="87">
        <v>0</v>
      </c>
      <c r="F14" s="13"/>
      <c r="G14" s="87">
        <v>0</v>
      </c>
      <c r="H14" s="57"/>
      <c r="I14" s="58">
        <f>'SI_3M_4-5'!P57</f>
        <v>-6524</v>
      </c>
      <c r="J14" s="57"/>
      <c r="K14" s="87">
        <v>0</v>
      </c>
      <c r="L14" s="57"/>
      <c r="M14" s="87">
        <f>SUM(K14)</f>
        <v>0</v>
      </c>
      <c r="N14" s="57"/>
      <c r="O14" s="58">
        <f>SUM(C14:I14,M14)</f>
        <v>-6524</v>
      </c>
    </row>
    <row r="15" spans="1:22" ht="23.1" customHeight="1" x14ac:dyDescent="0.25">
      <c r="A15" s="54" t="s">
        <v>157</v>
      </c>
      <c r="B15" s="35"/>
      <c r="C15" s="156">
        <f>SUM(C14:C14)</f>
        <v>0</v>
      </c>
      <c r="D15" s="23"/>
      <c r="E15" s="156">
        <f>SUM(E14:E14)</f>
        <v>0</v>
      </c>
      <c r="F15" s="23"/>
      <c r="G15" s="156">
        <f>SUM(G14:G14)</f>
        <v>0</v>
      </c>
      <c r="H15" s="25"/>
      <c r="I15" s="156">
        <f>SUM(I14:I14)</f>
        <v>-6524</v>
      </c>
      <c r="J15" s="25"/>
      <c r="K15" s="156">
        <f>SUM(K14:K14)</f>
        <v>0</v>
      </c>
      <c r="L15" s="25"/>
      <c r="M15" s="156">
        <f>SUM(K15)</f>
        <v>0</v>
      </c>
      <c r="N15" s="25"/>
      <c r="O15" s="160">
        <f>SUM(C15:I15,M15)</f>
        <v>-6524</v>
      </c>
    </row>
    <row r="16" spans="1:22" ht="23.1" customHeight="1" x14ac:dyDescent="0.25">
      <c r="A16" s="35"/>
      <c r="B16" s="35"/>
      <c r="C16" s="88"/>
      <c r="D16" s="13"/>
      <c r="E16" s="88"/>
      <c r="F16" s="13"/>
      <c r="G16" s="88"/>
      <c r="H16" s="57"/>
      <c r="I16" s="57"/>
      <c r="J16" s="57"/>
      <c r="K16" s="57"/>
      <c r="L16" s="57"/>
      <c r="M16" s="57"/>
      <c r="N16" s="57"/>
      <c r="O16" s="57"/>
    </row>
    <row r="17" spans="1:15" s="55" customFormat="1" ht="22.95" customHeight="1" thickBot="1" x14ac:dyDescent="0.3">
      <c r="A17" s="56" t="s">
        <v>147</v>
      </c>
      <c r="B17" s="56"/>
      <c r="C17" s="59">
        <f>SUM(C11,C15)</f>
        <v>9724834</v>
      </c>
      <c r="D17" s="25"/>
      <c r="E17" s="59">
        <f>SUM(E11,E15)</f>
        <v>89240</v>
      </c>
      <c r="F17" s="25"/>
      <c r="G17" s="59">
        <f>SUM(G11,G15)</f>
        <v>98692</v>
      </c>
      <c r="H17" s="25"/>
      <c r="I17" s="59">
        <f>SUM(I11,I15)</f>
        <v>549542</v>
      </c>
      <c r="J17" s="25"/>
      <c r="K17" s="162">
        <f>SUM(K11,K15)</f>
        <v>0</v>
      </c>
      <c r="L17" s="25"/>
      <c r="M17" s="162">
        <f>SUM(M11,M15)</f>
        <v>0</v>
      </c>
      <c r="N17" s="25"/>
      <c r="O17" s="59">
        <f>SUM(O11,O15)</f>
        <v>10462308</v>
      </c>
    </row>
    <row r="18" spans="1:15" ht="21.75" customHeight="1" thickTop="1" x14ac:dyDescent="0.25"/>
    <row r="19" spans="1:15" ht="21.75" customHeight="1" x14ac:dyDescent="0.25">
      <c r="A19" s="48" t="s">
        <v>150</v>
      </c>
      <c r="B19" s="56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</row>
    <row r="20" spans="1:15" ht="21.75" customHeight="1" x14ac:dyDescent="0.25">
      <c r="A20" s="54" t="s">
        <v>149</v>
      </c>
      <c r="B20" s="54"/>
      <c r="C20" s="74">
        <v>9724834</v>
      </c>
      <c r="D20" s="25"/>
      <c r="E20" s="74">
        <v>89240</v>
      </c>
      <c r="F20" s="25"/>
      <c r="G20" s="74">
        <v>98692</v>
      </c>
      <c r="H20" s="25"/>
      <c r="I20" s="74">
        <v>140700</v>
      </c>
      <c r="J20" s="25"/>
      <c r="K20" s="158">
        <v>27060</v>
      </c>
      <c r="L20" s="25"/>
      <c r="M20" s="158">
        <f>SUM(K20:L20)</f>
        <v>27060</v>
      </c>
      <c r="N20" s="25"/>
      <c r="O20" s="25">
        <f>SUM(C20:I20,M20)</f>
        <v>10080526</v>
      </c>
    </row>
    <row r="21" spans="1:15" ht="21.75" customHeight="1" x14ac:dyDescent="0.25">
      <c r="A21" s="54"/>
      <c r="B21" s="54"/>
      <c r="C21" s="74"/>
      <c r="D21" s="25"/>
      <c r="E21" s="74"/>
      <c r="F21" s="25"/>
      <c r="G21" s="74"/>
      <c r="H21" s="25"/>
      <c r="I21" s="74"/>
      <c r="J21" s="25"/>
      <c r="K21" s="25"/>
      <c r="L21" s="25"/>
      <c r="M21" s="25"/>
      <c r="N21" s="25"/>
      <c r="O21" s="25"/>
    </row>
    <row r="22" spans="1:15" ht="21.75" customHeight="1" x14ac:dyDescent="0.25">
      <c r="A22" s="55" t="s">
        <v>128</v>
      </c>
      <c r="B22" s="10"/>
      <c r="C22" s="88"/>
      <c r="D22" s="13"/>
      <c r="E22" s="88"/>
      <c r="F22" s="13"/>
      <c r="G22" s="88"/>
      <c r="H22" s="57"/>
      <c r="I22" s="57"/>
      <c r="J22" s="57"/>
      <c r="K22" s="57"/>
      <c r="L22" s="57"/>
      <c r="M22" s="57"/>
      <c r="N22" s="57"/>
      <c r="O22" s="57"/>
    </row>
    <row r="23" spans="1:15" ht="21.75" customHeight="1" x14ac:dyDescent="0.25">
      <c r="A23" s="35" t="s">
        <v>159</v>
      </c>
      <c r="B23" s="35"/>
      <c r="C23" s="88">
        <v>0</v>
      </c>
      <c r="D23" s="13">
        <v>0</v>
      </c>
      <c r="E23" s="88">
        <v>0</v>
      </c>
      <c r="F23" s="13">
        <v>0</v>
      </c>
      <c r="G23" s="88">
        <v>0</v>
      </c>
      <c r="H23" s="57"/>
      <c r="I23" s="88">
        <f>'SI_3M_4-5'!N27</f>
        <v>-8290</v>
      </c>
      <c r="J23" s="57"/>
      <c r="K23" s="88">
        <v>0</v>
      </c>
      <c r="L23" s="57"/>
      <c r="M23" s="88">
        <f>SUM(K23:L23)</f>
        <v>0</v>
      </c>
      <c r="N23" s="57"/>
      <c r="O23" s="57">
        <f>SUM(C23:I23,M23)</f>
        <v>-8290</v>
      </c>
    </row>
    <row r="24" spans="1:15" ht="21.75" customHeight="1" x14ac:dyDescent="0.25">
      <c r="A24" s="35" t="s">
        <v>137</v>
      </c>
      <c r="B24" s="35"/>
      <c r="C24" s="87">
        <v>0</v>
      </c>
      <c r="D24" s="13">
        <v>0</v>
      </c>
      <c r="E24" s="87">
        <v>0</v>
      </c>
      <c r="F24" s="13">
        <v>0</v>
      </c>
      <c r="G24" s="87">
        <v>0</v>
      </c>
      <c r="H24" s="57"/>
      <c r="I24" s="88">
        <v>0</v>
      </c>
      <c r="J24" s="57"/>
      <c r="K24" s="88">
        <f>'SI_3M_4-5'!N56</f>
        <v>-51396</v>
      </c>
      <c r="L24" s="57"/>
      <c r="M24" s="87">
        <f t="shared" ref="M24:M25" si="0">SUM(K24:L24)</f>
        <v>-51396</v>
      </c>
      <c r="N24" s="57"/>
      <c r="O24" s="58">
        <f>SUM(C24:I24,M24)</f>
        <v>-51396</v>
      </c>
    </row>
    <row r="25" spans="1:15" ht="21.75" customHeight="1" x14ac:dyDescent="0.25">
      <c r="A25" s="54" t="s">
        <v>157</v>
      </c>
      <c r="B25" s="35"/>
      <c r="C25" s="157">
        <f>SUM(C23:C24)</f>
        <v>0</v>
      </c>
      <c r="D25" s="23"/>
      <c r="E25" s="157">
        <f>SUM(E23:E24)</f>
        <v>0</v>
      </c>
      <c r="F25" s="23"/>
      <c r="G25" s="157">
        <f>SUM(G23:G24)</f>
        <v>0</v>
      </c>
      <c r="H25" s="25"/>
      <c r="I25" s="157">
        <f>SUM(I23:I24)</f>
        <v>-8290</v>
      </c>
      <c r="J25" s="25"/>
      <c r="K25" s="157">
        <f>SUM(K23:K24)</f>
        <v>-51396</v>
      </c>
      <c r="L25" s="25"/>
      <c r="M25" s="157">
        <f t="shared" si="0"/>
        <v>-51396</v>
      </c>
      <c r="N25" s="25"/>
      <c r="O25" s="20">
        <f>SUM(C25:I25,M25)</f>
        <v>-59686</v>
      </c>
    </row>
    <row r="26" spans="1:15" ht="21.75" customHeight="1" x14ac:dyDescent="0.25">
      <c r="A26" s="35"/>
      <c r="B26" s="35"/>
      <c r="C26" s="88"/>
      <c r="D26" s="13"/>
      <c r="E26" s="88"/>
      <c r="F26" s="13"/>
      <c r="G26" s="88"/>
      <c r="H26" s="57"/>
      <c r="I26" s="57"/>
      <c r="J26" s="57"/>
      <c r="K26" s="57"/>
      <c r="L26" s="57"/>
      <c r="M26" s="57"/>
      <c r="N26" s="57"/>
      <c r="O26" s="57"/>
    </row>
    <row r="27" spans="1:15" ht="21.75" customHeight="1" thickBot="1" x14ac:dyDescent="0.3">
      <c r="A27" s="56" t="s">
        <v>148</v>
      </c>
      <c r="B27" s="56"/>
      <c r="C27" s="59">
        <f>SUM(C20,C25)</f>
        <v>9724834</v>
      </c>
      <c r="D27" s="25"/>
      <c r="E27" s="59">
        <f>SUM(E20,E25)</f>
        <v>89240</v>
      </c>
      <c r="F27" s="25"/>
      <c r="G27" s="59">
        <f>SUM(G20,G25)</f>
        <v>98692</v>
      </c>
      <c r="H27" s="25"/>
      <c r="I27" s="59">
        <f>SUM(I20,I25)</f>
        <v>132410</v>
      </c>
      <c r="J27" s="25"/>
      <c r="K27" s="59">
        <f>SUM(K20,K25)</f>
        <v>-24336</v>
      </c>
      <c r="L27" s="25"/>
      <c r="M27" s="59">
        <f>SUM(M20,M25)</f>
        <v>-24336</v>
      </c>
      <c r="N27" s="25"/>
      <c r="O27" s="59">
        <f>SUM(O20,O25)</f>
        <v>10020840</v>
      </c>
    </row>
    <row r="28" spans="1:15" ht="21.75" customHeight="1" thickTop="1" x14ac:dyDescent="0.25"/>
  </sheetData>
  <mergeCells count="4">
    <mergeCell ref="C4:O4"/>
    <mergeCell ref="G5:I5"/>
    <mergeCell ref="K5:M5"/>
    <mergeCell ref="C9:O9"/>
  </mergeCells>
  <pageMargins left="0.7" right="0.7" top="0.48" bottom="0.5" header="0.5" footer="0.5"/>
  <pageSetup paperSize="9" scale="78" firstPageNumber="7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colBreaks count="1" manualBreakCount="1">
    <brk id="15" max="1048575" man="1"/>
  </col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pageSetUpPr fitToPage="1"/>
  </sheetPr>
  <dimension ref="A1:S71"/>
  <sheetViews>
    <sheetView tabSelected="1" view="pageBreakPreview" topLeftCell="A69" zoomScaleNormal="81" zoomScaleSheetLayoutView="100" workbookViewId="0">
      <selection activeCell="K83" sqref="K83"/>
    </sheetView>
  </sheetViews>
  <sheetFormatPr defaultColWidth="9.125" defaultRowHeight="21.3" customHeight="1" x14ac:dyDescent="0.25"/>
  <cols>
    <col min="1" max="6" width="2.75" style="26" customWidth="1"/>
    <col min="7" max="7" width="45.25" style="26" customWidth="1"/>
    <col min="8" max="8" width="3.75" style="26" customWidth="1"/>
    <col min="9" max="9" width="12.75" style="12" bestFit="1" customWidth="1"/>
    <col min="10" max="10" width="1.125" style="26" customWidth="1"/>
    <col min="11" max="11" width="12.75" style="12" bestFit="1" customWidth="1"/>
    <col min="12" max="12" width="1.125" style="30" customWidth="1"/>
    <col min="13" max="13" width="12.75" style="12" bestFit="1" customWidth="1"/>
    <col min="14" max="14" width="1.125" style="26" customWidth="1"/>
    <col min="15" max="15" width="12.75" style="12" bestFit="1" customWidth="1"/>
    <col min="16" max="16384" width="9.125" style="26"/>
  </cols>
  <sheetData>
    <row r="1" spans="1:19" s="36" customFormat="1" ht="22.95" customHeight="1" x14ac:dyDescent="0.3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</row>
    <row r="2" spans="1:19" s="37" customFormat="1" ht="22.95" customHeight="1" x14ac:dyDescent="0.3">
      <c r="A2" s="139" t="s">
        <v>74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9" ht="22.95" customHeight="1" x14ac:dyDescent="0.25">
      <c r="A3" s="27"/>
      <c r="C3" s="27"/>
      <c r="D3" s="27"/>
      <c r="E3" s="27"/>
      <c r="F3" s="27"/>
      <c r="G3" s="27"/>
      <c r="H3" s="27"/>
      <c r="I3" s="140"/>
      <c r="J3" s="141"/>
      <c r="K3" s="140"/>
      <c r="L3" s="141"/>
      <c r="M3" s="140"/>
      <c r="N3" s="141"/>
      <c r="O3" s="140"/>
    </row>
    <row r="4" spans="1:19" ht="21.3" customHeight="1" x14ac:dyDescent="0.25">
      <c r="A4" s="27"/>
      <c r="C4" s="27"/>
      <c r="D4" s="27"/>
      <c r="E4" s="27"/>
      <c r="F4" s="27"/>
      <c r="G4" s="27"/>
      <c r="H4" s="27"/>
      <c r="I4" s="166" t="s">
        <v>1</v>
      </c>
      <c r="J4" s="166"/>
      <c r="K4" s="166"/>
      <c r="L4" s="70"/>
      <c r="M4" s="171" t="s">
        <v>2</v>
      </c>
      <c r="N4" s="171"/>
      <c r="O4" s="171"/>
    </row>
    <row r="5" spans="1:19" ht="21.3" customHeight="1" x14ac:dyDescent="0.25">
      <c r="A5" s="27"/>
      <c r="C5" s="27"/>
      <c r="D5" s="27"/>
      <c r="E5" s="27"/>
      <c r="F5" s="27"/>
      <c r="G5" s="27"/>
      <c r="H5" s="27"/>
      <c r="I5" s="166" t="s">
        <v>3</v>
      </c>
      <c r="J5" s="166"/>
      <c r="K5" s="166"/>
      <c r="L5" s="17"/>
      <c r="M5" s="166" t="s">
        <v>3</v>
      </c>
      <c r="N5" s="166"/>
      <c r="O5" s="166"/>
    </row>
    <row r="6" spans="1:19" ht="21.3" customHeight="1" x14ac:dyDescent="0.25">
      <c r="A6" s="27"/>
      <c r="C6" s="27"/>
      <c r="D6" s="27"/>
      <c r="E6" s="27"/>
      <c r="F6" s="27"/>
      <c r="G6" s="27"/>
      <c r="H6" s="27"/>
      <c r="I6" s="167" t="s">
        <v>50</v>
      </c>
      <c r="J6" s="167"/>
      <c r="K6" s="167"/>
      <c r="L6" s="17"/>
      <c r="M6" s="167" t="s">
        <v>50</v>
      </c>
      <c r="N6" s="167"/>
      <c r="O6" s="167"/>
    </row>
    <row r="7" spans="1:19" ht="21.3" customHeight="1" x14ac:dyDescent="0.25">
      <c r="A7" s="27"/>
      <c r="C7" s="27"/>
      <c r="D7" s="27"/>
      <c r="E7" s="27"/>
      <c r="F7" s="27"/>
      <c r="G7" s="27"/>
      <c r="H7" s="27"/>
      <c r="I7" s="168" t="s">
        <v>144</v>
      </c>
      <c r="J7" s="169"/>
      <c r="K7" s="169"/>
      <c r="L7" s="35"/>
      <c r="M7" s="168" t="s">
        <v>144</v>
      </c>
      <c r="N7" s="169"/>
      <c r="O7" s="169"/>
    </row>
    <row r="8" spans="1:19" ht="21.3" customHeight="1" x14ac:dyDescent="0.25">
      <c r="A8" s="27"/>
      <c r="C8" s="27"/>
      <c r="D8" s="27"/>
      <c r="E8" s="27"/>
      <c r="F8" s="27"/>
      <c r="G8" s="27"/>
      <c r="H8" s="27"/>
      <c r="I8" s="73" t="s">
        <v>145</v>
      </c>
      <c r="J8" s="71"/>
      <c r="K8" s="73" t="s">
        <v>115</v>
      </c>
      <c r="L8" s="71"/>
      <c r="M8" s="73" t="s">
        <v>145</v>
      </c>
      <c r="N8" s="71"/>
      <c r="O8" s="73" t="s">
        <v>115</v>
      </c>
    </row>
    <row r="9" spans="1:19" ht="21.3" customHeight="1" x14ac:dyDescent="0.25">
      <c r="A9" s="27"/>
      <c r="C9" s="27"/>
      <c r="D9" s="27"/>
      <c r="E9" s="27"/>
      <c r="F9" s="27"/>
      <c r="G9" s="27"/>
      <c r="H9" s="27"/>
      <c r="I9" s="165" t="s">
        <v>8</v>
      </c>
      <c r="J9" s="165"/>
      <c r="K9" s="165"/>
      <c r="L9" s="165"/>
      <c r="M9" s="165"/>
      <c r="N9" s="165"/>
      <c r="O9" s="165"/>
    </row>
    <row r="10" spans="1:19" ht="21.3" customHeight="1" x14ac:dyDescent="0.3">
      <c r="A10" s="133" t="s">
        <v>75</v>
      </c>
      <c r="I10" s="34"/>
      <c r="J10" s="4"/>
      <c r="K10" s="34"/>
      <c r="L10" s="4"/>
      <c r="M10" s="60"/>
      <c r="N10" s="4"/>
      <c r="O10" s="60"/>
    </row>
    <row r="11" spans="1:19" ht="21.3" customHeight="1" x14ac:dyDescent="0.25">
      <c r="A11" s="3" t="s">
        <v>126</v>
      </c>
      <c r="B11" s="142"/>
      <c r="C11" s="142"/>
      <c r="D11" s="142"/>
      <c r="E11" s="142"/>
      <c r="F11" s="142"/>
      <c r="G11" s="142"/>
      <c r="I11" s="12">
        <f>'SI_3M_4-5'!J27</f>
        <v>-54297</v>
      </c>
      <c r="J11" s="12"/>
      <c r="K11" s="12">
        <f>'SI_3M_4-5'!L27</f>
        <v>39812</v>
      </c>
      <c r="L11" s="60"/>
      <c r="M11" s="12">
        <f>'SI_3M_4-5'!N27</f>
        <v>-8290</v>
      </c>
      <c r="N11" s="12"/>
      <c r="O11" s="12">
        <f>'SI_3M_4-5'!P27</f>
        <v>-6524</v>
      </c>
      <c r="S11" s="34"/>
    </row>
    <row r="12" spans="1:19" ht="21.3" customHeight="1" x14ac:dyDescent="0.25">
      <c r="A12" s="149" t="s">
        <v>92</v>
      </c>
      <c r="B12" s="3"/>
      <c r="C12" s="3"/>
      <c r="I12" s="13"/>
      <c r="J12" s="13"/>
      <c r="K12" s="13"/>
      <c r="L12" s="57"/>
      <c r="M12" s="13"/>
      <c r="N12" s="13"/>
      <c r="O12" s="13"/>
    </row>
    <row r="13" spans="1:19" ht="21.3" customHeight="1" x14ac:dyDescent="0.25">
      <c r="A13" s="136" t="s">
        <v>119</v>
      </c>
      <c r="B13" s="3"/>
      <c r="C13" s="3"/>
      <c r="I13" s="13">
        <v>29909</v>
      </c>
      <c r="J13" s="13"/>
      <c r="K13" s="13">
        <v>20273</v>
      </c>
      <c r="L13" s="69"/>
      <c r="M13" s="13">
        <v>29909</v>
      </c>
      <c r="N13" s="13"/>
      <c r="O13" s="13">
        <v>20010</v>
      </c>
      <c r="S13" s="34"/>
    </row>
    <row r="14" spans="1:19" ht="21.3" customHeight="1" x14ac:dyDescent="0.25">
      <c r="A14" s="136" t="s">
        <v>55</v>
      </c>
      <c r="B14" s="3"/>
      <c r="C14" s="3"/>
      <c r="I14" s="13">
        <v>21816</v>
      </c>
      <c r="J14" s="13"/>
      <c r="K14" s="13">
        <f>-'SI_3M_4-5'!L22</f>
        <v>12590</v>
      </c>
      <c r="L14" s="69"/>
      <c r="M14" s="13">
        <v>21816</v>
      </c>
      <c r="N14" s="13"/>
      <c r="O14" s="13">
        <f>-'SI_3M_4-5'!P22</f>
        <v>12590</v>
      </c>
      <c r="S14" s="34"/>
    </row>
    <row r="15" spans="1:19" ht="21.3" customHeight="1" x14ac:dyDescent="0.25">
      <c r="A15" s="136" t="s">
        <v>93</v>
      </c>
      <c r="B15" s="3"/>
      <c r="C15" s="3"/>
      <c r="I15" s="12">
        <v>117563</v>
      </c>
      <c r="J15" s="12"/>
      <c r="K15" s="12">
        <v>130109</v>
      </c>
      <c r="L15" s="60"/>
      <c r="M15" s="12">
        <v>117563</v>
      </c>
      <c r="N15" s="12"/>
      <c r="O15" s="12">
        <v>130109</v>
      </c>
      <c r="S15" s="34"/>
    </row>
    <row r="16" spans="1:19" ht="21.3" customHeight="1" x14ac:dyDescent="0.25">
      <c r="A16" s="136" t="s">
        <v>76</v>
      </c>
      <c r="B16" s="3"/>
      <c r="C16" s="3"/>
      <c r="I16" s="12">
        <v>4107</v>
      </c>
      <c r="J16" s="12"/>
      <c r="K16" s="12">
        <v>3675</v>
      </c>
      <c r="L16" s="60"/>
      <c r="M16" s="12">
        <v>4107</v>
      </c>
      <c r="N16" s="12"/>
      <c r="O16" s="12">
        <v>3675</v>
      </c>
      <c r="S16" s="34"/>
    </row>
    <row r="17" spans="1:19" ht="21.3" customHeight="1" x14ac:dyDescent="0.25">
      <c r="A17" s="136" t="s">
        <v>120</v>
      </c>
      <c r="B17" s="3"/>
      <c r="C17" s="3"/>
      <c r="I17" s="12">
        <v>-30953</v>
      </c>
      <c r="J17" s="12"/>
      <c r="K17" s="12">
        <v>-19665</v>
      </c>
      <c r="L17" s="60"/>
      <c r="M17" s="12">
        <v>-30953</v>
      </c>
      <c r="N17" s="12"/>
      <c r="O17" s="12">
        <v>-19665</v>
      </c>
      <c r="S17" s="34"/>
    </row>
    <row r="18" spans="1:19" ht="21.3" customHeight="1" x14ac:dyDescent="0.25">
      <c r="A18" s="136" t="s">
        <v>171</v>
      </c>
      <c r="B18" s="3"/>
      <c r="C18" s="3"/>
      <c r="I18" s="12">
        <v>22</v>
      </c>
      <c r="J18" s="12"/>
      <c r="K18" s="12">
        <v>-863</v>
      </c>
      <c r="L18" s="60"/>
      <c r="M18" s="12">
        <v>22</v>
      </c>
      <c r="N18" s="12"/>
      <c r="O18" s="12">
        <v>-863</v>
      </c>
      <c r="S18" s="34"/>
    </row>
    <row r="19" spans="1:19" s="3" customFormat="1" ht="21.3" customHeight="1" x14ac:dyDescent="0.25">
      <c r="A19" s="3" t="s">
        <v>172</v>
      </c>
      <c r="C19" s="1"/>
      <c r="D19" s="2"/>
      <c r="E19" s="1"/>
      <c r="F19" s="2"/>
      <c r="G19" s="1"/>
      <c r="H19" s="1"/>
      <c r="I19" s="12"/>
      <c r="J19" s="11"/>
      <c r="K19" s="12"/>
      <c r="L19" s="12"/>
      <c r="M19" s="88"/>
      <c r="N19" s="12"/>
      <c r="O19" s="88"/>
      <c r="P19" s="26"/>
      <c r="Q19" s="4"/>
      <c r="R19" s="4"/>
      <c r="S19" s="34"/>
    </row>
    <row r="20" spans="1:19" s="3" customFormat="1" ht="21.3" customHeight="1" x14ac:dyDescent="0.25">
      <c r="B20" s="3" t="s">
        <v>173</v>
      </c>
      <c r="C20" s="1"/>
      <c r="D20" s="2"/>
      <c r="E20" s="1"/>
      <c r="F20" s="2"/>
      <c r="G20" s="1"/>
      <c r="H20" s="1"/>
      <c r="I20" s="12">
        <v>45573</v>
      </c>
      <c r="J20" s="11"/>
      <c r="K20" s="12">
        <v>-47646</v>
      </c>
      <c r="L20" s="12"/>
      <c r="M20" s="88">
        <v>0</v>
      </c>
      <c r="N20" s="12"/>
      <c r="O20" s="88">
        <v>0</v>
      </c>
      <c r="P20" s="26"/>
      <c r="Q20" s="4"/>
      <c r="R20" s="4"/>
      <c r="S20" s="34"/>
    </row>
    <row r="21" spans="1:19" ht="21.3" customHeight="1" x14ac:dyDescent="0.25">
      <c r="A21" s="136" t="s">
        <v>175</v>
      </c>
      <c r="B21" s="3"/>
      <c r="C21" s="3"/>
      <c r="I21" s="13">
        <v>-163</v>
      </c>
      <c r="J21" s="12"/>
      <c r="K21" s="13">
        <v>-17980</v>
      </c>
      <c r="L21" s="60"/>
      <c r="M21" s="13">
        <v>-163</v>
      </c>
      <c r="N21" s="12"/>
      <c r="O21" s="13">
        <v>-17980</v>
      </c>
      <c r="P21" s="3"/>
      <c r="S21" s="34"/>
    </row>
    <row r="22" spans="1:19" ht="21.3" customHeight="1" x14ac:dyDescent="0.25">
      <c r="A22" s="136" t="s">
        <v>139</v>
      </c>
      <c r="C22" s="3"/>
      <c r="I22" s="88">
        <v>0</v>
      </c>
      <c r="J22" s="12"/>
      <c r="K22" s="12">
        <v>-2396</v>
      </c>
      <c r="L22" s="60"/>
      <c r="M22" s="88">
        <v>0</v>
      </c>
      <c r="N22" s="12"/>
      <c r="O22" s="12">
        <v>-2396</v>
      </c>
      <c r="S22" s="34"/>
    </row>
    <row r="23" spans="1:19" ht="21.3" customHeight="1" x14ac:dyDescent="0.25">
      <c r="A23" s="136" t="s">
        <v>182</v>
      </c>
      <c r="C23" s="3"/>
      <c r="I23" s="12">
        <v>8</v>
      </c>
      <c r="J23" s="12"/>
      <c r="K23" s="12">
        <v>398</v>
      </c>
      <c r="L23" s="60"/>
      <c r="M23" s="12">
        <v>8</v>
      </c>
      <c r="N23" s="12"/>
      <c r="O23" s="12">
        <v>398</v>
      </c>
      <c r="S23" s="34"/>
    </row>
    <row r="24" spans="1:19" ht="21.3" customHeight="1" x14ac:dyDescent="0.25">
      <c r="A24" s="136" t="s">
        <v>183</v>
      </c>
      <c r="C24" s="3"/>
      <c r="I24" s="88">
        <v>0</v>
      </c>
      <c r="J24" s="12"/>
      <c r="K24" s="88">
        <v>-41</v>
      </c>
      <c r="L24" s="60"/>
      <c r="M24" s="88">
        <v>0</v>
      </c>
      <c r="N24" s="12"/>
      <c r="O24" s="88">
        <v>-41</v>
      </c>
      <c r="S24" s="34"/>
    </row>
    <row r="25" spans="1:19" ht="21.3" customHeight="1" x14ac:dyDescent="0.25">
      <c r="A25" s="136" t="s">
        <v>174</v>
      </c>
      <c r="C25" s="3"/>
      <c r="I25" s="88">
        <v>0</v>
      </c>
      <c r="J25" s="12"/>
      <c r="K25" s="60">
        <v>131</v>
      </c>
      <c r="L25" s="60"/>
      <c r="M25" s="88">
        <v>0</v>
      </c>
      <c r="N25" s="12"/>
      <c r="O25" s="60">
        <v>131</v>
      </c>
      <c r="S25" s="34"/>
    </row>
    <row r="26" spans="1:19" ht="21.3" customHeight="1" x14ac:dyDescent="0.25">
      <c r="A26" s="136" t="s">
        <v>169</v>
      </c>
      <c r="B26" s="3"/>
      <c r="C26" s="3"/>
      <c r="I26" s="15">
        <v>-19449</v>
      </c>
      <c r="J26" s="12"/>
      <c r="K26" s="15">
        <v>-8223</v>
      </c>
      <c r="L26" s="61"/>
      <c r="M26" s="15">
        <v>-19435</v>
      </c>
      <c r="N26" s="12"/>
      <c r="O26" s="15">
        <v>-8221</v>
      </c>
      <c r="S26" s="34"/>
    </row>
    <row r="27" spans="1:19" ht="21.3" customHeight="1" x14ac:dyDescent="0.25">
      <c r="A27" s="143"/>
      <c r="I27" s="12">
        <f>SUM(I11:I26)</f>
        <v>114136</v>
      </c>
      <c r="J27" s="12"/>
      <c r="K27" s="12">
        <f>SUM(K11:K26)</f>
        <v>110174</v>
      </c>
      <c r="L27" s="60"/>
      <c r="M27" s="12">
        <f>SUM(M11:M26)</f>
        <v>114584</v>
      </c>
      <c r="N27" s="12"/>
      <c r="O27" s="12">
        <f>SUM(O11:O26)</f>
        <v>111223</v>
      </c>
    </row>
    <row r="28" spans="1:19" ht="21.3" customHeight="1" x14ac:dyDescent="0.25">
      <c r="A28" s="123" t="s">
        <v>77</v>
      </c>
      <c r="J28" s="60"/>
      <c r="L28" s="60"/>
      <c r="N28" s="12"/>
    </row>
    <row r="29" spans="1:19" ht="21.3" customHeight="1" x14ac:dyDescent="0.25">
      <c r="A29" s="136" t="s">
        <v>117</v>
      </c>
      <c r="I29" s="12">
        <v>249409</v>
      </c>
      <c r="J29" s="12"/>
      <c r="K29" s="12">
        <v>176892</v>
      </c>
      <c r="L29" s="61"/>
      <c r="M29" s="12">
        <v>249409</v>
      </c>
      <c r="N29" s="12"/>
      <c r="O29" s="12">
        <v>176892</v>
      </c>
      <c r="S29" s="34"/>
    </row>
    <row r="30" spans="1:19" ht="21.3" customHeight="1" x14ac:dyDescent="0.25">
      <c r="A30" s="136" t="s">
        <v>89</v>
      </c>
      <c r="I30" s="12">
        <v>-34834</v>
      </c>
      <c r="J30" s="12"/>
      <c r="K30" s="12">
        <v>6233</v>
      </c>
      <c r="L30" s="61"/>
      <c r="M30" s="12">
        <v>-34851</v>
      </c>
      <c r="N30" s="12"/>
      <c r="O30" s="12">
        <v>6070</v>
      </c>
      <c r="S30" s="34"/>
    </row>
    <row r="31" spans="1:19" ht="21.3" customHeight="1" x14ac:dyDescent="0.25">
      <c r="A31" s="136" t="s">
        <v>12</v>
      </c>
      <c r="I31" s="12">
        <v>-3060</v>
      </c>
      <c r="J31" s="12"/>
      <c r="K31" s="12">
        <v>91191</v>
      </c>
      <c r="L31" s="61"/>
      <c r="M31" s="88">
        <v>-3060</v>
      </c>
      <c r="N31" s="12"/>
      <c r="O31" s="88">
        <v>91191</v>
      </c>
      <c r="S31" s="34"/>
    </row>
    <row r="32" spans="1:19" ht="21.3" customHeight="1" x14ac:dyDescent="0.25">
      <c r="A32" s="136" t="s">
        <v>13</v>
      </c>
      <c r="I32" s="12">
        <v>85869</v>
      </c>
      <c r="J32" s="12"/>
      <c r="K32" s="12">
        <v>149276</v>
      </c>
      <c r="L32" s="61"/>
      <c r="M32" s="12">
        <v>85869</v>
      </c>
      <c r="N32" s="12"/>
      <c r="O32" s="12">
        <v>149276</v>
      </c>
      <c r="Q32" s="12"/>
      <c r="S32" s="34"/>
    </row>
    <row r="33" spans="1:19" ht="21.3" customHeight="1" x14ac:dyDescent="0.25">
      <c r="A33" s="136" t="s">
        <v>78</v>
      </c>
      <c r="I33" s="12">
        <v>-24704</v>
      </c>
      <c r="J33" s="12"/>
      <c r="K33" s="12">
        <v>-22395</v>
      </c>
      <c r="L33" s="61"/>
      <c r="M33" s="88">
        <v>-24704</v>
      </c>
      <c r="N33" s="12"/>
      <c r="O33" s="12">
        <v>-22395</v>
      </c>
      <c r="S33" s="34"/>
    </row>
    <row r="34" spans="1:19" ht="21.3" customHeight="1" x14ac:dyDescent="0.25">
      <c r="A34" s="136" t="s">
        <v>79</v>
      </c>
      <c r="I34" s="29">
        <v>-112</v>
      </c>
      <c r="J34" s="12"/>
      <c r="K34" s="29">
        <v>-1991</v>
      </c>
      <c r="L34" s="61"/>
      <c r="M34" s="29">
        <v>-112</v>
      </c>
      <c r="N34" s="12"/>
      <c r="O34" s="29">
        <v>-1991</v>
      </c>
      <c r="S34" s="34"/>
    </row>
    <row r="35" spans="1:19" ht="21.3" customHeight="1" x14ac:dyDescent="0.25">
      <c r="A35" s="136" t="s">
        <v>118</v>
      </c>
      <c r="I35" s="12">
        <v>-46332</v>
      </c>
      <c r="J35" s="12"/>
      <c r="K35" s="12">
        <v>-146896</v>
      </c>
      <c r="L35" s="61"/>
      <c r="M35" s="12">
        <v>-46332</v>
      </c>
      <c r="N35" s="12"/>
      <c r="O35" s="12">
        <v>-146896</v>
      </c>
      <c r="S35" s="34"/>
    </row>
    <row r="36" spans="1:19" ht="21.3" customHeight="1" x14ac:dyDescent="0.25">
      <c r="A36" s="136" t="s">
        <v>28</v>
      </c>
      <c r="I36" s="15">
        <v>-37552</v>
      </c>
      <c r="J36" s="13"/>
      <c r="K36" s="15">
        <v>-134339</v>
      </c>
      <c r="L36" s="57"/>
      <c r="M36" s="15">
        <v>-37511</v>
      </c>
      <c r="N36" s="12"/>
      <c r="O36" s="15">
        <v>-134885</v>
      </c>
      <c r="S36" s="34"/>
    </row>
    <row r="37" spans="1:19" s="27" customFormat="1" ht="21.3" customHeight="1" x14ac:dyDescent="0.25">
      <c r="A37" s="136" t="s">
        <v>97</v>
      </c>
      <c r="I37" s="12">
        <f>SUM(I27:I36)</f>
        <v>302820</v>
      </c>
      <c r="J37" s="12"/>
      <c r="K37" s="12">
        <f>SUM(K27:K36)</f>
        <v>228145</v>
      </c>
      <c r="L37" s="60"/>
      <c r="M37" s="12">
        <f>SUM(M27:M36)</f>
        <v>303292</v>
      </c>
      <c r="N37" s="12"/>
      <c r="O37" s="12">
        <f>SUM(O27:O36)</f>
        <v>228485</v>
      </c>
    </row>
    <row r="38" spans="1:19" ht="21.3" customHeight="1" x14ac:dyDescent="0.25">
      <c r="A38" s="136" t="s">
        <v>160</v>
      </c>
      <c r="I38" s="12">
        <v>1070</v>
      </c>
      <c r="J38" s="12"/>
      <c r="K38" s="12">
        <v>-121190</v>
      </c>
      <c r="L38" s="61"/>
      <c r="M38" s="12">
        <v>1070</v>
      </c>
      <c r="N38" s="12"/>
      <c r="O38" s="12">
        <v>-339</v>
      </c>
    </row>
    <row r="39" spans="1:19" s="27" customFormat="1" ht="21.3" customHeight="1" x14ac:dyDescent="0.25">
      <c r="A39" s="144" t="s">
        <v>98</v>
      </c>
      <c r="I39" s="20">
        <f>SUM(I37:I38)</f>
        <v>303890</v>
      </c>
      <c r="J39" s="23"/>
      <c r="K39" s="20">
        <f>SUM(K37:K38)</f>
        <v>106955</v>
      </c>
      <c r="L39" s="23"/>
      <c r="M39" s="20">
        <f>SUM(M37:M38)</f>
        <v>304362</v>
      </c>
      <c r="N39" s="25"/>
      <c r="O39" s="20">
        <f>SUM(O37:O38)</f>
        <v>228146</v>
      </c>
    </row>
    <row r="40" spans="1:19" ht="21.3" customHeight="1" x14ac:dyDescent="0.3">
      <c r="A40" s="145"/>
      <c r="J40" s="146"/>
      <c r="L40" s="147"/>
    </row>
    <row r="41" spans="1:19" s="36" customFormat="1" ht="22.2" customHeight="1" x14ac:dyDescent="0.35">
      <c r="A41" s="64" t="s">
        <v>0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</row>
    <row r="42" spans="1:19" s="37" customFormat="1" ht="22.2" customHeight="1" x14ac:dyDescent="0.3">
      <c r="A42" s="139" t="s">
        <v>74</v>
      </c>
      <c r="B42" s="139"/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</row>
    <row r="43" spans="1:19" ht="22.2" customHeight="1" x14ac:dyDescent="0.25">
      <c r="A43" s="27"/>
      <c r="C43" s="27"/>
      <c r="D43" s="27"/>
      <c r="E43" s="27"/>
      <c r="F43" s="27"/>
      <c r="G43" s="27"/>
      <c r="H43" s="27"/>
      <c r="I43" s="140"/>
      <c r="J43" s="141"/>
      <c r="K43" s="140"/>
      <c r="L43" s="141"/>
      <c r="M43" s="140"/>
      <c r="N43" s="141"/>
      <c r="O43" s="140"/>
    </row>
    <row r="44" spans="1:19" ht="21.3" customHeight="1" x14ac:dyDescent="0.25">
      <c r="A44" s="27"/>
      <c r="C44" s="27"/>
      <c r="D44" s="27"/>
      <c r="E44" s="27"/>
      <c r="F44" s="27"/>
      <c r="G44" s="27"/>
      <c r="H44" s="27"/>
      <c r="I44" s="166" t="s">
        <v>1</v>
      </c>
      <c r="J44" s="166"/>
      <c r="K44" s="166"/>
      <c r="L44" s="70"/>
      <c r="M44" s="171" t="s">
        <v>2</v>
      </c>
      <c r="N44" s="171"/>
      <c r="O44" s="171"/>
    </row>
    <row r="45" spans="1:19" ht="21.3" customHeight="1" x14ac:dyDescent="0.25">
      <c r="A45" s="27"/>
      <c r="C45" s="27"/>
      <c r="D45" s="27"/>
      <c r="E45" s="27"/>
      <c r="F45" s="27"/>
      <c r="G45" s="27"/>
      <c r="H45" s="27"/>
      <c r="I45" s="166" t="s">
        <v>3</v>
      </c>
      <c r="J45" s="166"/>
      <c r="K45" s="166"/>
      <c r="L45" s="17"/>
      <c r="M45" s="166" t="s">
        <v>3</v>
      </c>
      <c r="N45" s="166"/>
      <c r="O45" s="166"/>
    </row>
    <row r="46" spans="1:19" ht="21.3" customHeight="1" x14ac:dyDescent="0.25">
      <c r="A46" s="27"/>
      <c r="C46" s="27"/>
      <c r="D46" s="27"/>
      <c r="E46" s="27"/>
      <c r="F46" s="27"/>
      <c r="G46" s="27"/>
      <c r="H46" s="27"/>
      <c r="I46" s="167" t="s">
        <v>50</v>
      </c>
      <c r="J46" s="167"/>
      <c r="K46" s="167"/>
      <c r="L46" s="17"/>
      <c r="M46" s="167" t="s">
        <v>50</v>
      </c>
      <c r="N46" s="167"/>
      <c r="O46" s="167"/>
    </row>
    <row r="47" spans="1:19" ht="21.3" customHeight="1" x14ac:dyDescent="0.25">
      <c r="A47" s="27"/>
      <c r="C47" s="27"/>
      <c r="D47" s="27"/>
      <c r="E47" s="27"/>
      <c r="F47" s="27"/>
      <c r="G47" s="27"/>
      <c r="H47" s="27"/>
      <c r="I47" s="168" t="s">
        <v>144</v>
      </c>
      <c r="J47" s="169"/>
      <c r="K47" s="169"/>
      <c r="L47" s="35"/>
      <c r="M47" s="168" t="s">
        <v>144</v>
      </c>
      <c r="N47" s="170"/>
      <c r="O47" s="170"/>
    </row>
    <row r="48" spans="1:19" ht="21.3" customHeight="1" x14ac:dyDescent="0.25">
      <c r="A48" s="27"/>
      <c r="C48" s="27"/>
      <c r="D48" s="27"/>
      <c r="E48" s="27"/>
      <c r="F48" s="27"/>
      <c r="G48" s="27"/>
      <c r="H48" s="27"/>
      <c r="I48" s="73" t="s">
        <v>145</v>
      </c>
      <c r="J48" s="71"/>
      <c r="K48" s="73" t="s">
        <v>115</v>
      </c>
      <c r="L48" s="71"/>
      <c r="M48" s="73" t="s">
        <v>145</v>
      </c>
      <c r="N48" s="71"/>
      <c r="O48" s="73" t="s">
        <v>115</v>
      </c>
    </row>
    <row r="49" spans="1:15" ht="21.3" customHeight="1" x14ac:dyDescent="0.25">
      <c r="A49" s="27"/>
      <c r="C49" s="27"/>
      <c r="D49" s="27"/>
      <c r="E49" s="27"/>
      <c r="F49" s="27"/>
      <c r="G49" s="27"/>
      <c r="H49" s="27"/>
      <c r="I49" s="165" t="s">
        <v>8</v>
      </c>
      <c r="J49" s="165"/>
      <c r="K49" s="165"/>
      <c r="L49" s="165"/>
      <c r="M49" s="165"/>
      <c r="N49" s="165"/>
      <c r="O49" s="165"/>
    </row>
    <row r="50" spans="1:15" ht="21.3" customHeight="1" x14ac:dyDescent="0.3">
      <c r="A50" s="133" t="s">
        <v>80</v>
      </c>
      <c r="D50" s="27"/>
      <c r="E50" s="27"/>
      <c r="F50" s="27"/>
      <c r="G50" s="27"/>
      <c r="H50" s="27"/>
      <c r="J50" s="148"/>
      <c r="L50" s="148"/>
      <c r="N50" s="34"/>
    </row>
    <row r="51" spans="1:15" ht="21" customHeight="1" x14ac:dyDescent="0.25">
      <c r="A51" s="3" t="s">
        <v>161</v>
      </c>
      <c r="D51" s="27"/>
      <c r="E51" s="27"/>
      <c r="F51" s="27"/>
      <c r="G51" s="27"/>
      <c r="H51" s="27"/>
      <c r="I51" s="12">
        <v>200000</v>
      </c>
      <c r="J51" s="148"/>
      <c r="K51" s="12">
        <v>400000</v>
      </c>
      <c r="L51" s="148"/>
      <c r="M51" s="12">
        <v>200000</v>
      </c>
      <c r="N51" s="34"/>
      <c r="O51" s="12">
        <v>400000</v>
      </c>
    </row>
    <row r="52" spans="1:15" ht="21.3" customHeight="1" x14ac:dyDescent="0.25">
      <c r="A52" s="136" t="s">
        <v>176</v>
      </c>
      <c r="I52" s="88">
        <v>-32489</v>
      </c>
      <c r="J52" s="12"/>
      <c r="K52" s="88">
        <v>-34856</v>
      </c>
      <c r="L52" s="12"/>
      <c r="M52" s="88">
        <v>-32489</v>
      </c>
      <c r="N52" s="11"/>
      <c r="O52" s="88">
        <v>-34856</v>
      </c>
    </row>
    <row r="53" spans="1:15" ht="21.3" customHeight="1" x14ac:dyDescent="0.25">
      <c r="A53" s="136" t="s">
        <v>177</v>
      </c>
      <c r="I53" s="11">
        <v>-1250</v>
      </c>
      <c r="J53" s="12"/>
      <c r="K53" s="12">
        <v>-6965</v>
      </c>
      <c r="L53" s="11"/>
      <c r="M53" s="11">
        <v>-1250</v>
      </c>
      <c r="N53" s="11"/>
      <c r="O53" s="11">
        <v>-6965</v>
      </c>
    </row>
    <row r="54" spans="1:15" ht="21.3" customHeight="1" x14ac:dyDescent="0.25">
      <c r="A54" s="3" t="s">
        <v>81</v>
      </c>
      <c r="D54" s="27"/>
      <c r="E54" s="27"/>
      <c r="F54" s="27"/>
      <c r="G54" s="27"/>
      <c r="H54" s="27"/>
      <c r="I54" s="88">
        <v>17237</v>
      </c>
      <c r="J54" s="60"/>
      <c r="K54" s="88">
        <v>8671</v>
      </c>
      <c r="L54" s="60"/>
      <c r="M54" s="12">
        <v>17223</v>
      </c>
      <c r="N54" s="12"/>
      <c r="O54" s="12">
        <v>8670</v>
      </c>
    </row>
    <row r="55" spans="1:15" s="27" customFormat="1" ht="21.3" customHeight="1" x14ac:dyDescent="0.25">
      <c r="A55" s="144" t="s">
        <v>178</v>
      </c>
      <c r="I55" s="20">
        <f>SUM(I51:I54)</f>
        <v>183498</v>
      </c>
      <c r="J55" s="23"/>
      <c r="K55" s="20">
        <f>SUM(K51:K54)</f>
        <v>366850</v>
      </c>
      <c r="L55" s="23"/>
      <c r="M55" s="20">
        <f>SUM(M51:M54)</f>
        <v>183484</v>
      </c>
      <c r="N55" s="25"/>
      <c r="O55" s="20">
        <f>SUM(O51:O54)</f>
        <v>366849</v>
      </c>
    </row>
    <row r="56" spans="1:15" ht="21.3" customHeight="1" x14ac:dyDescent="0.25">
      <c r="A56" s="125"/>
      <c r="B56" s="27"/>
      <c r="C56" s="27"/>
      <c r="D56" s="27"/>
      <c r="E56" s="27"/>
      <c r="F56" s="27"/>
      <c r="G56" s="27"/>
      <c r="H56" s="27"/>
      <c r="I56" s="25"/>
      <c r="J56" s="19"/>
      <c r="K56" s="25"/>
      <c r="L56" s="19"/>
      <c r="M56" s="25"/>
      <c r="N56" s="74"/>
      <c r="O56" s="25"/>
    </row>
    <row r="57" spans="1:15" s="27" customFormat="1" ht="21.3" customHeight="1" x14ac:dyDescent="0.3">
      <c r="A57" s="145" t="s">
        <v>82</v>
      </c>
      <c r="B57" s="26"/>
      <c r="C57" s="26"/>
      <c r="D57" s="26"/>
      <c r="E57" s="26"/>
      <c r="F57" s="26"/>
      <c r="G57" s="26"/>
      <c r="H57" s="26"/>
      <c r="I57" s="12"/>
      <c r="J57" s="60"/>
      <c r="K57" s="12"/>
      <c r="L57" s="60"/>
      <c r="M57" s="12"/>
      <c r="N57" s="12"/>
      <c r="O57" s="12"/>
    </row>
    <row r="58" spans="1:15" ht="21.3" customHeight="1" x14ac:dyDescent="0.25">
      <c r="A58" s="136" t="s">
        <v>140</v>
      </c>
      <c r="I58" s="12">
        <v>-14798</v>
      </c>
      <c r="J58" s="12"/>
      <c r="K58" s="12">
        <v>-17546</v>
      </c>
      <c r="L58" s="60"/>
      <c r="M58" s="12">
        <v>-14798</v>
      </c>
      <c r="N58" s="12"/>
      <c r="O58" s="12">
        <v>-17546</v>
      </c>
    </row>
    <row r="59" spans="1:15" ht="21.3" customHeight="1" x14ac:dyDescent="0.25">
      <c r="A59" s="136" t="s">
        <v>96</v>
      </c>
      <c r="B59" s="143"/>
      <c r="I59" s="12">
        <v>-13489</v>
      </c>
      <c r="J59" s="12"/>
      <c r="K59" s="12">
        <v>-9036</v>
      </c>
      <c r="L59" s="60"/>
      <c r="M59" s="12">
        <v>-13489</v>
      </c>
      <c r="N59" s="12"/>
      <c r="O59" s="12">
        <v>-9036</v>
      </c>
    </row>
    <row r="60" spans="1:15" s="27" customFormat="1" ht="21.3" customHeight="1" x14ac:dyDescent="0.25">
      <c r="A60" s="144" t="s">
        <v>100</v>
      </c>
      <c r="I60" s="18">
        <f>SUM(I58:I59)</f>
        <v>-28287</v>
      </c>
      <c r="J60" s="23"/>
      <c r="K60" s="18">
        <f>SUM(K58:K59)</f>
        <v>-26582</v>
      </c>
      <c r="L60" s="23"/>
      <c r="M60" s="18">
        <f>SUM(M58:M59)</f>
        <v>-28287</v>
      </c>
      <c r="N60" s="23"/>
      <c r="O60" s="18">
        <f>SUM(O58:O59)</f>
        <v>-26582</v>
      </c>
    </row>
    <row r="61" spans="1:15" ht="21.3" customHeight="1" x14ac:dyDescent="0.25">
      <c r="A61" s="27"/>
      <c r="B61" s="27"/>
      <c r="C61" s="27"/>
      <c r="D61" s="27"/>
      <c r="E61" s="27"/>
      <c r="F61" s="27"/>
      <c r="G61" s="27"/>
      <c r="H61" s="27"/>
      <c r="I61" s="23"/>
      <c r="J61" s="23"/>
      <c r="K61" s="23"/>
      <c r="L61" s="23"/>
      <c r="M61" s="23"/>
      <c r="N61" s="23"/>
      <c r="O61" s="23"/>
    </row>
    <row r="62" spans="1:15" s="27" customFormat="1" ht="21.3" customHeight="1" x14ac:dyDescent="0.25">
      <c r="A62" s="136" t="s">
        <v>141</v>
      </c>
      <c r="B62" s="26"/>
      <c r="C62" s="26"/>
      <c r="D62" s="26"/>
      <c r="E62" s="26"/>
      <c r="F62" s="26"/>
      <c r="G62" s="26"/>
      <c r="H62" s="26"/>
      <c r="I62" s="13"/>
      <c r="J62" s="13"/>
      <c r="K62" s="13"/>
      <c r="L62" s="13"/>
      <c r="M62" s="13"/>
      <c r="N62" s="13"/>
      <c r="O62" s="13"/>
    </row>
    <row r="63" spans="1:15" s="27" customFormat="1" ht="21.3" customHeight="1" x14ac:dyDescent="0.25">
      <c r="A63" s="26" t="s">
        <v>94</v>
      </c>
      <c r="B63" s="26"/>
      <c r="C63" s="26"/>
      <c r="D63" s="26"/>
      <c r="E63" s="26"/>
      <c r="F63" s="26"/>
      <c r="G63" s="26"/>
      <c r="H63" s="26"/>
      <c r="I63" s="12">
        <f>I60+I55+I39</f>
        <v>459101</v>
      </c>
      <c r="J63" s="60"/>
      <c r="K63" s="12">
        <f>K60+K55+K39</f>
        <v>447223</v>
      </c>
      <c r="L63" s="60"/>
      <c r="M63" s="12">
        <f>M60+M55+M39</f>
        <v>459559</v>
      </c>
      <c r="N63" s="12"/>
      <c r="O63" s="12">
        <f>O60+O55+O39</f>
        <v>568413</v>
      </c>
    </row>
    <row r="64" spans="1:15" ht="21.3" customHeight="1" x14ac:dyDescent="0.25">
      <c r="A64" s="136" t="s">
        <v>90</v>
      </c>
      <c r="J64" s="12"/>
      <c r="L64" s="60"/>
      <c r="N64" s="12"/>
    </row>
    <row r="65" spans="1:15" s="27" customFormat="1" ht="21.3" customHeight="1" x14ac:dyDescent="0.25">
      <c r="A65" s="136" t="s">
        <v>91</v>
      </c>
      <c r="B65" s="26"/>
      <c r="C65" s="26"/>
      <c r="D65" s="26"/>
      <c r="E65" s="26"/>
      <c r="F65" s="26"/>
      <c r="G65" s="26"/>
      <c r="H65" s="26"/>
      <c r="I65" s="12">
        <v>13599</v>
      </c>
      <c r="J65" s="12"/>
      <c r="K65" s="12">
        <v>8632</v>
      </c>
      <c r="L65" s="61"/>
      <c r="M65" s="12">
        <v>13599</v>
      </c>
      <c r="N65" s="12"/>
      <c r="O65" s="12">
        <v>8632</v>
      </c>
    </row>
    <row r="66" spans="1:15" s="27" customFormat="1" ht="21.3" customHeight="1" x14ac:dyDescent="0.25">
      <c r="A66" s="125" t="s">
        <v>142</v>
      </c>
      <c r="I66" s="62">
        <f>SUM(I63:I65)</f>
        <v>472700</v>
      </c>
      <c r="J66" s="19"/>
      <c r="K66" s="62">
        <f>SUM(K63:K65)</f>
        <v>455855</v>
      </c>
      <c r="L66" s="61"/>
      <c r="M66" s="62">
        <f>SUM(M63:M65)</f>
        <v>473158</v>
      </c>
      <c r="N66" s="19"/>
      <c r="O66" s="62">
        <f>SUM(O63:O65)</f>
        <v>577045</v>
      </c>
    </row>
    <row r="67" spans="1:15" ht="21.3" customHeight="1" x14ac:dyDescent="0.25">
      <c r="A67" s="136" t="s">
        <v>83</v>
      </c>
      <c r="I67" s="12">
        <f>'BS 2-3'!H11</f>
        <v>1086735</v>
      </c>
      <c r="J67" s="12"/>
      <c r="K67" s="12">
        <v>1383597</v>
      </c>
      <c r="L67" s="61"/>
      <c r="M67" s="12">
        <f>'BS 2-3'!L11</f>
        <v>1082006</v>
      </c>
      <c r="N67" s="12"/>
      <c r="O67" s="12">
        <v>1259615</v>
      </c>
    </row>
    <row r="68" spans="1:15" s="27" customFormat="1" ht="21.3" customHeight="1" thickBot="1" x14ac:dyDescent="0.3">
      <c r="A68" s="125" t="s">
        <v>152</v>
      </c>
      <c r="H68" s="33"/>
      <c r="I68" s="63">
        <f>SUM(I66:I67)</f>
        <v>1559435</v>
      </c>
      <c r="J68" s="23"/>
      <c r="K68" s="63">
        <f>SUM(K66:K67)</f>
        <v>1839452</v>
      </c>
      <c r="L68" s="23"/>
      <c r="M68" s="63">
        <f>SUM(M66:M67)</f>
        <v>1555164</v>
      </c>
      <c r="N68" s="23"/>
      <c r="O68" s="63">
        <f>SUM(O66:O67)</f>
        <v>1836660</v>
      </c>
    </row>
    <row r="69" spans="1:15" ht="21.3" customHeight="1" thickTop="1" x14ac:dyDescent="0.25">
      <c r="A69" s="125"/>
      <c r="B69" s="27"/>
      <c r="C69" s="27"/>
      <c r="D69" s="27"/>
      <c r="E69" s="27"/>
      <c r="F69" s="27"/>
      <c r="G69" s="27"/>
      <c r="H69" s="30"/>
      <c r="I69" s="26"/>
      <c r="K69" s="26"/>
      <c r="L69" s="26"/>
      <c r="M69" s="26"/>
      <c r="O69" s="26"/>
    </row>
    <row r="70" spans="1:15" ht="21.3" customHeight="1" x14ac:dyDescent="0.25">
      <c r="A70" s="125"/>
      <c r="B70" s="27"/>
      <c r="C70" s="27"/>
      <c r="D70" s="27"/>
      <c r="E70" s="27"/>
      <c r="F70" s="27"/>
      <c r="G70" s="27"/>
      <c r="H70" s="30"/>
      <c r="I70" s="13"/>
      <c r="J70" s="13"/>
      <c r="K70" s="13"/>
      <c r="L70" s="13"/>
      <c r="M70" s="13"/>
      <c r="N70" s="13"/>
      <c r="O70" s="13"/>
    </row>
    <row r="71" spans="1:15" ht="21.3" customHeight="1" x14ac:dyDescent="0.25">
      <c r="A71" s="125"/>
      <c r="B71" s="27"/>
      <c r="C71" s="27"/>
      <c r="D71" s="27"/>
      <c r="E71" s="27"/>
      <c r="F71" s="27"/>
      <c r="G71" s="27"/>
      <c r="H71" s="30"/>
      <c r="I71" s="13"/>
      <c r="J71" s="13"/>
      <c r="K71" s="13"/>
      <c r="L71" s="13"/>
      <c r="M71" s="13"/>
      <c r="N71" s="13"/>
      <c r="O71" s="13"/>
    </row>
  </sheetData>
  <mergeCells count="18">
    <mergeCell ref="I7:K7"/>
    <mergeCell ref="M7:O7"/>
    <mergeCell ref="I9:O9"/>
    <mergeCell ref="I47:K47"/>
    <mergeCell ref="M47:O47"/>
    <mergeCell ref="I44:K44"/>
    <mergeCell ref="M44:O44"/>
    <mergeCell ref="I4:K4"/>
    <mergeCell ref="M4:O4"/>
    <mergeCell ref="I5:K5"/>
    <mergeCell ref="M5:O5"/>
    <mergeCell ref="I6:K6"/>
    <mergeCell ref="M6:O6"/>
    <mergeCell ref="I45:K45"/>
    <mergeCell ref="M45:O45"/>
    <mergeCell ref="I46:K46"/>
    <mergeCell ref="M46:O46"/>
    <mergeCell ref="I49:O49"/>
  </mergeCells>
  <phoneticPr fontId="2" type="noConversion"/>
  <pageMargins left="0.7" right="0.7" top="0.48" bottom="0.5" header="0.5" footer="0.5"/>
  <pageSetup paperSize="9" scale="80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40" max="16383" man="1"/>
  </rowBreaks>
  <customProperties>
    <customPr name="EpmWorksheetKeyString_GUID" r:id="rId2"/>
  </customProperties>
  <ignoredErrors>
    <ignoredError sqref="J8 J48 L8 L4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635968D-D803-4F9E-80D1-F9B155F1FD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D61CAC-312E-4CD9-8255-024EE7678200}">
  <ds:schemaRefs>
    <ds:schemaRef ds:uri="http://schemas.microsoft.com/office/2006/documentManagement/types"/>
    <ds:schemaRef ds:uri="http://purl.org/dc/elements/1.1/"/>
    <ds:schemaRef ds:uri="05716746-add9-412a-97a9-1b5167d151a3"/>
    <ds:schemaRef ds:uri="http://schemas.microsoft.com/office/infopath/2007/PartnerControls"/>
    <ds:schemaRef ds:uri="http://schemas.microsoft.com/office/2006/metadata/properties"/>
    <ds:schemaRef ds:uri="http://purl.org/dc/dcmitype/"/>
    <ds:schemaRef ds:uri="http://purl.org/dc/terms/"/>
    <ds:schemaRef ds:uri="f6ba49b0-bcda-4796-8236-5b5cc1493ace"/>
    <ds:schemaRef ds:uri="http://www.w3.org/XML/1998/namespace"/>
    <ds:schemaRef ds:uri="http://schemas.openxmlformats.org/package/2006/metadata/core-properties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5023D94-0B65-4A1B-BD3B-47F44609686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ed8881d-4062-46d6-b0ca-1cc939420954}" enabled="1" method="Privilege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2-3</vt:lpstr>
      <vt:lpstr>SI_3M_4-5</vt:lpstr>
      <vt:lpstr>CE.Conso_6</vt:lpstr>
      <vt:lpstr>CE.Sep_7</vt:lpstr>
      <vt:lpstr>CF_8-9</vt:lpstr>
      <vt:lpstr>'BS 2-3'!Print_Area</vt:lpstr>
      <vt:lpstr>CE.Conso_6!Print_Area</vt:lpstr>
      <vt:lpstr>CE.Sep_7!Print_Area</vt:lpstr>
      <vt:lpstr>'CF_8-9'!Print_Area</vt:lpstr>
      <vt:lpstr>'SI_3M_4-5'!Print_Area</vt:lpstr>
      <vt:lpstr>CE.Conso_6!Print_Titles</vt:lpstr>
      <vt:lpstr>CE.Sep_7!Print_Titles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Samaporn, Kanjanapradit</dc:creator>
  <cp:keywords/>
  <dc:description/>
  <cp:lastModifiedBy>Sakkarin, Naisra</cp:lastModifiedBy>
  <cp:revision/>
  <cp:lastPrinted>2024-04-23T06:57:51Z</cp:lastPrinted>
  <dcterms:created xsi:type="dcterms:W3CDTF">2008-04-28T12:04:53Z</dcterms:created>
  <dcterms:modified xsi:type="dcterms:W3CDTF">2024-05-03T07:29:59Z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4ed8881d-4062-46d6-b0ca-1cc939420954_Enabled">
    <vt:lpwstr>true</vt:lpwstr>
  </property>
  <property fmtid="{D5CDD505-2E9C-101B-9397-08002B2CF9AE}" pid="4" name="MSIP_Label_4ed8881d-4062-46d6-b0ca-1cc939420954_SetDate">
    <vt:lpwstr>2022-04-09T16:05:55Z</vt:lpwstr>
  </property>
  <property fmtid="{D5CDD505-2E9C-101B-9397-08002B2CF9AE}" pid="5" name="MSIP_Label_4ed8881d-4062-46d6-b0ca-1cc939420954_Method">
    <vt:lpwstr>Privileged</vt:lpwstr>
  </property>
  <property fmtid="{D5CDD505-2E9C-101B-9397-08002B2CF9AE}" pid="6" name="MSIP_Label_4ed8881d-4062-46d6-b0ca-1cc939420954_Name">
    <vt:lpwstr>Public</vt:lpwstr>
  </property>
  <property fmtid="{D5CDD505-2E9C-101B-9397-08002B2CF9AE}" pid="7" name="MSIP_Label_4ed8881d-4062-46d6-b0ca-1cc939420954_SiteId">
    <vt:lpwstr>deff24bb-2089-4400-8c8e-f71e680378b2</vt:lpwstr>
  </property>
  <property fmtid="{D5CDD505-2E9C-101B-9397-08002B2CF9AE}" pid="8" name="MSIP_Label_4ed8881d-4062-46d6-b0ca-1cc939420954_ActionId">
    <vt:lpwstr>3d39596e-c0ce-4831-90a7-cb4f32e65f62</vt:lpwstr>
  </property>
  <property fmtid="{D5CDD505-2E9C-101B-9397-08002B2CF9AE}" pid="9" name="MSIP_Label_4ed8881d-4062-46d6-b0ca-1cc939420954_ContentBits">
    <vt:lpwstr>0</vt:lpwstr>
  </property>
  <property fmtid="{D5CDD505-2E9C-101B-9397-08002B2CF9AE}" pid="10" name="ContentTypeId">
    <vt:lpwstr>0x010100FC3C573FF70E394A86433F5E112C33AA</vt:lpwstr>
  </property>
  <property fmtid="{D5CDD505-2E9C-101B-9397-08002B2CF9AE}" pid="11" name="MediaServiceImageTags">
    <vt:lpwstr/>
  </property>
</Properties>
</file>