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M:\ABAS-Listed\Triple i Logistics Public Company Limited\Triple i Logistics Public_Q1 March 2024\"/>
    </mc:Choice>
  </mc:AlternateContent>
  <xr:revisionPtr revIDLastSave="0" documentId="13_ncr:1_{C7406A08-7658-40BA-9284-DCF116ABF5C1}" xr6:coauthVersionLast="47" xr6:coauthVersionMax="47" xr10:uidLastSave="{00000000-0000-0000-0000-000000000000}"/>
  <bookViews>
    <workbookView xWindow="-120" yWindow="-120" windowWidth="21840" windowHeight="13020" activeTab="4" xr2:uid="{00000000-000D-0000-FFFF-FFFF00000000}"/>
  </bookViews>
  <sheets>
    <sheet name="2-4" sheetId="1" r:id="rId1"/>
    <sheet name="5-6 (3M)" sheetId="2" r:id="rId2"/>
    <sheet name="7 PE Consol" sheetId="4" r:id="rId3"/>
    <sheet name="8 PE TLG" sheetId="3" r:id="rId4"/>
    <sheet name="9-11" sheetId="5" r:id="rId5"/>
  </sheets>
  <definedNames>
    <definedName name="_Order1">255</definedName>
    <definedName name="_Order2">255</definedName>
    <definedName name="_xlnm.Print_Area" localSheetId="0">'2-4'!$A$1:$M$152</definedName>
    <definedName name="_xlnm.Print_Area" localSheetId="2">'7 PE Consol'!$A$1:$AG$40</definedName>
    <definedName name="_xlnm.Print_Area" localSheetId="3">'8 PE TLG'!$A$1:$W$33</definedName>
    <definedName name="_xlnm.Print_Area" localSheetId="4">'9-11'!$A$1:$M$158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9" roundtripDataChecksum="fK0XZOfPRJOYZn/JtX2oyiPUqM37uzA4mwOmRU5utwI="/>
    </ext>
  </extLst>
</workbook>
</file>

<file path=xl/calcChain.xml><?xml version="1.0" encoding="utf-8"?>
<calcChain xmlns="http://schemas.openxmlformats.org/spreadsheetml/2006/main">
  <c r="A106" i="5" l="1"/>
  <c r="A104" i="5"/>
  <c r="A103" i="5"/>
  <c r="A158" i="5" s="1"/>
  <c r="M90" i="5"/>
  <c r="K90" i="5"/>
  <c r="I90" i="5"/>
  <c r="G90" i="5"/>
  <c r="M78" i="5"/>
  <c r="K78" i="5"/>
  <c r="I78" i="5"/>
  <c r="G78" i="5"/>
  <c r="A59" i="5"/>
  <c r="A57" i="5"/>
  <c r="I28" i="5"/>
  <c r="I43" i="5" s="1"/>
  <c r="I46" i="5" s="1"/>
  <c r="Y26" i="4"/>
  <c r="U26" i="4"/>
  <c r="S26" i="4"/>
  <c r="Q26" i="4"/>
  <c r="O26" i="4"/>
  <c r="M26" i="4"/>
  <c r="K26" i="4"/>
  <c r="I26" i="4"/>
  <c r="G26" i="4"/>
  <c r="AC24" i="4"/>
  <c r="AC26" i="4" s="1"/>
  <c r="AA24" i="4"/>
  <c r="AA26" i="4" s="1"/>
  <c r="AE23" i="4"/>
  <c r="AG23" i="4" s="1"/>
  <c r="AE22" i="4"/>
  <c r="AG22" i="4" s="1"/>
  <c r="AE21" i="4"/>
  <c r="AG21" i="4" s="1"/>
  <c r="Y19" i="4"/>
  <c r="U19" i="4"/>
  <c r="S19" i="4"/>
  <c r="Q19" i="4"/>
  <c r="O19" i="4"/>
  <c r="M19" i="4"/>
  <c r="K19" i="4"/>
  <c r="I19" i="4"/>
  <c r="G19" i="4"/>
  <c r="AC17" i="4"/>
  <c r="AC19" i="4" s="1"/>
  <c r="AA17" i="4"/>
  <c r="AA19" i="4" s="1"/>
  <c r="AE16" i="4"/>
  <c r="AG16" i="4" s="1"/>
  <c r="AE15" i="4"/>
  <c r="AG15" i="4" s="1"/>
  <c r="A3" i="4"/>
  <c r="O22" i="3"/>
  <c r="M22" i="3"/>
  <c r="K22" i="3"/>
  <c r="I22" i="3"/>
  <c r="G22" i="3"/>
  <c r="S19" i="3"/>
  <c r="Q19" i="3" s="1"/>
  <c r="Q22" i="3" s="1"/>
  <c r="U18" i="3"/>
  <c r="U22" i="3" s="1"/>
  <c r="W17" i="3"/>
  <c r="U15" i="3"/>
  <c r="Q15" i="3"/>
  <c r="O15" i="3"/>
  <c r="M15" i="3"/>
  <c r="K15" i="3"/>
  <c r="I15" i="3"/>
  <c r="G15" i="3"/>
  <c r="W12" i="3"/>
  <c r="W11" i="3"/>
  <c r="A3" i="3"/>
  <c r="A100" i="2"/>
  <c r="K71" i="2"/>
  <c r="G71" i="2"/>
  <c r="A59" i="2"/>
  <c r="M44" i="2"/>
  <c r="M46" i="2" s="1"/>
  <c r="K44" i="2"/>
  <c r="K46" i="2" s="1"/>
  <c r="I44" i="2"/>
  <c r="I46" i="2" s="1"/>
  <c r="G44" i="2"/>
  <c r="G46" i="2" s="1"/>
  <c r="M16" i="2"/>
  <c r="M27" i="2" s="1"/>
  <c r="M30" i="2" s="1"/>
  <c r="K16" i="2"/>
  <c r="K27" i="2" s="1"/>
  <c r="K30" i="2" s="1"/>
  <c r="I16" i="2"/>
  <c r="I27" i="2" s="1"/>
  <c r="I30" i="2" s="1"/>
  <c r="I33" i="2" s="1"/>
  <c r="W17" i="4" s="1"/>
  <c r="W19" i="4" s="1"/>
  <c r="G16" i="2"/>
  <c r="G27" i="2" s="1"/>
  <c r="G30" i="2" s="1"/>
  <c r="M140" i="1"/>
  <c r="I140" i="1"/>
  <c r="A100" i="1"/>
  <c r="A152" i="1" s="1"/>
  <c r="M84" i="1"/>
  <c r="K84" i="1"/>
  <c r="I84" i="1"/>
  <c r="G84" i="1"/>
  <c r="M74" i="1"/>
  <c r="K74" i="1"/>
  <c r="I74" i="1"/>
  <c r="G74" i="1"/>
  <c r="A53" i="1"/>
  <c r="A103" i="1" s="1"/>
  <c r="A51" i="1"/>
  <c r="A101" i="1" s="1"/>
  <c r="M37" i="1"/>
  <c r="K37" i="1"/>
  <c r="I37" i="1"/>
  <c r="G37" i="1"/>
  <c r="M20" i="1"/>
  <c r="K20" i="1"/>
  <c r="I20" i="1"/>
  <c r="G20" i="1"/>
  <c r="M86" i="1" l="1"/>
  <c r="M142" i="1" s="1"/>
  <c r="I114" i="5"/>
  <c r="I118" i="5" s="1"/>
  <c r="AE17" i="4"/>
  <c r="AE19" i="4" s="1"/>
  <c r="G39" i="1"/>
  <c r="I39" i="1"/>
  <c r="K39" i="1"/>
  <c r="M39" i="1"/>
  <c r="I86" i="1"/>
  <c r="I142" i="1" s="1"/>
  <c r="G86" i="1"/>
  <c r="K86" i="1"/>
  <c r="M33" i="2"/>
  <c r="S13" i="3" s="1"/>
  <c r="M11" i="5"/>
  <c r="M28" i="5" s="1"/>
  <c r="M43" i="5" s="1"/>
  <c r="M46" i="5" s="1"/>
  <c r="M114" i="5" s="1"/>
  <c r="M118" i="5" s="1"/>
  <c r="I48" i="2"/>
  <c r="K33" i="2"/>
  <c r="K48" i="2" s="1"/>
  <c r="S20" i="3" s="1"/>
  <c r="W20" i="3" s="1"/>
  <c r="K11" i="5"/>
  <c r="K28" i="5" s="1"/>
  <c r="K43" i="5" s="1"/>
  <c r="K46" i="5" s="1"/>
  <c r="K114" i="5" s="1"/>
  <c r="K118" i="5" s="1"/>
  <c r="G11" i="5"/>
  <c r="G28" i="5" s="1"/>
  <c r="G43" i="5" s="1"/>
  <c r="G46" i="5" s="1"/>
  <c r="G114" i="5" s="1"/>
  <c r="G118" i="5" s="1"/>
  <c r="G33" i="2"/>
  <c r="W24" i="4" s="1"/>
  <c r="W26" i="4" s="1"/>
  <c r="W18" i="3"/>
  <c r="AE24" i="4"/>
  <c r="W19" i="3"/>
  <c r="M48" i="2" l="1"/>
  <c r="AG17" i="4"/>
  <c r="AG19" i="4" s="1"/>
  <c r="W22" i="3"/>
  <c r="G48" i="2"/>
  <c r="W13" i="3"/>
  <c r="W15" i="3" s="1"/>
  <c r="S15" i="3"/>
  <c r="AG24" i="4"/>
  <c r="AG26" i="4" s="1"/>
  <c r="AE26" i="4"/>
  <c r="G140" i="1" s="1"/>
  <c r="G142" i="1" s="1"/>
  <c r="S22" i="3"/>
  <c r="K140" i="1" s="1"/>
  <c r="K142" i="1" s="1"/>
</calcChain>
</file>

<file path=xl/sharedStrings.xml><?xml version="1.0" encoding="utf-8"?>
<sst xmlns="http://schemas.openxmlformats.org/spreadsheetml/2006/main" count="472" uniqueCount="227">
  <si>
    <t>บริษัท ทริพเพิล ไอ โลจิสติกส์ จำกัด (มหาชน)</t>
  </si>
  <si>
    <t>งบฐานะการเงิน</t>
  </si>
  <si>
    <t>ณ วันที่ 31 มีนาคม พ.ศ. 2567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</si>
  <si>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</si>
  <si>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</si>
  <si>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</si>
  <si>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</si>
  <si>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มีนาคม</t>
  </si>
  <si>
    <t>31 ธันวาคม</t>
  </si>
  <si>
    <t>พ.ศ. 2567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</si>
  <si>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</si>
  <si>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</si>
  <si>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</si>
  <si>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</si>
  <si>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</si>
  <si>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</si>
  <si>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</si>
  <si>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เงินให้กู้ยืมระยะสั้นแก่กิจการที่เกี่ยวข้องกัน - สุทธิ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</si>
  <si>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</si>
  <si>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</si>
  <si>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</si>
  <si>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</si>
  <si>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</si>
  <si>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</si>
  <si>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เงินลงทุนในการร่วมค้า - สุทธิ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</si>
  <si>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</si>
  <si>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</si>
  <si>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อสังหาริมทรัพย์เพื่อการลงทุน - สุทธิ</t>
  </si>
  <si>
    <t>ที่ดิน 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</si>
  <si>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</si>
  <si>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</si>
  <si>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</si>
  <si>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เงินประกันสัญญา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</si>
  <si>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</si>
  <si>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</si>
  <si>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</si>
  <si>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                  (นายทิพย์  ดาลาล)</t>
  </si>
  <si>
    <t xml:space="preserve">   (นายวิรัช  นอบน้อมธรรม)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</si>
  <si>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</si>
  <si>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</si>
  <si>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</si>
  <si>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</si>
  <si>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</si>
  <si>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</si>
  <si>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</si>
  <si>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</si>
  <si>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หนี้สินอนุพันธ์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</si>
  <si>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</si>
  <si>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</si>
  <si>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</si>
  <si>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</si>
  <si>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</si>
  <si>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 - สุทธิ</t>
  </si>
  <si>
    <t>ภาระผูกพันผลประโยชน์พนักงาน</t>
  </si>
  <si>
    <t>ประมาณการหนี้สินจากการรื้อถอน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</si>
  <si>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</si>
  <si>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</si>
  <si>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</si>
  <si>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</si>
  <si>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</si>
  <si>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ทุนจดทะเบียน </t>
  </si>
  <si>
    <t>หุ้นสามัญ จำนวน 808,495,670 หุ้น</t>
  </si>
  <si>
    <t>มูลค่าที่ตราไว้หุ้นละ 0.50 บาท</t>
  </si>
  <si>
    <t>(พ.ศ. 2566: หุ้นสามัญ จำนวน 808,495,670 หุ้น</t>
  </si>
  <si>
    <t>มูลค่าที่ตราไว้หุ้นละ 0.50 บาท)</t>
  </si>
  <si>
    <t>ทุนที่ออกและชำระแล้ว</t>
  </si>
  <si>
    <t>หุ้นสามัญ จำนวน 807,753,120 หุ้น</t>
  </si>
  <si>
    <t>มูลค่าที่ชำระแล้วหุ้นละ 0.50 บาท</t>
  </si>
  <si>
    <t xml:space="preserve">(พ.ศ. 2566 : หุ้นสามัญ จำนวน 807,753,120 หุ้น </t>
  </si>
  <si>
    <t>มูลค่าที่ชำระแล้วหุ้นละ 0.50 บาท)</t>
  </si>
  <si>
    <t>ส่วนเกินมูลค่าหุ้นสามัญ</t>
  </si>
  <si>
    <t>ส่วนเกินหุ้นทุนซื้อคืน</t>
  </si>
  <si>
    <t>ส่วนเกินจากการควบรวมกิจการ</t>
  </si>
  <si>
    <t>ภายใต้การควบคุมเดียวกัน</t>
  </si>
  <si>
    <t>ส่วนเกินจากการจ่ายโดยใช้หุ้นเป็นเกณฑ์</t>
  </si>
  <si>
    <t>ส่วนต่ำจากการเปลี่ยนแปลง</t>
  </si>
  <si>
    <t>สัดส่วนในบริษัทย่อย</t>
  </si>
  <si>
    <t>กำไรสะสม</t>
  </si>
  <si>
    <t>จัดสรรแล้ว - สำรองตามกฎหมาย</t>
  </si>
  <si>
    <t>จัดสรรแล้ว - สำรองหุ้นทุนซื้อคืน</t>
  </si>
  <si>
    <t>ยังไม่ได้จัดสรร</t>
  </si>
  <si>
    <r>
      <rPr>
        <u/>
        <sz val="13"/>
        <color theme="1"/>
        <rFont val="Browallia New"/>
        <family val="2"/>
      </rPr>
      <t>หัก</t>
    </r>
    <r>
      <rPr>
        <sz val="13"/>
        <color theme="1"/>
        <rFont val="Browallia New"/>
        <family val="2"/>
      </rPr>
      <t xml:space="preserve"> หุ้นทุนซื้อคืน</t>
    </r>
  </si>
  <si>
    <t>องค์ประกอบอื่นของส่วนของเจ้าของ</t>
  </si>
  <si>
    <t>-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</si>
  <si>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</si>
  <si>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</si>
  <si>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</si>
  <si>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สำหรับรอบระยะเวลาสามเดือนสิ้นสุดวันที่ 31 มีนาคม พ.ศ. 2567</t>
  </si>
  <si>
    <t>รายได้จากการให้บริการ</t>
  </si>
  <si>
    <t>รายได้จากการขาย</t>
  </si>
  <si>
    <t>ต้นทุนการให้บริการ</t>
  </si>
  <si>
    <t>ต้นทุนขาย</t>
  </si>
  <si>
    <t>กำไรขั้นต้น</t>
  </si>
  <si>
    <t>เงินปันผลรับ</t>
  </si>
  <si>
    <t>รายได้อื่น</t>
  </si>
  <si>
    <t>ค่าใช้จ่ายในการขาย</t>
  </si>
  <si>
    <t>ค่าใช้จ่ายในการบริหาร</t>
  </si>
  <si>
    <t>ผลขาดทุนด้านเครดิตที่คาดว่าจะเกิดขึ้น</t>
  </si>
  <si>
    <t>กำไร (ขาดทุน) อื่น - สุทธิ</t>
  </si>
  <si>
    <t>ต้นทุนทางการเงิน</t>
  </si>
  <si>
    <t>กำไร (ขาดทุน) ก่อนส่วนแบ่งกำไรจากเงินลงทุน</t>
  </si>
  <si>
    <t>ในบริษัทร่วมและการร่วมค้าและภาษีเงินได้</t>
  </si>
  <si>
    <t>ส่วนแบ่งกำไรจากเงินลงทุนในบริษัทร่วมและการร่วมค้า</t>
  </si>
  <si>
    <t>9.2, 9.3</t>
  </si>
  <si>
    <t>กำไร (ขาดทุน) ก่อนภาษีเงินได้</t>
  </si>
  <si>
    <t>ภาษีเงินได้</t>
  </si>
  <si>
    <t>กำไร (ขาดทุน) สำหรับรอบระยะเวลา</t>
  </si>
  <si>
    <t>กำไรขาดทุนเบ็ดเสร็จอื่น:</t>
  </si>
  <si>
    <t>รายการที่จะจัดประเภทรายการใหม่ไปยัง</t>
  </si>
  <si>
    <t>กำไรหรือขาดทุนในภายหลัง</t>
  </si>
  <si>
    <t>รวมรายการที่จะจัดประเภทรายการใหม่ไปยัง</t>
  </si>
  <si>
    <t>กำไรขาดทุนเบ็ดเสร็จอื่นสำหรับรอบระยะเวลา - สุทธิจากภาษี</t>
  </si>
  <si>
    <t>กำไรขาดทุนเบ็ดเสร็จรวมสำหรับรอบระยะเวลา</t>
  </si>
  <si>
    <t xml:space="preserve">          (นายทิพย์  ดาลาล)                                                                       (นายวิรัช  นอบน้อมธรรม)</t>
  </si>
  <si>
    <r>
      <rPr>
        <b/>
        <sz val="13"/>
        <color theme="1"/>
        <rFont val="Browallia New"/>
        <family val="2"/>
      </rPr>
      <t xml:space="preserve">งบกำไรขาดทุนเบ็ดเสร็จ </t>
    </r>
    <r>
      <rPr>
        <sz val="13"/>
        <color theme="1"/>
        <rFont val="Browallia New"/>
        <family val="2"/>
      </rPr>
      <t>(ต่อ)</t>
    </r>
  </si>
  <si>
    <t>กำไร (ขาดทุน) ต่อหุ้น</t>
  </si>
  <si>
    <t>กำไร (ขาดทุน) ต่อหุ้นขั้นพื้นฐาน</t>
  </si>
  <si>
    <t>กำไร (ขาดทุน) ต่อหุ้นปรับลด</t>
  </si>
  <si>
    <t>งบการเปลี่ยนแปลงส่วนของเจ้าของ</t>
  </si>
  <si>
    <t>ข้อมูลทางการเงินเฉพาะกิจการ (ยังไม่ได้ตรวจสอบ)</t>
  </si>
  <si>
    <t>ส่วนเกินทุน</t>
  </si>
  <si>
    <t xml:space="preserve"> ทุนที่ออก</t>
  </si>
  <si>
    <t>ส่วนเกิน</t>
  </si>
  <si>
    <t>จากการจ่ายโดย</t>
  </si>
  <si>
    <t>จัดสรรแล้ว -</t>
  </si>
  <si>
    <t xml:space="preserve">จัดสรรแล้ว - </t>
  </si>
  <si>
    <t>รวม</t>
  </si>
  <si>
    <t>และชำระแล้ว</t>
  </si>
  <si>
    <t>มูลค่าหุ้นสามัญ</t>
  </si>
  <si>
    <t>หุ้นทุนซื้อคืน</t>
  </si>
  <si>
    <t>ใช้หุ้นเป็นเกณฑ์</t>
  </si>
  <si>
    <t>สำรองตามกฎหมาย</t>
  </si>
  <si>
    <t>สำรองหุ้นทุนซื้อคืน</t>
  </si>
  <si>
    <t>ยอดยกมา ณ วันที่ 1 มกราคม พ.ศ. 2566</t>
  </si>
  <si>
    <t>หุ้นสามัญเพิ่มทุน</t>
  </si>
  <si>
    <t>ยอดยกไป ณ วันที่ 31 มีนาคม พ.ศ. 2566</t>
  </si>
  <si>
    <t>ยอดยกมา ณ วันที่ 1 มกราคม พ.ศ. 2567</t>
  </si>
  <si>
    <t>ยอดยกไป ณ วันที่ 31 มีนาคม พ.ศ. 2567</t>
  </si>
  <si>
    <t>ข้อมูลทางการเงินรวม (ยังไม่ได้ตรวจสอบ)</t>
  </si>
  <si>
    <t>องค์ประกอบอื่น</t>
  </si>
  <si>
    <t>ของส่วนของเจ้าของ</t>
  </si>
  <si>
    <t>กำไรขาดทุนเบ็ดเสร็จอื่น</t>
  </si>
  <si>
    <t>จากการควบรวม</t>
  </si>
  <si>
    <t>ส่วนต่ำ</t>
  </si>
  <si>
    <t>จัดสรรแล้ว</t>
  </si>
  <si>
    <t>ผลต่างอัตราแลกเปลี่ยน</t>
  </si>
  <si>
    <t>ส่วนแบ่งกำไรขาดทุน</t>
  </si>
  <si>
    <t>กิจการภายใต้การ</t>
  </si>
  <si>
    <t>จากการเปลี่ยนแปลง</t>
  </si>
  <si>
    <t>- สำรอง</t>
  </si>
  <si>
    <t>จากการแปลงค่า</t>
  </si>
  <si>
    <t>เบ็ดเสร็จอื่น</t>
  </si>
  <si>
    <t>ควบคุมเดียวกัน</t>
  </si>
  <si>
    <t>ตามกฎหมาย</t>
  </si>
  <si>
    <t>งบการเงิน</t>
  </si>
  <si>
    <t>ของการร่วมค้า</t>
  </si>
  <si>
    <t xml:space="preserve">             (นายทิพย์  ดาลาล)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</si>
  <si>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</si>
  <si>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</si>
  <si>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</si>
  <si>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รายการปรับปรุง</t>
  </si>
  <si>
    <t>ค่าเสื่อมราคาและค่าตัดจำหน่าย</t>
  </si>
  <si>
    <t>ส่วนแบ่งกำไรจากเงินลงทุน</t>
  </si>
  <si>
    <t>ในบริษัทร่วมและการร่วมค้า</t>
  </si>
  <si>
    <t>กำไรจากการขายเงินลงทุนในการร่วมค้า</t>
  </si>
  <si>
    <t>(กำไร) ขาดทุนจากการจำหน่ายและตัดจำหน่ายอุปกรณ์</t>
  </si>
  <si>
    <t>กำไร (ขาดทุน) จากอัตราแลกเปลี่ยนเงินตราต่างประเทศ</t>
  </si>
  <si>
    <t>กำไรจากการเปลี่ยนแปลงมูลค่ายุติธรรมของตราสารอนุพันธ์</t>
  </si>
  <si>
    <t>ขาดทุนจากการยกเลิกสัญญาเช่า</t>
  </si>
  <si>
    <t>รายได้ดอกเบี้ย</t>
  </si>
  <si>
    <t>รายได้เงินปันผล</t>
  </si>
  <si>
    <t>กำไร (ขาดทุน) จากการดำเนินงานก่อนการเปลี่ยนแปลง</t>
  </si>
  <si>
    <t>ของเงินทุนหมุนเวียน</t>
  </si>
  <si>
    <t>การเปลี่ยนแปลงของเงินทุนหมุนเวียน</t>
  </si>
  <si>
    <t>สินทรัพย์ดำเนินงานลดลง (เพิ่มขึ้น)</t>
  </si>
  <si>
    <t>ลูกหนี้การค้าและลูกหนี้หมุนเวียนอื่น</t>
  </si>
  <si>
    <t>หนี้สินดำเนินงานเพิ่มขึ้น (ลดลง)</t>
  </si>
  <si>
    <t>จ่ายผลประโยชน์พนักงาน</t>
  </si>
  <si>
    <t>กระแสเงินสดจากการดำเนินงาน</t>
  </si>
  <si>
    <t>จ่ายภาษีเงินได้</t>
  </si>
  <si>
    <t>เงินสดสุทธิได้มาจาก (ใช้ไปใน) กิจกรรมดำเนินงาน</t>
  </si>
  <si>
    <t xml:space="preserve">                                      (นายทิพย์  ดาลาล)                                                                       </t>
  </si>
  <si>
    <t>(นายวิรัช  นอบน้อมธรรม)</t>
  </si>
  <si>
    <r>
      <rPr>
        <b/>
        <sz val="13"/>
        <color theme="1"/>
        <rFont val="Browallia New"/>
        <family val="2"/>
      </rPr>
      <t>งบกระแสเงินสด</t>
    </r>
    <r>
      <rPr>
        <sz val="13"/>
        <color theme="1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</si>
  <si>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</si>
  <si>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เงินสดรับจากดอกเบี้ย</t>
  </si>
  <si>
    <t>เงินสดรับจากการจำหน่ายอุปกรณ์</t>
  </si>
  <si>
    <t>เงินสดจ่ายเพื่อซื้ออุปกรณ์และสินทรัพย์ไม่มีตัวตน</t>
  </si>
  <si>
    <t>เงินสดรับจากการขายเงินลงทุนในการร่วมค้า</t>
  </si>
  <si>
    <t>เงินสดจ่ายเงินลงทุนในบริษัทร่วมและการร่วมค้า</t>
  </si>
  <si>
    <t>เงินสดจ่ายเงินให้กู้ยืมระยะสั้นแก่กิจการที่เกี่ยวข้องกัน</t>
  </si>
  <si>
    <t>เงินสดรับคืนจากเงินให้กู้ยืมระยะสั้นแก่กิจการ</t>
  </si>
  <si>
    <t>ที่เกี่ยวข้องกัน</t>
  </si>
  <si>
    <t>เงินสดรับจากเงินปันผลจากบริษัทย่อย</t>
  </si>
  <si>
    <t>เงินสดรับจากเงินปันผลจากบริษัทร่วมและการร่วมค้า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</si>
  <si>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</si>
  <si>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</si>
  <si>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เงินสดจ่ายดอกเบี้ย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</si>
  <si>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</si>
  <si>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</si>
  <si>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เงินสดจ่ายหนี้สินตามสัญญาเช่า</t>
  </si>
  <si>
    <t>เงินสดจ่ายคืนเงินกู้ยืมระยะยาวจากสถาบันการเงิน</t>
  </si>
  <si>
    <t>เงินสดจ่ายเพื่อซื้อหุ้นทุนซื้อคืน</t>
  </si>
  <si>
    <t>เงินสดรับจากหุ้นสามัญเพิ่มทุน</t>
  </si>
  <si>
    <t>เงินสดจ่ายเงินปันผล</t>
  </si>
  <si>
    <t>เงินสดสุทธิได้มาจาก (ใช้ไปใน) กิจกรรมจัดหาเงิน</t>
  </si>
  <si>
    <r>
      <rPr>
        <b/>
        <sz val="13"/>
        <color theme="1"/>
        <rFont val="Browallia New"/>
        <family val="2"/>
      </rPr>
      <t>งบกระแสเงินสด</t>
    </r>
    <r>
      <rPr>
        <sz val="13"/>
        <color theme="1"/>
        <rFont val="Browallia New"/>
        <family val="2"/>
      </rPr>
      <t xml:space="preserve"> (ต่อ)</t>
    </r>
  </si>
  <si>
    <t>เงินสดและรายการเทียบเท่าเงินสดต้นรอบระยะเวลา</t>
  </si>
  <si>
    <t>กำไร (ขาดทุน) จากอัตราแลกเปลี่ยนของเงินสดและรายการเทียบเท่าเงินสด</t>
  </si>
  <si>
    <t>เงินสดและรายการเทียบเท่าเงินสดสิ้นรอบระยะเวลา</t>
  </si>
  <si>
    <t>รายการที่ไม่ใช่เงินสด</t>
  </si>
  <si>
    <t>การได้มาของสินทรัพย์สิทธิการใช้จากสัญญาเช่า</t>
  </si>
  <si>
    <t>เงินปันผลค้างจ่าย</t>
  </si>
  <si>
    <t>เจ้าหนี้ค่าซื้อสินทรัพย์ถาวร</t>
  </si>
  <si>
    <t>เงินสดและรายการเทียบเท่าเงินสดลดลง - สุทธิ</t>
  </si>
  <si>
    <t>กรรมการ  __________________________________________       กรรมการ  __________________________________________</t>
  </si>
  <si>
    <t>ผลต่างของอัตราแลกเปลี่ยนจากการแปลงค่า</t>
  </si>
  <si>
    <t>ข้อมูลทางการเงิน</t>
  </si>
  <si>
    <t>ส่วนแบ่งกำไรขาดทุนเบ็ดเสร็จอื่นของบริษัทร่วม</t>
  </si>
  <si>
    <t>และการร่วมค้า</t>
  </si>
  <si>
    <t>กรรมการ  __________________________________________________        กรรมการ  __________________________________________________</t>
  </si>
  <si>
    <t>กรรมการ _____________________________________________________      กรรมการ _____________________________________________________</t>
  </si>
  <si>
    <t xml:space="preserve">                    (นายทิพย์  ดาลาล)                                                                                  (นายวิรัช  นอบน้อมธรรม)</t>
  </si>
  <si>
    <t>กรรมการ __________________________________________________   กรรมการ __________________________________________________</t>
  </si>
  <si>
    <t xml:space="preserve">             (นายวิรัช  นอบน้อมธรรม)</t>
  </si>
  <si>
    <r>
      <t xml:space="preserve">งบฐานะการเงิน </t>
    </r>
    <r>
      <rPr>
        <sz val="13"/>
        <color theme="1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</si>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</sst>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;\(#,##0\)"/>
    <numFmt numFmtId="165" formatCode="#,##0;\(#,##0\);\-"/>
    <numFmt numFmtId="166" formatCode="_(#,##0_);\(#,##0\);_(&quot;-&quot;??_)"/>
    <numFmt numFmtId="167" formatCode="#,##0;\ \(#,##0\);\-"/>
    <numFmt numFmtId="168" formatCode="#,##0.0000;\(#,##0.0000\);\-"/>
    <numFmt numFmtId="169" formatCode="#,##0.0000"/>
    <numFmt numFmtId="170" formatCode="_(#,##0.0_);\(#,##0.0\);_(&quot;-&quot;??_)"/>
    <numFmt numFmtId="171" formatCode="#,##0.0"/>
    <numFmt numFmtId="173" formatCode="_-* #,##0.00_-;\-* #,##0.00_-;_-* &quot;-&quot;??_-;_-@"/>
  </numFmts>
  <fonts count="14" x14ac:knownFonts="1">
    <font>
      <sz val="10"/>
      <color rgb="FF000000"/>
      <name val="Times New Roman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0"/>
      <name val="Times New Roman"/>
      <family val="1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b/>
      <sz val="11"/>
      <color theme="1"/>
      <name val="Browallia New"/>
      <family val="2"/>
    </font>
    <font>
      <sz val="11"/>
      <color theme="1"/>
      <name val="Browallia New"/>
      <family val="2"/>
    </font>
    <font>
      <u/>
      <sz val="13"/>
      <color theme="1"/>
      <name val="Browallia New"/>
      <family val="2"/>
    </font>
    <font>
      <sz val="10"/>
      <color rgb="FF000000"/>
      <name val="Times New Roman"/>
      <family val="1"/>
      <scheme val="minor"/>
    </font>
    <font>
      <sz val="13"/>
      <color theme="1"/>
      <name val="Browallia New"/>
      <family val="2"/>
    </font>
    <font>
      <sz val="12"/>
      <color theme="1"/>
      <name val="Browallia New"/>
      <family val="2"/>
    </font>
    <font>
      <sz val="13"/>
      <color rgb="FF000000"/>
      <name val="Browallia New"/>
      <family val="2"/>
    </font>
    <font>
      <sz val="13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9">
    <xf numFmtId="0" fontId="0" fillId="0" borderId="0" xfId="0"/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165" fontId="1" fillId="0" borderId="0" xfId="0" applyNumberFormat="1" applyFont="1" applyAlignment="1">
      <alignment horizontal="right" vertical="center"/>
    </xf>
    <xf numFmtId="166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165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center" vertical="center"/>
    </xf>
    <xf numFmtId="165" fontId="2" fillId="2" borderId="2" xfId="0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5" fontId="2" fillId="2" borderId="3" xfId="0" applyNumberFormat="1" applyFont="1" applyFill="1" applyBorder="1" applyAlignment="1">
      <alignment horizontal="right" vertical="center"/>
    </xf>
    <xf numFmtId="165" fontId="2" fillId="0" borderId="4" xfId="0" applyNumberFormat="1" applyFont="1" applyBorder="1" applyAlignment="1">
      <alignment horizontal="right" vertical="center"/>
    </xf>
    <xf numFmtId="165" fontId="2" fillId="2" borderId="5" xfId="0" applyNumberFormat="1" applyFont="1" applyFill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vertical="center"/>
    </xf>
    <xf numFmtId="9" fontId="2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center" vertical="center"/>
    </xf>
    <xf numFmtId="165" fontId="2" fillId="2" borderId="6" xfId="0" applyNumberFormat="1" applyFont="1" applyFill="1" applyBorder="1" applyAlignment="1">
      <alignment horizontal="right" vertical="center"/>
    </xf>
    <xf numFmtId="165" fontId="2" fillId="0" borderId="7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horizontal="center" vertical="center"/>
    </xf>
    <xf numFmtId="165" fontId="1" fillId="2" borderId="2" xfId="0" applyNumberFormat="1" applyFont="1" applyFill="1" applyBorder="1" applyAlignment="1">
      <alignment horizontal="center" vertical="center"/>
    </xf>
    <xf numFmtId="165" fontId="1" fillId="2" borderId="2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top"/>
    </xf>
    <xf numFmtId="164" fontId="1" fillId="0" borderId="1" xfId="0" applyNumberFormat="1" applyFont="1" applyBorder="1" applyAlignment="1">
      <alignment horizontal="left" vertical="center"/>
    </xf>
    <xf numFmtId="165" fontId="1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167" fontId="2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167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0" xfId="0" quotePrefix="1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164" fontId="5" fillId="2" borderId="2" xfId="0" applyNumberFormat="1" applyFont="1" applyFill="1" applyBorder="1" applyAlignment="1">
      <alignment horizontal="right" vertical="center" wrapText="1"/>
    </xf>
    <xf numFmtId="164" fontId="5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165" fontId="4" fillId="2" borderId="2" xfId="0" applyNumberFormat="1" applyFont="1" applyFill="1" applyBorder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right" vertical="center"/>
    </xf>
    <xf numFmtId="165" fontId="4" fillId="2" borderId="5" xfId="0" applyNumberFormat="1" applyFont="1" applyFill="1" applyBorder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165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2" borderId="2" xfId="0" applyFont="1" applyFill="1" applyBorder="1" applyAlignment="1">
      <alignment vertical="center"/>
    </xf>
    <xf numFmtId="165" fontId="4" fillId="2" borderId="6" xfId="0" applyNumberFormat="1" applyFont="1" applyFill="1" applyBorder="1" applyAlignment="1">
      <alignment horizontal="right" vertical="center"/>
    </xf>
    <xf numFmtId="165" fontId="4" fillId="0" borderId="7" xfId="0" applyNumberFormat="1" applyFont="1" applyBorder="1" applyAlignment="1">
      <alignment horizontal="right" vertical="center"/>
    </xf>
    <xf numFmtId="167" fontId="2" fillId="0" borderId="1" xfId="0" applyNumberFormat="1" applyFont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168" fontId="4" fillId="2" borderId="6" xfId="0" applyNumberFormat="1" applyFont="1" applyFill="1" applyBorder="1" applyAlignment="1">
      <alignment vertical="center"/>
    </xf>
    <xf numFmtId="169" fontId="4" fillId="0" borderId="0" xfId="0" applyNumberFormat="1" applyFont="1" applyAlignment="1">
      <alignment horizontal="center" vertical="center"/>
    </xf>
    <xf numFmtId="168" fontId="4" fillId="0" borderId="7" xfId="0" applyNumberFormat="1" applyFont="1" applyBorder="1" applyAlignment="1">
      <alignment vertical="center"/>
    </xf>
    <xf numFmtId="169" fontId="4" fillId="2" borderId="2" xfId="0" applyNumberFormat="1" applyFont="1" applyFill="1" applyBorder="1" applyAlignment="1">
      <alignment horizontal="center" vertical="center"/>
    </xf>
    <xf numFmtId="168" fontId="4" fillId="0" borderId="0" xfId="0" applyNumberFormat="1" applyFont="1" applyAlignment="1">
      <alignment vertical="center"/>
    </xf>
    <xf numFmtId="167" fontId="2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15" fontId="5" fillId="0" borderId="0" xfId="0" applyNumberFormat="1" applyFont="1" applyAlignment="1">
      <alignment vertical="center"/>
    </xf>
    <xf numFmtId="165" fontId="5" fillId="0" borderId="0" xfId="0" quotePrefix="1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 wrapText="1"/>
    </xf>
    <xf numFmtId="15" fontId="4" fillId="0" borderId="0" xfId="0" quotePrefix="1" applyNumberFormat="1" applyFont="1" applyAlignment="1">
      <alignment vertical="center"/>
    </xf>
    <xf numFmtId="165" fontId="4" fillId="0" borderId="1" xfId="0" applyNumberFormat="1" applyFont="1" applyBorder="1" applyAlignment="1">
      <alignment vertical="center"/>
    </xf>
    <xf numFmtId="15" fontId="1" fillId="0" borderId="0" xfId="0" applyNumberFormat="1" applyFont="1" applyAlignment="1">
      <alignment vertical="center"/>
    </xf>
    <xf numFmtId="15" fontId="4" fillId="0" borderId="0" xfId="0" applyNumberFormat="1" applyFont="1" applyAlignment="1">
      <alignment vertical="center"/>
    </xf>
    <xf numFmtId="170" fontId="4" fillId="0" borderId="0" xfId="0" applyNumberFormat="1" applyFont="1" applyAlignment="1">
      <alignment horizontal="center" vertical="center"/>
    </xf>
    <xf numFmtId="165" fontId="4" fillId="2" borderId="5" xfId="0" applyNumberFormat="1" applyFont="1" applyFill="1" applyBorder="1" applyAlignment="1">
      <alignment vertical="center"/>
    </xf>
    <xf numFmtId="0" fontId="5" fillId="2" borderId="2" xfId="0" applyFont="1" applyFill="1" applyBorder="1" applyAlignment="1">
      <alignment vertical="center"/>
    </xf>
    <xf numFmtId="167" fontId="2" fillId="0" borderId="0" xfId="0" applyNumberFormat="1" applyFont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167" fontId="7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vertical="center"/>
    </xf>
    <xf numFmtId="167" fontId="6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vertical="center"/>
    </xf>
    <xf numFmtId="15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right" vertical="center"/>
    </xf>
    <xf numFmtId="0" fontId="6" fillId="0" borderId="0" xfId="0" quotePrefix="1" applyFont="1" applyAlignment="1">
      <alignment horizontal="right" vertical="center"/>
    </xf>
    <xf numFmtId="167" fontId="6" fillId="0" borderId="0" xfId="0" quotePrefix="1" applyNumberFormat="1" applyFont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167" fontId="6" fillId="0" borderId="1" xfId="0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 wrapText="1"/>
    </xf>
    <xf numFmtId="166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5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vertical="center"/>
    </xf>
    <xf numFmtId="0" fontId="6" fillId="0" borderId="0" xfId="0" quotePrefix="1" applyFont="1" applyAlignment="1">
      <alignment vertical="center"/>
    </xf>
    <xf numFmtId="0" fontId="6" fillId="0" borderId="0" xfId="0" applyFont="1" applyAlignment="1">
      <alignment horizontal="left" vertical="center"/>
    </xf>
    <xf numFmtId="15" fontId="7" fillId="0" borderId="0" xfId="0" quotePrefix="1" applyNumberFormat="1" applyFont="1" applyAlignment="1">
      <alignment vertical="center"/>
    </xf>
    <xf numFmtId="170" fontId="7" fillId="0" borderId="0" xfId="0" applyNumberFormat="1" applyFont="1" applyAlignment="1">
      <alignment horizontal="center" vertical="center"/>
    </xf>
    <xf numFmtId="167" fontId="7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167" fontId="7" fillId="0" borderId="7" xfId="0" applyNumberFormat="1" applyFont="1" applyBorder="1" applyAlignment="1">
      <alignment horizontal="right" vertical="center"/>
    </xf>
    <xf numFmtId="165" fontId="7" fillId="2" borderId="2" xfId="0" applyNumberFormat="1" applyFont="1" applyFill="1" applyBorder="1" applyAlignment="1">
      <alignment horizontal="right" vertical="center"/>
    </xf>
    <xf numFmtId="15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center" vertical="center"/>
    </xf>
    <xf numFmtId="171" fontId="7" fillId="0" borderId="0" xfId="0" applyNumberFormat="1" applyFont="1" applyAlignment="1">
      <alignment horizontal="center" vertical="center"/>
    </xf>
    <xf numFmtId="165" fontId="7" fillId="2" borderId="5" xfId="0" applyNumberFormat="1" applyFont="1" applyFill="1" applyBorder="1" applyAlignment="1">
      <alignment horizontal="right" vertical="center"/>
    </xf>
    <xf numFmtId="0" fontId="6" fillId="2" borderId="2" xfId="0" applyFont="1" applyFill="1" applyBorder="1" applyAlignment="1">
      <alignment vertical="center"/>
    </xf>
    <xf numFmtId="165" fontId="7" fillId="2" borderId="6" xfId="0" applyNumberFormat="1" applyFont="1" applyFill="1" applyBorder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quotePrefix="1" applyFont="1" applyAlignment="1">
      <alignment vertical="center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left" vertical="center"/>
    </xf>
    <xf numFmtId="164" fontId="4" fillId="0" borderId="0" xfId="0" quotePrefix="1" applyNumberFormat="1" applyFont="1" applyAlignment="1">
      <alignment vertical="center"/>
    </xf>
    <xf numFmtId="164" fontId="1" fillId="0" borderId="1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center" vertical="center"/>
    </xf>
    <xf numFmtId="173" fontId="2" fillId="0" borderId="1" xfId="0" applyNumberFormat="1" applyFont="1" applyBorder="1" applyAlignment="1">
      <alignment vertical="center"/>
    </xf>
    <xf numFmtId="3" fontId="2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2" fillId="0" borderId="0" xfId="0" applyFont="1" applyAlignment="1">
      <alignment horizontal="left" vertical="center"/>
    </xf>
    <xf numFmtId="168" fontId="4" fillId="0" borderId="7" xfId="0" applyNumberFormat="1" applyFont="1" applyFill="1" applyBorder="1" applyAlignment="1">
      <alignment vertical="center"/>
    </xf>
    <xf numFmtId="169" fontId="4" fillId="0" borderId="0" xfId="0" applyNumberFormat="1" applyFont="1" applyFill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9" fillId="0" borderId="0" xfId="0" applyFont="1"/>
    <xf numFmtId="0" fontId="11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5" fontId="4" fillId="0" borderId="2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horizontal="center" vertical="center"/>
    </xf>
    <xf numFmtId="0" fontId="0" fillId="0" borderId="0" xfId="0" applyFill="1"/>
    <xf numFmtId="0" fontId="5" fillId="0" borderId="0" xfId="0" applyFont="1" applyFill="1" applyAlignment="1">
      <alignment horizontal="left" vertical="center"/>
    </xf>
    <xf numFmtId="167" fontId="4" fillId="0" borderId="0" xfId="0" applyNumberFormat="1" applyFont="1" applyFill="1" applyAlignment="1">
      <alignment vertical="center"/>
    </xf>
    <xf numFmtId="167" fontId="4" fillId="0" borderId="0" xfId="0" applyNumberFormat="1" applyFont="1" applyFill="1" applyAlignment="1">
      <alignment horizontal="right" vertical="center"/>
    </xf>
    <xf numFmtId="0" fontId="0" fillId="0" borderId="0" xfId="0" applyAlignment="1"/>
    <xf numFmtId="0" fontId="9" fillId="0" borderId="0" xfId="0" applyFont="1" applyAlignment="1">
      <alignment horizontal="left" vertical="center"/>
    </xf>
    <xf numFmtId="0" fontId="0" fillId="3" borderId="0" xfId="0" applyFill="1"/>
    <xf numFmtId="0" fontId="2" fillId="0" borderId="0" xfId="0" applyFont="1" applyAlignment="1">
      <alignment horizontal="center" vertical="center"/>
    </xf>
    <xf numFmtId="0" fontId="0" fillId="0" borderId="0" xfId="0"/>
    <xf numFmtId="0" fontId="2" fillId="0" borderId="0" xfId="0" applyFont="1" applyAlignment="1">
      <alignment horizontal="left" vertical="center"/>
    </xf>
    <xf numFmtId="165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2" fillId="0" borderId="0" xfId="0" applyFont="1" applyAlignment="1">
      <alignment horizontal="left" vertical="center"/>
    </xf>
    <xf numFmtId="165" fontId="1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0" fontId="10" fillId="0" borderId="0" xfId="0" applyFont="1" applyAlignment="1">
      <alignment horizontal="center" vertical="center"/>
    </xf>
    <xf numFmtId="0" fontId="9" fillId="0" borderId="0" xfId="0" applyFont="1"/>
    <xf numFmtId="164" fontId="5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167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7" fontId="6" fillId="0" borderId="8" xfId="0" applyNumberFormat="1" applyFont="1" applyBorder="1" applyAlignment="1">
      <alignment horizontal="center" vertical="center"/>
    </xf>
    <xf numFmtId="0" fontId="3" fillId="0" borderId="8" xfId="0" applyFont="1" applyBorder="1"/>
    <xf numFmtId="165" fontId="5" fillId="0" borderId="1" xfId="0" applyNumberFormat="1" applyFont="1" applyBorder="1" applyAlignment="1">
      <alignment horizontal="center" vertical="center"/>
    </xf>
    <xf numFmtId="165" fontId="5" fillId="0" borderId="8" xfId="0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2" fillId="0" borderId="0" xfId="0" applyFont="1"/>
    <xf numFmtId="0" fontId="13" fillId="0" borderId="1" xfId="0" applyFont="1" applyBorder="1"/>
    <xf numFmtId="0" fontId="1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2"/>
  <sheetViews>
    <sheetView topLeftCell="A147" zoomScaleNormal="100" zoomScaleSheetLayoutView="130" workbookViewId="0">
      <selection activeCell="E164" sqref="E164"/>
    </sheetView>
  </sheetViews>
  <sheetFormatPr defaultColWidth="14.5" defaultRowHeight="15" customHeight="1" x14ac:dyDescent="0.4"/>
  <cols>
    <col min="1" max="2" width="1.6640625" style="186" customWidth="1"/>
    <col min="3" max="3" width="1.33203125" style="186" customWidth="1"/>
    <col min="4" max="4" width="39.33203125" style="186" customWidth="1"/>
    <col min="5" max="5" width="8.6640625" style="186" customWidth="1"/>
    <col min="6" max="6" width="1" style="186" customWidth="1"/>
    <col min="7" max="7" width="15.33203125" style="186" customWidth="1"/>
    <col min="8" max="8" width="1" style="186" customWidth="1"/>
    <col min="9" max="9" width="14.6640625" style="186" customWidth="1"/>
    <col min="10" max="10" width="1" style="186" customWidth="1"/>
    <col min="11" max="11" width="15.33203125" style="186" customWidth="1"/>
    <col min="12" max="12" width="1" style="186" customWidth="1"/>
    <col min="13" max="13" width="14.6640625" style="186" customWidth="1"/>
    <col min="14" max="16384" width="14.5" style="186"/>
  </cols>
  <sheetData>
    <row r="1" spans="1:13" ht="21" customHeight="1" x14ac:dyDescent="0.4">
      <c r="A1" s="1" t="s">
        <v>0</v>
      </c>
      <c r="B1" s="2"/>
      <c r="C1" s="3"/>
      <c r="D1" s="3"/>
      <c r="E1" s="3"/>
      <c r="F1" s="3"/>
      <c r="G1" s="4"/>
      <c r="H1" s="4"/>
      <c r="I1" s="4"/>
      <c r="J1" s="4"/>
      <c r="K1" s="4"/>
      <c r="L1" s="4"/>
      <c r="M1" s="4"/>
    </row>
    <row r="2" spans="1:13" ht="21" customHeight="1" x14ac:dyDescent="0.4">
      <c r="A2" s="1" t="s">
        <v>1</v>
      </c>
      <c r="B2" s="2"/>
      <c r="C2" s="3"/>
      <c r="D2" s="3"/>
      <c r="E2" s="3"/>
      <c r="F2" s="3"/>
      <c r="G2" s="4"/>
      <c r="H2" s="4"/>
      <c r="I2" s="4"/>
      <c r="J2" s="4"/>
      <c r="K2" s="4"/>
      <c r="L2" s="4"/>
      <c r="M2" s="4"/>
    </row>
    <row r="3" spans="1:13" ht="21" customHeight="1" x14ac:dyDescent="0.4">
      <c r="A3" s="6" t="s">
        <v>2</v>
      </c>
      <c r="B3" s="168"/>
      <c r="C3" s="8"/>
      <c r="D3" s="8"/>
      <c r="E3" s="8"/>
      <c r="F3" s="8"/>
      <c r="G3" s="166"/>
      <c r="H3" s="166"/>
      <c r="I3" s="166"/>
      <c r="J3" s="166"/>
      <c r="K3" s="166"/>
      <c r="L3" s="166"/>
      <c r="M3" s="166"/>
    </row>
    <row r="4" spans="1:13" ht="19.5" customHeight="1" x14ac:dyDescent="0.4">
      <c r="A4" s="2"/>
      <c r="B4" s="2"/>
      <c r="C4" s="3"/>
      <c r="D4" s="3"/>
      <c r="E4" s="3"/>
      <c r="F4" s="3"/>
      <c r="G4" s="4"/>
      <c r="H4" s="4"/>
      <c r="I4" s="4"/>
      <c r="J4" s="4"/>
      <c r="K4" s="4"/>
      <c r="L4" s="4"/>
      <c r="M4" s="4"/>
    </row>
    <row r="5" spans="1:13" ht="19.5" customHeight="1" x14ac:dyDescent="0.4">
      <c r="A5" s="2"/>
      <c r="B5" s="2"/>
      <c r="C5" s="3"/>
      <c r="D5" s="3"/>
      <c r="E5" s="3"/>
      <c r="F5" s="3"/>
      <c r="G5" s="172" t="s">
        <v>3</v>
      </c>
      <c r="H5" s="187"/>
      <c r="I5" s="187"/>
      <c r="J5" s="4"/>
      <c r="K5" s="172" t="s">
        <v>4</v>
      </c>
      <c r="L5" s="187"/>
      <c r="M5" s="187"/>
    </row>
    <row r="6" spans="1:13" ht="19.5" customHeight="1" x14ac:dyDescent="0.4">
      <c r="A6" s="2"/>
      <c r="B6" s="2"/>
      <c r="C6" s="3"/>
      <c r="D6" s="3"/>
      <c r="E6" s="3"/>
      <c r="F6" s="3"/>
      <c r="G6" s="9" t="s">
        <v>5</v>
      </c>
      <c r="H6" s="9"/>
      <c r="I6" s="9" t="s">
        <v>6</v>
      </c>
      <c r="J6" s="4"/>
      <c r="K6" s="9" t="s">
        <v>5</v>
      </c>
      <c r="L6" s="9"/>
      <c r="M6" s="9" t="s">
        <v>6</v>
      </c>
    </row>
    <row r="7" spans="1:13" ht="19.5" customHeight="1" x14ac:dyDescent="0.4">
      <c r="A7" s="2"/>
      <c r="B7" s="2"/>
      <c r="C7" s="3"/>
      <c r="D7" s="3"/>
      <c r="E7" s="3"/>
      <c r="F7" s="3"/>
      <c r="G7" s="9" t="s">
        <v>7</v>
      </c>
      <c r="H7" s="9"/>
      <c r="I7" s="9" t="s">
        <v>8</v>
      </c>
      <c r="J7" s="9"/>
      <c r="K7" s="9" t="s">
        <v>7</v>
      </c>
      <c r="L7" s="9"/>
      <c r="M7" s="9" t="s">
        <v>8</v>
      </c>
    </row>
    <row r="8" spans="1:13" ht="19.5" customHeight="1" x14ac:dyDescent="0.4">
      <c r="A8" s="2"/>
      <c r="B8" s="2"/>
      <c r="C8" s="3"/>
      <c r="D8" s="3"/>
      <c r="E8" s="3"/>
      <c r="F8" s="3"/>
      <c r="G8" s="10" t="s">
        <v>9</v>
      </c>
      <c r="H8" s="9"/>
      <c r="I8" s="10" t="s">
        <v>10</v>
      </c>
      <c r="J8" s="9"/>
      <c r="K8" s="10" t="s">
        <v>9</v>
      </c>
      <c r="L8" s="9"/>
      <c r="M8" s="10" t="s">
        <v>10</v>
      </c>
    </row>
    <row r="9" spans="1:13" ht="19.5" customHeight="1" x14ac:dyDescent="0.4">
      <c r="A9" s="163"/>
      <c r="B9" s="163"/>
      <c r="C9" s="163"/>
      <c r="D9" s="163"/>
      <c r="E9" s="8" t="s">
        <v>11</v>
      </c>
      <c r="F9" s="163"/>
      <c r="G9" s="12" t="s">
        <v>12</v>
      </c>
      <c r="H9" s="9"/>
      <c r="I9" s="12" t="s">
        <v>12</v>
      </c>
      <c r="J9" s="9"/>
      <c r="K9" s="12" t="s">
        <v>12</v>
      </c>
      <c r="L9" s="9"/>
      <c r="M9" s="12" t="s">
        <v>12</v>
      </c>
    </row>
    <row r="10" spans="1:13" ht="19.5" customHeight="1" x14ac:dyDescent="0.4">
      <c r="A10" s="2" t="s">
        <v>13</v>
      </c>
      <c r="B10" s="13"/>
      <c r="C10" s="5"/>
      <c r="D10" s="5"/>
      <c r="E10" s="163"/>
      <c r="F10" s="5"/>
      <c r="G10" s="14"/>
      <c r="H10" s="15"/>
      <c r="I10" s="15"/>
      <c r="J10" s="15"/>
      <c r="K10" s="14"/>
      <c r="L10" s="15"/>
      <c r="M10" s="15"/>
    </row>
    <row r="11" spans="1:13" ht="6" customHeight="1" x14ac:dyDescent="0.4">
      <c r="A11" s="165"/>
      <c r="B11" s="13"/>
      <c r="C11" s="5"/>
      <c r="D11" s="5"/>
      <c r="E11" s="163"/>
      <c r="F11" s="5"/>
      <c r="G11" s="14"/>
      <c r="H11" s="15"/>
      <c r="I11" s="15"/>
      <c r="J11" s="15"/>
      <c r="K11" s="14"/>
      <c r="L11" s="15"/>
      <c r="M11" s="15"/>
    </row>
    <row r="12" spans="1:13" ht="19.5" customHeight="1" x14ac:dyDescent="0.4">
      <c r="A12" s="2" t="s">
        <v>14</v>
      </c>
      <c r="B12" s="13"/>
      <c r="C12" s="5"/>
      <c r="D12" s="5"/>
      <c r="E12" s="163"/>
      <c r="F12" s="5"/>
      <c r="G12" s="14"/>
      <c r="H12" s="15"/>
      <c r="I12" s="15"/>
      <c r="J12" s="15"/>
      <c r="K12" s="14"/>
      <c r="L12" s="15"/>
      <c r="M12" s="15"/>
    </row>
    <row r="13" spans="1:13" ht="6" customHeight="1" x14ac:dyDescent="0.4">
      <c r="A13" s="5"/>
      <c r="B13" s="13"/>
      <c r="C13" s="5"/>
      <c r="D13" s="5"/>
      <c r="E13" s="163"/>
      <c r="F13" s="5"/>
      <c r="G13" s="14"/>
      <c r="H13" s="15"/>
      <c r="I13" s="15"/>
      <c r="J13" s="15"/>
      <c r="K13" s="14"/>
      <c r="L13" s="15"/>
      <c r="M13" s="15"/>
    </row>
    <row r="14" spans="1:13" ht="19.5" customHeight="1" x14ac:dyDescent="0.4">
      <c r="A14" s="165" t="s">
        <v>15</v>
      </c>
      <c r="B14" s="13"/>
      <c r="C14" s="5"/>
      <c r="D14" s="5"/>
      <c r="E14" s="163"/>
      <c r="F14" s="17"/>
      <c r="G14" s="18">
        <v>90351572</v>
      </c>
      <c r="H14" s="19"/>
      <c r="I14" s="19">
        <v>310239700</v>
      </c>
      <c r="J14" s="19"/>
      <c r="K14" s="14">
        <v>12900615</v>
      </c>
      <c r="L14" s="19"/>
      <c r="M14" s="19">
        <v>222389128</v>
      </c>
    </row>
    <row r="15" spans="1:13" ht="19.5" customHeight="1" x14ac:dyDescent="0.4">
      <c r="A15" s="165" t="s">
        <v>16</v>
      </c>
      <c r="B15" s="5"/>
      <c r="C15" s="5"/>
      <c r="D15" s="5"/>
      <c r="E15" s="163">
        <v>8</v>
      </c>
      <c r="F15" s="17"/>
      <c r="G15" s="18">
        <v>404640705</v>
      </c>
      <c r="H15" s="19"/>
      <c r="I15" s="19">
        <v>415879276</v>
      </c>
      <c r="J15" s="19"/>
      <c r="K15" s="14">
        <v>128558569</v>
      </c>
      <c r="L15" s="19"/>
      <c r="M15" s="19">
        <v>139238994</v>
      </c>
    </row>
    <row r="16" spans="1:13" ht="19.5" customHeight="1" x14ac:dyDescent="0.4">
      <c r="A16" s="165" t="s">
        <v>17</v>
      </c>
      <c r="B16" s="5"/>
      <c r="C16" s="5"/>
      <c r="D16" s="5"/>
      <c r="E16" s="163">
        <v>16.3</v>
      </c>
      <c r="F16" s="17"/>
      <c r="G16" s="18">
        <v>32171448</v>
      </c>
      <c r="H16" s="19"/>
      <c r="I16" s="19">
        <v>1200000</v>
      </c>
      <c r="J16" s="19"/>
      <c r="K16" s="14">
        <v>55671448</v>
      </c>
      <c r="L16" s="19"/>
      <c r="M16" s="19">
        <v>41200000</v>
      </c>
    </row>
    <row r="17" spans="1:13" ht="19.5" customHeight="1" x14ac:dyDescent="0.4">
      <c r="A17" s="5" t="s">
        <v>18</v>
      </c>
      <c r="B17" s="5"/>
      <c r="C17" s="5"/>
      <c r="D17" s="5"/>
      <c r="E17" s="163"/>
      <c r="F17" s="17"/>
      <c r="G17" s="18">
        <v>1501950</v>
      </c>
      <c r="H17" s="19"/>
      <c r="I17" s="19">
        <v>1605429</v>
      </c>
      <c r="J17" s="19"/>
      <c r="K17" s="14">
        <v>0</v>
      </c>
      <c r="L17" s="19"/>
      <c r="M17" s="19">
        <v>0</v>
      </c>
    </row>
    <row r="18" spans="1:13" ht="19.5" customHeight="1" x14ac:dyDescent="0.4">
      <c r="A18" s="5" t="s">
        <v>19</v>
      </c>
      <c r="B18" s="5"/>
      <c r="C18" s="5"/>
      <c r="D18" s="5"/>
      <c r="E18" s="163"/>
      <c r="F18" s="17"/>
      <c r="G18" s="14">
        <v>2297433</v>
      </c>
      <c r="H18" s="19"/>
      <c r="I18" s="19">
        <v>1993913</v>
      </c>
      <c r="J18" s="19"/>
      <c r="K18" s="14">
        <v>186939</v>
      </c>
      <c r="L18" s="19"/>
      <c r="M18" s="19">
        <v>213986</v>
      </c>
    </row>
    <row r="19" spans="1:13" ht="6" customHeight="1" x14ac:dyDescent="0.4">
      <c r="A19" s="5"/>
      <c r="B19" s="5"/>
      <c r="C19" s="5"/>
      <c r="D19" s="5"/>
      <c r="E19" s="17"/>
      <c r="F19" s="17"/>
      <c r="G19" s="20"/>
      <c r="H19" s="19"/>
      <c r="I19" s="21"/>
      <c r="J19" s="19"/>
      <c r="K19" s="20"/>
      <c r="L19" s="19"/>
      <c r="M19" s="21"/>
    </row>
    <row r="20" spans="1:13" ht="19.5" customHeight="1" x14ac:dyDescent="0.4">
      <c r="A20" s="2" t="s">
        <v>20</v>
      </c>
      <c r="B20" s="5"/>
      <c r="C20" s="5"/>
      <c r="D20" s="5"/>
      <c r="E20" s="17"/>
      <c r="F20" s="17"/>
      <c r="G20" s="22">
        <f>SUM(G14:G18)</f>
        <v>530963108</v>
      </c>
      <c r="H20" s="19"/>
      <c r="I20" s="23">
        <f>SUM(I14:I18)</f>
        <v>730918318</v>
      </c>
      <c r="J20" s="19"/>
      <c r="K20" s="22">
        <f>SUM(K14:K18)</f>
        <v>197317571</v>
      </c>
      <c r="L20" s="19"/>
      <c r="M20" s="23">
        <f>SUM(M14:M18)</f>
        <v>403042108</v>
      </c>
    </row>
    <row r="21" spans="1:13" ht="19.5" customHeight="1" x14ac:dyDescent="0.4">
      <c r="A21" s="5"/>
      <c r="B21" s="5"/>
      <c r="C21" s="5"/>
      <c r="D21" s="5"/>
      <c r="E21" s="17"/>
      <c r="F21" s="17"/>
      <c r="G21" s="18"/>
      <c r="H21" s="19"/>
      <c r="I21" s="19"/>
      <c r="J21" s="19"/>
      <c r="K21" s="18"/>
      <c r="L21" s="19"/>
      <c r="M21" s="19"/>
    </row>
    <row r="22" spans="1:13" ht="19.5" customHeight="1" x14ac:dyDescent="0.4">
      <c r="A22" s="2" t="s">
        <v>21</v>
      </c>
      <c r="B22" s="5"/>
      <c r="C22" s="5"/>
      <c r="D22" s="5"/>
      <c r="E22" s="17"/>
      <c r="F22" s="17"/>
      <c r="G22" s="18"/>
      <c r="H22" s="19"/>
      <c r="I22" s="19"/>
      <c r="J22" s="19"/>
      <c r="K22" s="18"/>
      <c r="L22" s="19"/>
      <c r="M22" s="19"/>
    </row>
    <row r="23" spans="1:13" ht="6" customHeight="1" x14ac:dyDescent="0.4">
      <c r="A23" s="5"/>
      <c r="B23" s="5"/>
      <c r="C23" s="5"/>
      <c r="D23" s="5"/>
      <c r="E23" s="17"/>
      <c r="F23" s="17"/>
      <c r="G23" s="18"/>
      <c r="H23" s="19"/>
      <c r="I23" s="19"/>
      <c r="J23" s="19"/>
      <c r="K23" s="18"/>
      <c r="L23" s="19"/>
      <c r="M23" s="19"/>
    </row>
    <row r="24" spans="1:13" ht="19.5" customHeight="1" x14ac:dyDescent="0.4">
      <c r="A24" s="165" t="s">
        <v>22</v>
      </c>
      <c r="B24" s="5"/>
      <c r="C24" s="5"/>
      <c r="D24" s="5"/>
      <c r="E24" s="163">
        <v>9.1</v>
      </c>
      <c r="F24" s="17"/>
      <c r="G24" s="18">
        <v>0</v>
      </c>
      <c r="H24" s="19"/>
      <c r="I24" s="19">
        <v>0</v>
      </c>
      <c r="J24" s="19"/>
      <c r="K24" s="14">
        <v>177948670</v>
      </c>
      <c r="L24" s="19"/>
      <c r="M24" s="19">
        <v>177948670</v>
      </c>
    </row>
    <row r="25" spans="1:13" ht="19.5" customHeight="1" x14ac:dyDescent="0.4">
      <c r="A25" s="165" t="s">
        <v>23</v>
      </c>
      <c r="B25" s="5"/>
      <c r="C25" s="5"/>
      <c r="D25" s="5"/>
      <c r="E25" s="163">
        <v>9.1999999999999993</v>
      </c>
      <c r="F25" s="17"/>
      <c r="G25" s="18">
        <v>245039178</v>
      </c>
      <c r="H25" s="19"/>
      <c r="I25" s="19">
        <v>248309938</v>
      </c>
      <c r="J25" s="19"/>
      <c r="K25" s="14">
        <v>240766215</v>
      </c>
      <c r="L25" s="19"/>
      <c r="M25" s="19">
        <v>240150215</v>
      </c>
    </row>
    <row r="26" spans="1:13" ht="19.5" customHeight="1" x14ac:dyDescent="0.4">
      <c r="A26" s="165" t="s">
        <v>24</v>
      </c>
      <c r="B26" s="5"/>
      <c r="C26" s="5"/>
      <c r="D26" s="5"/>
      <c r="E26" s="163">
        <v>9.3000000000000007</v>
      </c>
      <c r="F26" s="17"/>
      <c r="G26" s="18">
        <v>3571765182</v>
      </c>
      <c r="H26" s="19"/>
      <c r="I26" s="19">
        <v>3301975669</v>
      </c>
      <c r="J26" s="19"/>
      <c r="K26" s="14">
        <v>2676626286</v>
      </c>
      <c r="L26" s="19"/>
      <c r="M26" s="19">
        <v>2504385686</v>
      </c>
    </row>
    <row r="27" spans="1:13" ht="19.5" customHeight="1" x14ac:dyDescent="0.4">
      <c r="A27" s="165" t="s">
        <v>25</v>
      </c>
      <c r="B27" s="5"/>
      <c r="C27" s="5"/>
      <c r="D27" s="5"/>
      <c r="E27" s="163"/>
      <c r="F27" s="17"/>
      <c r="G27" s="18"/>
      <c r="H27" s="19"/>
      <c r="I27" s="19"/>
      <c r="J27" s="19"/>
      <c r="K27" s="14"/>
      <c r="L27" s="19"/>
      <c r="M27" s="19"/>
    </row>
    <row r="28" spans="1:13" ht="19.5" customHeight="1" x14ac:dyDescent="0.4">
      <c r="A28" s="165"/>
      <c r="B28" s="5" t="s">
        <v>26</v>
      </c>
      <c r="C28" s="5"/>
      <c r="D28" s="5"/>
      <c r="E28" s="163">
        <v>7</v>
      </c>
      <c r="F28" s="17"/>
      <c r="G28" s="18">
        <v>13250</v>
      </c>
      <c r="H28" s="19"/>
      <c r="I28" s="19">
        <v>13250</v>
      </c>
      <c r="J28" s="19"/>
      <c r="K28" s="14">
        <v>0</v>
      </c>
      <c r="L28" s="19"/>
      <c r="M28" s="19">
        <v>0</v>
      </c>
    </row>
    <row r="29" spans="1:13" ht="19.5" customHeight="1" x14ac:dyDescent="0.4">
      <c r="A29" s="165" t="s">
        <v>27</v>
      </c>
      <c r="B29" s="5"/>
      <c r="C29" s="5"/>
      <c r="D29" s="5"/>
      <c r="E29" s="163"/>
      <c r="F29" s="17"/>
      <c r="G29" s="14">
        <v>0</v>
      </c>
      <c r="H29" s="15"/>
      <c r="I29" s="19">
        <v>0</v>
      </c>
      <c r="J29" s="15"/>
      <c r="K29" s="14">
        <v>65241770</v>
      </c>
      <c r="L29" s="15"/>
      <c r="M29" s="19">
        <v>66365495</v>
      </c>
    </row>
    <row r="30" spans="1:13" ht="19.5" customHeight="1" x14ac:dyDescent="0.4">
      <c r="A30" s="165" t="s">
        <v>28</v>
      </c>
      <c r="B30" s="5"/>
      <c r="C30" s="5"/>
      <c r="D30" s="5"/>
      <c r="E30" s="17"/>
      <c r="F30" s="17"/>
      <c r="G30" s="14">
        <v>142312601</v>
      </c>
      <c r="H30" s="15"/>
      <c r="I30" s="19">
        <v>147119767</v>
      </c>
      <c r="J30" s="15"/>
      <c r="K30" s="14">
        <v>25115063</v>
      </c>
      <c r="L30" s="15"/>
      <c r="M30" s="19">
        <v>26485647</v>
      </c>
    </row>
    <row r="31" spans="1:13" ht="19.5" customHeight="1" x14ac:dyDescent="0.4">
      <c r="A31" s="165" t="s">
        <v>29</v>
      </c>
      <c r="B31" s="24"/>
      <c r="C31" s="5"/>
      <c r="D31" s="5"/>
      <c r="E31" s="17"/>
      <c r="F31" s="17"/>
      <c r="G31" s="14">
        <v>110866613</v>
      </c>
      <c r="H31" s="15"/>
      <c r="I31" s="19">
        <v>116138678</v>
      </c>
      <c r="J31" s="15"/>
      <c r="K31" s="14">
        <v>22394435</v>
      </c>
      <c r="L31" s="15"/>
      <c r="M31" s="19">
        <v>23933047</v>
      </c>
    </row>
    <row r="32" spans="1:13" ht="19.5" customHeight="1" x14ac:dyDescent="0.4">
      <c r="A32" s="165" t="s">
        <v>30</v>
      </c>
      <c r="B32" s="24"/>
      <c r="C32" s="5"/>
      <c r="D32" s="5"/>
      <c r="E32" s="17"/>
      <c r="F32" s="17"/>
      <c r="G32" s="14">
        <v>9955185</v>
      </c>
      <c r="H32" s="15"/>
      <c r="I32" s="19">
        <v>10145092</v>
      </c>
      <c r="J32" s="15"/>
      <c r="K32" s="14">
        <v>13</v>
      </c>
      <c r="L32" s="15"/>
      <c r="M32" s="19">
        <v>13</v>
      </c>
    </row>
    <row r="33" spans="1:13" ht="19.5" customHeight="1" x14ac:dyDescent="0.4">
      <c r="A33" s="25" t="s">
        <v>31</v>
      </c>
      <c r="B33" s="5"/>
      <c r="C33" s="5"/>
      <c r="D33" s="5"/>
      <c r="E33" s="17"/>
      <c r="F33" s="17"/>
      <c r="G33" s="14">
        <v>25156747</v>
      </c>
      <c r="H33" s="15"/>
      <c r="I33" s="19">
        <v>26966441</v>
      </c>
      <c r="J33" s="15"/>
      <c r="K33" s="14">
        <v>14288387</v>
      </c>
      <c r="L33" s="19"/>
      <c r="M33" s="19">
        <v>14053122</v>
      </c>
    </row>
    <row r="34" spans="1:13" ht="19.5" customHeight="1" x14ac:dyDescent="0.4">
      <c r="A34" s="25" t="s">
        <v>32</v>
      </c>
      <c r="B34" s="5"/>
      <c r="C34" s="5"/>
      <c r="D34" s="5"/>
      <c r="E34" s="17"/>
      <c r="F34" s="17"/>
      <c r="G34" s="14">
        <v>13902702</v>
      </c>
      <c r="H34" s="15"/>
      <c r="I34" s="19">
        <v>14672055</v>
      </c>
      <c r="J34" s="15"/>
      <c r="K34" s="14">
        <v>1758390</v>
      </c>
      <c r="L34" s="19"/>
      <c r="M34" s="19">
        <v>1680390</v>
      </c>
    </row>
    <row r="35" spans="1:13" ht="19.5" customHeight="1" x14ac:dyDescent="0.4">
      <c r="A35" s="25" t="s">
        <v>33</v>
      </c>
      <c r="B35" s="25"/>
      <c r="C35" s="25"/>
      <c r="D35" s="25"/>
      <c r="E35" s="17"/>
      <c r="F35" s="17"/>
      <c r="G35" s="14">
        <v>38413962</v>
      </c>
      <c r="H35" s="19"/>
      <c r="I35" s="23">
        <v>44845368</v>
      </c>
      <c r="J35" s="19"/>
      <c r="K35" s="14">
        <v>12324384</v>
      </c>
      <c r="L35" s="19"/>
      <c r="M35" s="23">
        <v>11240418</v>
      </c>
    </row>
    <row r="36" spans="1:13" ht="6" customHeight="1" x14ac:dyDescent="0.4">
      <c r="A36" s="25"/>
      <c r="B36" s="5"/>
      <c r="C36" s="5"/>
      <c r="D36" s="5"/>
      <c r="E36" s="17"/>
      <c r="F36" s="17"/>
      <c r="G36" s="20"/>
      <c r="H36" s="15"/>
      <c r="I36" s="21"/>
      <c r="J36" s="15"/>
      <c r="K36" s="20"/>
      <c r="L36" s="15"/>
      <c r="M36" s="21"/>
    </row>
    <row r="37" spans="1:13" ht="19.5" customHeight="1" x14ac:dyDescent="0.4">
      <c r="A37" s="2" t="s">
        <v>34</v>
      </c>
      <c r="B37" s="5"/>
      <c r="C37" s="5"/>
      <c r="D37" s="5"/>
      <c r="E37" s="17"/>
      <c r="F37" s="17"/>
      <c r="G37" s="22">
        <f>SUM(G24:G35)</f>
        <v>4157425420</v>
      </c>
      <c r="H37" s="15"/>
      <c r="I37" s="23">
        <f>SUM(I24:I36)</f>
        <v>3910186258</v>
      </c>
      <c r="J37" s="15"/>
      <c r="K37" s="22">
        <f>SUM(K24:K36)</f>
        <v>3236463613</v>
      </c>
      <c r="L37" s="15"/>
      <c r="M37" s="23">
        <f>SUM(M24:M36)</f>
        <v>3066242703</v>
      </c>
    </row>
    <row r="38" spans="1:13" ht="6" customHeight="1" x14ac:dyDescent="0.4">
      <c r="A38" s="165"/>
      <c r="B38" s="5"/>
      <c r="C38" s="5"/>
      <c r="D38" s="5"/>
      <c r="E38" s="17"/>
      <c r="F38" s="17"/>
      <c r="G38" s="18"/>
      <c r="H38" s="15"/>
      <c r="I38" s="19"/>
      <c r="J38" s="15"/>
      <c r="K38" s="18"/>
      <c r="L38" s="15"/>
      <c r="M38" s="19"/>
    </row>
    <row r="39" spans="1:13" ht="19.5" customHeight="1" x14ac:dyDescent="0.4">
      <c r="A39" s="2" t="s">
        <v>35</v>
      </c>
      <c r="B39" s="5"/>
      <c r="C39" s="5"/>
      <c r="D39" s="5"/>
      <c r="E39" s="26"/>
      <c r="F39" s="26"/>
      <c r="G39" s="27">
        <f>SUM(G20+G37)</f>
        <v>4688388528</v>
      </c>
      <c r="H39" s="15"/>
      <c r="I39" s="28">
        <f>SUM(I20+I37)</f>
        <v>4641104576</v>
      </c>
      <c r="J39" s="15"/>
      <c r="K39" s="27">
        <f>SUM(K20+K37)</f>
        <v>3433781184</v>
      </c>
      <c r="L39" s="15"/>
      <c r="M39" s="28">
        <f>SUM(M20+M37)</f>
        <v>3469284811</v>
      </c>
    </row>
    <row r="40" spans="1:13" ht="19.5" customHeight="1" x14ac:dyDescent="0.4">
      <c r="A40" s="163"/>
      <c r="B40" s="3"/>
      <c r="C40" s="3"/>
      <c r="D40" s="3"/>
      <c r="E40" s="3"/>
      <c r="F40" s="3"/>
      <c r="G40" s="4"/>
      <c r="H40" s="4"/>
      <c r="I40" s="4"/>
      <c r="J40" s="4"/>
      <c r="K40" s="4"/>
      <c r="L40" s="4"/>
      <c r="M40" s="4"/>
    </row>
    <row r="41" spans="1:13" ht="19.5" customHeight="1" x14ac:dyDescent="0.4">
      <c r="A41" s="163"/>
      <c r="B41" s="3"/>
      <c r="C41" s="3"/>
      <c r="D41" s="3"/>
      <c r="E41" s="3"/>
      <c r="F41" s="3"/>
      <c r="G41" s="4"/>
      <c r="H41" s="4"/>
      <c r="I41" s="4"/>
      <c r="J41" s="4"/>
      <c r="K41" s="4"/>
      <c r="L41" s="4"/>
      <c r="M41" s="4"/>
    </row>
    <row r="42" spans="1:13" ht="19.5" customHeight="1" x14ac:dyDescent="0.4">
      <c r="A42" s="163"/>
      <c r="B42" s="3"/>
      <c r="C42" s="3"/>
      <c r="D42" s="3"/>
      <c r="E42" s="3"/>
      <c r="F42" s="3"/>
      <c r="G42" s="4"/>
      <c r="H42" s="4"/>
      <c r="I42" s="4"/>
      <c r="J42" s="4"/>
      <c r="K42" s="4"/>
      <c r="L42" s="4"/>
      <c r="M42" s="4"/>
    </row>
    <row r="43" spans="1:13" ht="19.5" customHeight="1" x14ac:dyDescent="0.4">
      <c r="A43" s="163"/>
      <c r="B43" s="3"/>
      <c r="C43" s="3"/>
      <c r="D43" s="3"/>
      <c r="E43" s="3"/>
      <c r="F43" s="3"/>
      <c r="G43" s="4"/>
      <c r="H43" s="4"/>
      <c r="I43" s="4"/>
      <c r="J43" s="4"/>
      <c r="K43" s="4"/>
      <c r="L43" s="4"/>
      <c r="M43" s="4"/>
    </row>
    <row r="44" spans="1:13" ht="21.75" customHeight="1" x14ac:dyDescent="0.4">
      <c r="A44" s="163"/>
      <c r="B44" s="3"/>
      <c r="C44" s="3"/>
      <c r="D44" s="3"/>
      <c r="E44" s="3"/>
      <c r="F44" s="3"/>
      <c r="G44" s="4"/>
      <c r="H44" s="4"/>
      <c r="I44" s="4"/>
      <c r="J44" s="4"/>
      <c r="K44" s="4"/>
      <c r="L44" s="4"/>
      <c r="M44" s="4"/>
    </row>
    <row r="45" spans="1:13" ht="19.5" customHeight="1" x14ac:dyDescent="0.4">
      <c r="A45" s="163"/>
      <c r="B45" s="3"/>
      <c r="C45" s="3"/>
      <c r="D45" s="3"/>
      <c r="E45" s="3"/>
      <c r="F45" s="3"/>
      <c r="G45" s="4"/>
      <c r="H45" s="4"/>
      <c r="I45" s="4"/>
      <c r="J45" s="4"/>
      <c r="K45" s="4"/>
      <c r="L45" s="4"/>
      <c r="M45" s="4"/>
    </row>
    <row r="46" spans="1:13" ht="19.5" customHeight="1" x14ac:dyDescent="0.4">
      <c r="A46" s="169" t="s">
        <v>215</v>
      </c>
      <c r="B46" s="188"/>
      <c r="C46" s="188"/>
      <c r="D46" s="188"/>
      <c r="E46" s="188"/>
      <c r="F46" s="188"/>
      <c r="G46" s="188"/>
      <c r="H46" s="188"/>
      <c r="I46" s="188"/>
      <c r="J46" s="188"/>
      <c r="K46" s="188"/>
      <c r="L46" s="188"/>
      <c r="M46" s="188"/>
    </row>
    <row r="47" spans="1:13" ht="19.5" customHeight="1" x14ac:dyDescent="0.4">
      <c r="A47" s="5"/>
      <c r="B47" s="5"/>
      <c r="C47" s="5"/>
      <c r="D47" s="169" t="s">
        <v>36</v>
      </c>
      <c r="E47" s="188"/>
      <c r="F47" s="13"/>
      <c r="G47" s="13"/>
      <c r="H47" s="171" t="s">
        <v>37</v>
      </c>
      <c r="I47" s="188"/>
      <c r="J47" s="188"/>
      <c r="K47" s="188"/>
      <c r="L47" s="188"/>
      <c r="M47" s="13"/>
    </row>
    <row r="48" spans="1:13" ht="19.5" customHeight="1" x14ac:dyDescent="0.4"/>
    <row r="50" spans="1:13" ht="21.75" customHeight="1" x14ac:dyDescent="0.4">
      <c r="A50" s="167" t="s">
        <v>38</v>
      </c>
      <c r="B50" s="30"/>
      <c r="C50" s="30"/>
      <c r="D50" s="30"/>
      <c r="E50" s="31"/>
      <c r="F50" s="31"/>
      <c r="G50" s="32"/>
      <c r="H50" s="32"/>
      <c r="I50" s="23"/>
      <c r="J50" s="32"/>
      <c r="K50" s="23"/>
      <c r="L50" s="23"/>
      <c r="M50" s="23"/>
    </row>
    <row r="51" spans="1:13" ht="21" customHeight="1" x14ac:dyDescent="0.4">
      <c r="A51" s="33" t="str">
        <f>A1</f>
        <v>บริษัท ทริพเพิล ไอ โลจิสติกส์ จำกัด (มหาชน)</v>
      </c>
      <c r="B51" s="2"/>
      <c r="C51" s="3"/>
      <c r="D51" s="3"/>
      <c r="E51" s="3"/>
      <c r="F51" s="3"/>
      <c r="G51" s="4"/>
      <c r="H51" s="4"/>
      <c r="I51" s="4"/>
      <c r="J51" s="4"/>
      <c r="K51" s="4"/>
      <c r="L51" s="4"/>
      <c r="M51" s="4"/>
    </row>
    <row r="52" spans="1:13" ht="21" customHeight="1" x14ac:dyDescent="0.4">
      <c r="A52" s="1" t="s">
        <v>225</v>
      </c>
      <c r="B52" s="2"/>
      <c r="C52" s="3"/>
      <c r="D52" s="3"/>
      <c r="E52" s="3"/>
      <c r="F52" s="3"/>
      <c r="G52" s="4"/>
      <c r="H52" s="4"/>
      <c r="I52" s="4"/>
      <c r="J52" s="4"/>
      <c r="K52" s="4"/>
      <c r="L52" s="4"/>
      <c r="M52" s="4"/>
    </row>
    <row r="53" spans="1:13" ht="21" customHeight="1" x14ac:dyDescent="0.4">
      <c r="A53" s="6" t="str">
        <f>A3</f>
        <v>ณ วันที่ 31 มีนาคม พ.ศ. 2567</v>
      </c>
      <c r="B53" s="168"/>
      <c r="C53" s="8"/>
      <c r="D53" s="8"/>
      <c r="E53" s="8"/>
      <c r="F53" s="8"/>
      <c r="G53" s="166"/>
      <c r="H53" s="166"/>
      <c r="I53" s="166"/>
      <c r="J53" s="166"/>
      <c r="K53" s="166"/>
      <c r="L53" s="166"/>
      <c r="M53" s="166"/>
    </row>
    <row r="54" spans="1:13" ht="19.5" customHeight="1" x14ac:dyDescent="0.4">
      <c r="A54" s="2"/>
      <c r="B54" s="2"/>
      <c r="C54" s="3"/>
      <c r="D54" s="3"/>
      <c r="E54" s="3"/>
      <c r="F54" s="3"/>
      <c r="G54" s="4"/>
      <c r="H54" s="4"/>
      <c r="I54" s="4"/>
      <c r="J54" s="4"/>
      <c r="K54" s="4"/>
      <c r="L54" s="4"/>
      <c r="M54" s="4"/>
    </row>
    <row r="55" spans="1:13" ht="19.5" customHeight="1" x14ac:dyDescent="0.4">
      <c r="A55" s="2"/>
      <c r="B55" s="2"/>
      <c r="C55" s="3"/>
      <c r="D55" s="3"/>
      <c r="E55" s="3"/>
      <c r="F55" s="3"/>
      <c r="G55" s="172" t="s">
        <v>3</v>
      </c>
      <c r="H55" s="187"/>
      <c r="I55" s="187"/>
      <c r="J55" s="4"/>
      <c r="K55" s="172" t="s">
        <v>4</v>
      </c>
      <c r="L55" s="187"/>
      <c r="M55" s="187"/>
    </row>
    <row r="56" spans="1:13" ht="19.5" customHeight="1" x14ac:dyDescent="0.4">
      <c r="A56" s="2"/>
      <c r="B56" s="2"/>
      <c r="C56" s="3"/>
      <c r="D56" s="3"/>
      <c r="E56" s="3"/>
      <c r="F56" s="3"/>
      <c r="G56" s="9" t="s">
        <v>5</v>
      </c>
      <c r="H56" s="9"/>
      <c r="I56" s="9" t="s">
        <v>6</v>
      </c>
      <c r="J56" s="4"/>
      <c r="K56" s="9" t="s">
        <v>5</v>
      </c>
      <c r="L56" s="9"/>
      <c r="M56" s="9" t="s">
        <v>6</v>
      </c>
    </row>
    <row r="57" spans="1:13" ht="19.5" customHeight="1" x14ac:dyDescent="0.4">
      <c r="A57" s="2"/>
      <c r="B57" s="2"/>
      <c r="C57" s="3"/>
      <c r="D57" s="3"/>
      <c r="E57" s="3"/>
      <c r="F57" s="3"/>
      <c r="G57" s="9" t="s">
        <v>7</v>
      </c>
      <c r="H57" s="9"/>
      <c r="I57" s="9" t="s">
        <v>8</v>
      </c>
      <c r="J57" s="9"/>
      <c r="K57" s="9" t="s">
        <v>7</v>
      </c>
      <c r="L57" s="9"/>
      <c r="M57" s="9" t="s">
        <v>8</v>
      </c>
    </row>
    <row r="58" spans="1:13" ht="19.5" customHeight="1" x14ac:dyDescent="0.4">
      <c r="A58" s="2"/>
      <c r="B58" s="2"/>
      <c r="C58" s="3"/>
      <c r="D58" s="3"/>
      <c r="E58" s="3"/>
      <c r="F58" s="3"/>
      <c r="G58" s="10" t="s">
        <v>9</v>
      </c>
      <c r="H58" s="9"/>
      <c r="I58" s="10" t="s">
        <v>10</v>
      </c>
      <c r="J58" s="9"/>
      <c r="K58" s="10" t="s">
        <v>9</v>
      </c>
      <c r="L58" s="9"/>
      <c r="M58" s="10" t="s">
        <v>10</v>
      </c>
    </row>
    <row r="59" spans="1:13" ht="19.5" customHeight="1" x14ac:dyDescent="0.4">
      <c r="A59" s="163"/>
      <c r="B59" s="163"/>
      <c r="C59" s="163"/>
      <c r="D59" s="163"/>
      <c r="E59" s="8" t="s">
        <v>11</v>
      </c>
      <c r="F59" s="163"/>
      <c r="G59" s="12" t="s">
        <v>12</v>
      </c>
      <c r="H59" s="9"/>
      <c r="I59" s="12" t="s">
        <v>12</v>
      </c>
      <c r="J59" s="9"/>
      <c r="K59" s="12" t="s">
        <v>12</v>
      </c>
      <c r="L59" s="9"/>
      <c r="M59" s="12" t="s">
        <v>12</v>
      </c>
    </row>
    <row r="60" spans="1:13" ht="19.5" customHeight="1" x14ac:dyDescent="0.4">
      <c r="A60" s="2" t="s">
        <v>39</v>
      </c>
      <c r="B60" s="5"/>
      <c r="C60" s="5"/>
      <c r="D60" s="15"/>
      <c r="E60" s="34"/>
      <c r="F60" s="15"/>
      <c r="G60" s="14"/>
      <c r="H60" s="15"/>
      <c r="I60" s="15"/>
      <c r="J60" s="15"/>
      <c r="K60" s="14"/>
      <c r="L60" s="15"/>
      <c r="M60" s="15"/>
    </row>
    <row r="61" spans="1:13" ht="7.5" customHeight="1" x14ac:dyDescent="0.4">
      <c r="A61" s="165"/>
      <c r="B61" s="165"/>
      <c r="C61" s="163"/>
      <c r="D61" s="4"/>
      <c r="E61" s="4"/>
      <c r="F61" s="4"/>
      <c r="G61" s="35"/>
      <c r="H61" s="4"/>
      <c r="I61" s="9"/>
      <c r="J61" s="4"/>
      <c r="K61" s="36"/>
      <c r="L61" s="9"/>
      <c r="M61" s="9"/>
    </row>
    <row r="62" spans="1:13" ht="19.5" customHeight="1" x14ac:dyDescent="0.4">
      <c r="A62" s="2" t="s">
        <v>40</v>
      </c>
      <c r="B62" s="5"/>
      <c r="C62" s="5"/>
      <c r="D62" s="15"/>
      <c r="E62" s="4"/>
      <c r="F62" s="4"/>
      <c r="G62" s="35"/>
      <c r="H62" s="4"/>
      <c r="I62" s="9"/>
      <c r="J62" s="4"/>
      <c r="K62" s="35"/>
      <c r="L62" s="4"/>
      <c r="M62" s="9"/>
    </row>
    <row r="63" spans="1:13" ht="7.5" customHeight="1" x14ac:dyDescent="0.4">
      <c r="A63" s="165"/>
      <c r="B63" s="5"/>
      <c r="C63" s="5"/>
      <c r="D63" s="15"/>
      <c r="E63" s="4"/>
      <c r="F63" s="4"/>
      <c r="G63" s="37"/>
      <c r="H63" s="4"/>
      <c r="I63" s="9"/>
      <c r="J63" s="4"/>
      <c r="K63" s="35"/>
      <c r="L63" s="4"/>
      <c r="M63" s="9"/>
    </row>
    <row r="64" spans="1:13" ht="19.5" customHeight="1" x14ac:dyDescent="0.4">
      <c r="A64" s="165" t="s">
        <v>41</v>
      </c>
      <c r="B64" s="5"/>
      <c r="C64" s="5"/>
      <c r="D64" s="15"/>
      <c r="E64" s="163">
        <v>11.1</v>
      </c>
      <c r="F64" s="34"/>
      <c r="G64" s="18">
        <v>50000000</v>
      </c>
      <c r="H64" s="19"/>
      <c r="I64" s="19">
        <v>0</v>
      </c>
      <c r="J64" s="19"/>
      <c r="K64" s="14">
        <v>50000000</v>
      </c>
      <c r="L64" s="19"/>
      <c r="M64" s="19">
        <v>0</v>
      </c>
    </row>
    <row r="65" spans="1:13" ht="19.5" customHeight="1" x14ac:dyDescent="0.4">
      <c r="A65" s="165" t="s">
        <v>42</v>
      </c>
      <c r="B65" s="5"/>
      <c r="C65" s="5"/>
      <c r="D65" s="15"/>
      <c r="E65" s="163">
        <v>10</v>
      </c>
      <c r="F65" s="34"/>
      <c r="G65" s="18">
        <v>231913280</v>
      </c>
      <c r="H65" s="19"/>
      <c r="I65" s="19">
        <v>281662519</v>
      </c>
      <c r="J65" s="19"/>
      <c r="K65" s="14">
        <v>33700544</v>
      </c>
      <c r="L65" s="19"/>
      <c r="M65" s="19">
        <v>47362110</v>
      </c>
    </row>
    <row r="66" spans="1:13" ht="19.5" customHeight="1" x14ac:dyDescent="0.4">
      <c r="A66" s="165" t="s">
        <v>43</v>
      </c>
      <c r="B66" s="5"/>
      <c r="C66" s="5"/>
      <c r="D66" s="15"/>
      <c r="E66" s="163"/>
      <c r="F66" s="34"/>
      <c r="G66" s="18"/>
      <c r="H66" s="19"/>
      <c r="I66" s="19"/>
      <c r="J66" s="19"/>
      <c r="K66" s="14"/>
      <c r="L66" s="19"/>
      <c r="M66" s="19"/>
    </row>
    <row r="67" spans="1:13" ht="19.5" customHeight="1" x14ac:dyDescent="0.4">
      <c r="A67" s="165"/>
      <c r="B67" s="5" t="s">
        <v>44</v>
      </c>
      <c r="C67" s="5"/>
      <c r="D67" s="15"/>
      <c r="E67" s="163">
        <v>11.2</v>
      </c>
      <c r="F67" s="34"/>
      <c r="G67" s="18">
        <v>148500000</v>
      </c>
      <c r="H67" s="19"/>
      <c r="I67" s="19">
        <v>171000000</v>
      </c>
      <c r="J67" s="19"/>
      <c r="K67" s="14">
        <v>148500000</v>
      </c>
      <c r="L67" s="19"/>
      <c r="M67" s="19">
        <v>171000000</v>
      </c>
    </row>
    <row r="68" spans="1:13" ht="19.5" customHeight="1" x14ac:dyDescent="0.4">
      <c r="A68" s="165" t="s">
        <v>45</v>
      </c>
      <c r="B68" s="5"/>
      <c r="C68" s="5"/>
      <c r="D68" s="15"/>
      <c r="E68" s="163"/>
      <c r="F68" s="34"/>
      <c r="G68" s="18"/>
      <c r="H68" s="19"/>
      <c r="I68" s="19"/>
      <c r="J68" s="19"/>
      <c r="K68" s="14"/>
      <c r="L68" s="19"/>
      <c r="M68" s="19"/>
    </row>
    <row r="69" spans="1:13" ht="19.5" customHeight="1" x14ac:dyDescent="0.4">
      <c r="A69" s="165"/>
      <c r="B69" s="5" t="s">
        <v>44</v>
      </c>
      <c r="C69" s="5"/>
      <c r="D69" s="15"/>
      <c r="E69" s="163"/>
      <c r="F69" s="5"/>
      <c r="G69" s="18">
        <v>49786182</v>
      </c>
      <c r="H69" s="19"/>
      <c r="I69" s="19">
        <v>40263649</v>
      </c>
      <c r="J69" s="19"/>
      <c r="K69" s="14">
        <v>4909419</v>
      </c>
      <c r="L69" s="19"/>
      <c r="M69" s="19">
        <v>5339463</v>
      </c>
    </row>
    <row r="70" spans="1:13" ht="19.5" customHeight="1" x14ac:dyDescent="0.4">
      <c r="A70" s="165" t="s">
        <v>46</v>
      </c>
      <c r="B70" s="5"/>
      <c r="C70" s="5"/>
      <c r="D70" s="15"/>
      <c r="E70" s="163">
        <v>7</v>
      </c>
      <c r="F70" s="5"/>
      <c r="G70" s="18">
        <v>98734</v>
      </c>
      <c r="H70" s="19"/>
      <c r="I70" s="19">
        <v>180596</v>
      </c>
      <c r="J70" s="19"/>
      <c r="K70" s="14">
        <v>98734</v>
      </c>
      <c r="L70" s="19"/>
      <c r="M70" s="19">
        <v>180596</v>
      </c>
    </row>
    <row r="71" spans="1:13" ht="19.5" customHeight="1" x14ac:dyDescent="0.4">
      <c r="A71" s="165" t="s">
        <v>47</v>
      </c>
      <c r="B71" s="5"/>
      <c r="C71" s="5"/>
      <c r="D71" s="15"/>
      <c r="E71" s="163"/>
      <c r="F71" s="5"/>
      <c r="G71" s="18">
        <v>392201</v>
      </c>
      <c r="H71" s="19"/>
      <c r="I71" s="19">
        <v>381291</v>
      </c>
      <c r="J71" s="19"/>
      <c r="K71" s="14">
        <v>0</v>
      </c>
      <c r="L71" s="19"/>
      <c r="M71" s="19">
        <v>0</v>
      </c>
    </row>
    <row r="72" spans="1:13" ht="19.5" customHeight="1" x14ac:dyDescent="0.4">
      <c r="A72" s="165" t="s">
        <v>48</v>
      </c>
      <c r="B72" s="165"/>
      <c r="C72" s="5"/>
      <c r="D72" s="15"/>
      <c r="E72" s="163"/>
      <c r="F72" s="34"/>
      <c r="G72" s="22">
        <v>25068342</v>
      </c>
      <c r="H72" s="19"/>
      <c r="I72" s="23">
        <v>26905726</v>
      </c>
      <c r="J72" s="19"/>
      <c r="K72" s="22">
        <v>3148651</v>
      </c>
      <c r="L72" s="19"/>
      <c r="M72" s="23">
        <v>3260905</v>
      </c>
    </row>
    <row r="73" spans="1:13" ht="7.5" customHeight="1" x14ac:dyDescent="0.4">
      <c r="A73" s="5"/>
      <c r="B73" s="5"/>
      <c r="C73" s="5"/>
      <c r="D73" s="15"/>
      <c r="E73" s="163"/>
      <c r="F73" s="34"/>
      <c r="G73" s="36"/>
      <c r="H73" s="19"/>
      <c r="I73" s="9"/>
      <c r="J73" s="19"/>
      <c r="K73" s="36"/>
      <c r="L73" s="4"/>
      <c r="M73" s="9"/>
    </row>
    <row r="74" spans="1:13" ht="19.5" customHeight="1" x14ac:dyDescent="0.4">
      <c r="A74" s="2" t="s">
        <v>49</v>
      </c>
      <c r="B74" s="5"/>
      <c r="C74" s="5"/>
      <c r="D74" s="15"/>
      <c r="E74" s="163"/>
      <c r="F74" s="34"/>
      <c r="G74" s="22">
        <f>SUM(G64:G72)</f>
        <v>505758739</v>
      </c>
      <c r="H74" s="19"/>
      <c r="I74" s="23">
        <f>SUM(I64:I72)</f>
        <v>520393781</v>
      </c>
      <c r="J74" s="19"/>
      <c r="K74" s="22">
        <f>SUM(K64:K72)</f>
        <v>240357348</v>
      </c>
      <c r="L74" s="4"/>
      <c r="M74" s="23">
        <f>SUM(M64:M72)</f>
        <v>227143074</v>
      </c>
    </row>
    <row r="75" spans="1:13" ht="18" customHeight="1" x14ac:dyDescent="0.4">
      <c r="A75" s="5"/>
      <c r="B75" s="5"/>
      <c r="C75" s="5"/>
      <c r="D75" s="15"/>
      <c r="E75" s="163"/>
      <c r="F75" s="34"/>
      <c r="G75" s="18"/>
      <c r="H75" s="19"/>
      <c r="I75" s="19"/>
      <c r="J75" s="19"/>
      <c r="K75" s="18"/>
      <c r="L75" s="4"/>
      <c r="M75" s="19"/>
    </row>
    <row r="76" spans="1:13" ht="19.5" customHeight="1" x14ac:dyDescent="0.4">
      <c r="A76" s="2" t="s">
        <v>50</v>
      </c>
      <c r="B76" s="5"/>
      <c r="C76" s="5"/>
      <c r="D76" s="15"/>
      <c r="E76" s="34"/>
      <c r="F76" s="34"/>
      <c r="G76" s="18"/>
      <c r="H76" s="19"/>
      <c r="I76" s="19"/>
      <c r="J76" s="19"/>
      <c r="K76" s="18"/>
      <c r="L76" s="4"/>
      <c r="M76" s="19"/>
    </row>
    <row r="77" spans="1:13" ht="7.5" customHeight="1" x14ac:dyDescent="0.4">
      <c r="A77" s="2"/>
      <c r="B77" s="5"/>
      <c r="C77" s="5"/>
      <c r="D77" s="15"/>
      <c r="E77" s="34"/>
      <c r="F77" s="34"/>
      <c r="G77" s="18"/>
      <c r="H77" s="19"/>
      <c r="I77" s="19"/>
      <c r="J77" s="19"/>
      <c r="K77" s="18"/>
      <c r="L77" s="4"/>
      <c r="M77" s="19"/>
    </row>
    <row r="78" spans="1:13" ht="19.5" customHeight="1" x14ac:dyDescent="0.4">
      <c r="A78" s="38" t="s">
        <v>51</v>
      </c>
      <c r="B78" s="38"/>
      <c r="C78" s="38"/>
      <c r="D78" s="38"/>
      <c r="E78" s="163">
        <v>11.2</v>
      </c>
      <c r="F78" s="34"/>
      <c r="G78" s="18">
        <v>222000000</v>
      </c>
      <c r="H78" s="19"/>
      <c r="I78" s="19">
        <v>242250000</v>
      </c>
      <c r="J78" s="19"/>
      <c r="K78" s="14">
        <v>222000000</v>
      </c>
      <c r="L78" s="19"/>
      <c r="M78" s="19">
        <v>242250000</v>
      </c>
    </row>
    <row r="79" spans="1:13" ht="19.5" customHeight="1" x14ac:dyDescent="0.4">
      <c r="A79" s="165" t="s">
        <v>52</v>
      </c>
      <c r="B79" s="5"/>
      <c r="C79" s="5"/>
      <c r="D79" s="5"/>
      <c r="E79" s="163"/>
      <c r="F79" s="34"/>
      <c r="G79" s="18">
        <v>68760985</v>
      </c>
      <c r="H79" s="19"/>
      <c r="I79" s="19">
        <v>81240265</v>
      </c>
      <c r="J79" s="19"/>
      <c r="K79" s="14">
        <v>14330867</v>
      </c>
      <c r="L79" s="19"/>
      <c r="M79" s="19">
        <v>15088483</v>
      </c>
    </row>
    <row r="80" spans="1:13" ht="19.5" customHeight="1" x14ac:dyDescent="0.4">
      <c r="A80" s="165" t="s">
        <v>53</v>
      </c>
      <c r="B80" s="165"/>
      <c r="C80" s="5"/>
      <c r="D80" s="15"/>
      <c r="E80" s="163"/>
      <c r="F80" s="34"/>
      <c r="G80" s="18">
        <v>26827871</v>
      </c>
      <c r="H80" s="19"/>
      <c r="I80" s="19">
        <v>26125693</v>
      </c>
      <c r="J80" s="19"/>
      <c r="K80" s="14">
        <v>4929560</v>
      </c>
      <c r="L80" s="19"/>
      <c r="M80" s="19">
        <v>4803461</v>
      </c>
    </row>
    <row r="81" spans="1:13" ht="19.5" customHeight="1" x14ac:dyDescent="0.4">
      <c r="A81" s="165" t="s">
        <v>54</v>
      </c>
      <c r="B81" s="165"/>
      <c r="C81" s="5"/>
      <c r="D81" s="15"/>
      <c r="E81" s="163"/>
      <c r="F81" s="34"/>
      <c r="G81" s="18">
        <v>9263688</v>
      </c>
      <c r="H81" s="19"/>
      <c r="I81" s="19">
        <v>8080830</v>
      </c>
      <c r="J81" s="19"/>
      <c r="K81" s="14">
        <v>67633</v>
      </c>
      <c r="L81" s="19"/>
      <c r="M81" s="19">
        <v>66987</v>
      </c>
    </row>
    <row r="82" spans="1:13" ht="19.5" customHeight="1" x14ac:dyDescent="0.4">
      <c r="A82" s="165" t="s">
        <v>55</v>
      </c>
      <c r="B82" s="165"/>
      <c r="C82" s="5"/>
      <c r="D82" s="15"/>
      <c r="E82" s="163"/>
      <c r="F82" s="34"/>
      <c r="G82" s="22">
        <v>383000</v>
      </c>
      <c r="H82" s="19"/>
      <c r="I82" s="23">
        <v>400500</v>
      </c>
      <c r="J82" s="19"/>
      <c r="K82" s="14">
        <v>703879</v>
      </c>
      <c r="L82" s="19"/>
      <c r="M82" s="19">
        <v>703879</v>
      </c>
    </row>
    <row r="83" spans="1:13" ht="7.5" customHeight="1" x14ac:dyDescent="0.4">
      <c r="A83" s="5"/>
      <c r="B83" s="5"/>
      <c r="C83" s="5"/>
      <c r="D83" s="15"/>
      <c r="E83" s="163"/>
      <c r="F83" s="34"/>
      <c r="G83" s="18"/>
      <c r="H83" s="19"/>
      <c r="I83" s="19"/>
      <c r="J83" s="19"/>
      <c r="K83" s="20"/>
      <c r="L83" s="19"/>
      <c r="M83" s="21"/>
    </row>
    <row r="84" spans="1:13" ht="19.5" customHeight="1" x14ac:dyDescent="0.4">
      <c r="A84" s="2" t="s">
        <v>56</v>
      </c>
      <c r="B84" s="5"/>
      <c r="C84" s="5"/>
      <c r="D84" s="15"/>
      <c r="E84" s="34"/>
      <c r="F84" s="34"/>
      <c r="G84" s="22">
        <f>SUM(G78:G82)</f>
        <v>327235544</v>
      </c>
      <c r="H84" s="19"/>
      <c r="I84" s="23">
        <f>SUM(I78:I83)</f>
        <v>358097288</v>
      </c>
      <c r="J84" s="19"/>
      <c r="K84" s="22">
        <f>SUM(K78:K83)</f>
        <v>242031939</v>
      </c>
      <c r="L84" s="4"/>
      <c r="M84" s="23">
        <f>SUM(M78:M83)</f>
        <v>262912810</v>
      </c>
    </row>
    <row r="85" spans="1:13" ht="7.5" customHeight="1" x14ac:dyDescent="0.4">
      <c r="A85" s="2"/>
      <c r="B85" s="5"/>
      <c r="C85" s="5"/>
      <c r="D85" s="15"/>
      <c r="E85" s="34"/>
      <c r="F85" s="34"/>
      <c r="G85" s="18"/>
      <c r="H85" s="19"/>
      <c r="I85" s="19"/>
      <c r="J85" s="19"/>
      <c r="K85" s="18"/>
      <c r="L85" s="4"/>
      <c r="M85" s="19"/>
    </row>
    <row r="86" spans="1:13" ht="19.5" customHeight="1" x14ac:dyDescent="0.4">
      <c r="A86" s="2" t="s">
        <v>57</v>
      </c>
      <c r="B86" s="5"/>
      <c r="C86" s="5"/>
      <c r="D86" s="15"/>
      <c r="E86" s="34"/>
      <c r="F86" s="34"/>
      <c r="G86" s="22">
        <f>SUM(G74+G84)</f>
        <v>832994283</v>
      </c>
      <c r="H86" s="19"/>
      <c r="I86" s="23">
        <f>SUM(I74+I84)</f>
        <v>878491069</v>
      </c>
      <c r="J86" s="19"/>
      <c r="K86" s="22">
        <f>SUM(K74+K84)</f>
        <v>482389287</v>
      </c>
      <c r="L86" s="4"/>
      <c r="M86" s="23">
        <f>SUM(M74+M84)</f>
        <v>490055884</v>
      </c>
    </row>
    <row r="87" spans="1:13" ht="19.5" customHeight="1" x14ac:dyDescent="0.4">
      <c r="A87" s="2"/>
      <c r="B87" s="5"/>
      <c r="C87" s="5"/>
      <c r="D87" s="15"/>
      <c r="E87" s="34"/>
      <c r="F87" s="34"/>
      <c r="G87" s="19"/>
      <c r="H87" s="19"/>
      <c r="I87" s="19"/>
      <c r="J87" s="19"/>
      <c r="K87" s="19"/>
      <c r="L87" s="4"/>
      <c r="M87" s="19"/>
    </row>
    <row r="88" spans="1:13" ht="19.5" customHeight="1" x14ac:dyDescent="0.4">
      <c r="A88" s="2"/>
      <c r="B88" s="5"/>
      <c r="C88" s="5"/>
      <c r="D88" s="15"/>
      <c r="E88" s="34"/>
      <c r="F88" s="34"/>
      <c r="G88" s="19"/>
      <c r="H88" s="19"/>
      <c r="I88" s="19"/>
      <c r="J88" s="19"/>
      <c r="K88" s="19"/>
      <c r="L88" s="19"/>
      <c r="M88" s="19"/>
    </row>
    <row r="89" spans="1:13" ht="19.5" customHeight="1" x14ac:dyDescent="0.4">
      <c r="A89" s="2"/>
      <c r="B89" s="5"/>
      <c r="C89" s="5"/>
      <c r="D89" s="15"/>
      <c r="E89" s="34"/>
      <c r="F89" s="34"/>
      <c r="G89" s="19"/>
      <c r="H89" s="19"/>
      <c r="I89" s="19"/>
      <c r="J89" s="19"/>
      <c r="K89" s="19"/>
      <c r="L89" s="19"/>
      <c r="M89" s="19"/>
    </row>
    <row r="90" spans="1:13" ht="19.5" customHeight="1" x14ac:dyDescent="0.4">
      <c r="A90" s="2"/>
      <c r="B90" s="5"/>
      <c r="C90" s="5"/>
      <c r="D90" s="15"/>
      <c r="E90" s="34"/>
      <c r="F90" s="34"/>
      <c r="G90" s="19"/>
      <c r="H90" s="19"/>
      <c r="I90" s="19"/>
      <c r="J90" s="19"/>
      <c r="K90" s="19"/>
      <c r="L90" s="19"/>
      <c r="M90" s="19"/>
    </row>
    <row r="91" spans="1:13" ht="19.5" customHeight="1" x14ac:dyDescent="0.4">
      <c r="A91" s="2"/>
      <c r="B91" s="5"/>
      <c r="C91" s="5"/>
      <c r="D91" s="15"/>
      <c r="E91" s="34"/>
      <c r="F91" s="34"/>
      <c r="G91" s="19"/>
      <c r="H91" s="19"/>
      <c r="I91" s="19"/>
      <c r="J91" s="19"/>
      <c r="K91" s="19"/>
      <c r="L91" s="4"/>
      <c r="M91" s="19"/>
    </row>
    <row r="92" spans="1:13" ht="22.5" customHeight="1" x14ac:dyDescent="0.4">
      <c r="A92" s="2"/>
      <c r="B92" s="5"/>
      <c r="C92" s="5"/>
      <c r="D92" s="15"/>
      <c r="E92" s="34"/>
      <c r="F92" s="34"/>
      <c r="G92" s="19"/>
      <c r="H92" s="19"/>
      <c r="I92" s="19"/>
      <c r="J92" s="19"/>
      <c r="K92" s="19"/>
      <c r="L92" s="4"/>
      <c r="M92" s="19"/>
    </row>
    <row r="93" spans="1:13" ht="19.5" customHeight="1" x14ac:dyDescent="0.4">
      <c r="A93" s="2"/>
      <c r="B93" s="5"/>
      <c r="C93" s="5"/>
      <c r="D93" s="15"/>
      <c r="E93" s="34"/>
      <c r="F93" s="34"/>
      <c r="G93" s="19"/>
      <c r="H93" s="19"/>
      <c r="I93" s="19"/>
      <c r="J93" s="19"/>
      <c r="K93" s="19"/>
      <c r="L93" s="4"/>
      <c r="M93" s="19"/>
    </row>
    <row r="94" spans="1:13" ht="19.5" customHeight="1" x14ac:dyDescent="0.4">
      <c r="A94" s="2"/>
      <c r="B94" s="5"/>
      <c r="C94" s="5"/>
      <c r="D94" s="15"/>
      <c r="E94" s="34"/>
      <c r="F94" s="34"/>
      <c r="G94" s="19"/>
      <c r="H94" s="19"/>
      <c r="I94" s="19"/>
      <c r="J94" s="19"/>
      <c r="K94" s="19"/>
      <c r="L94" s="4"/>
      <c r="M94" s="19"/>
    </row>
    <row r="95" spans="1:13" ht="19.5" customHeight="1" x14ac:dyDescent="0.4">
      <c r="A95" s="169" t="s">
        <v>215</v>
      </c>
      <c r="B95" s="188"/>
      <c r="C95" s="188"/>
      <c r="D95" s="188"/>
      <c r="E95" s="188"/>
      <c r="F95" s="188"/>
      <c r="G95" s="188"/>
      <c r="H95" s="188"/>
      <c r="I95" s="188"/>
      <c r="J95" s="188"/>
      <c r="K95" s="188"/>
      <c r="L95" s="188"/>
      <c r="M95" s="188"/>
    </row>
    <row r="96" spans="1:13" ht="19.5" customHeight="1" x14ac:dyDescent="0.4">
      <c r="A96" s="5"/>
      <c r="B96" s="5"/>
      <c r="C96" s="5"/>
      <c r="D96" s="169" t="s">
        <v>36</v>
      </c>
      <c r="E96" s="188"/>
      <c r="F96" s="13"/>
      <c r="G96" s="13"/>
      <c r="H96" s="171" t="s">
        <v>37</v>
      </c>
      <c r="I96" s="188"/>
      <c r="J96" s="188"/>
      <c r="K96" s="188"/>
      <c r="L96" s="188"/>
      <c r="M96" s="13"/>
    </row>
    <row r="100" spans="1:13" ht="21.75" customHeight="1" x14ac:dyDescent="0.4">
      <c r="A100" s="167" t="str">
        <f>+A50</f>
        <v>หมายเหตุประกอบข้อมูลทางการเงินเป็นส่วนหนึ่งของข้อมูลทางการเงินระหว่างกาลนี้</v>
      </c>
      <c r="B100" s="30"/>
      <c r="C100" s="30"/>
      <c r="D100" s="30"/>
      <c r="E100" s="31"/>
      <c r="F100" s="31"/>
      <c r="G100" s="32"/>
      <c r="H100" s="32"/>
      <c r="I100" s="23"/>
      <c r="J100" s="32"/>
      <c r="K100" s="23"/>
      <c r="L100" s="23"/>
      <c r="M100" s="23"/>
    </row>
    <row r="101" spans="1:13" ht="21" customHeight="1" x14ac:dyDescent="0.4">
      <c r="A101" s="33" t="str">
        <f>A51</f>
        <v>บริษัท ทริพเพิล ไอ โลจิสติกส์ จำกัด (มหาชน)</v>
      </c>
      <c r="B101" s="2"/>
      <c r="C101" s="3"/>
      <c r="D101" s="3"/>
      <c r="E101" s="3"/>
      <c r="F101" s="3"/>
      <c r="G101" s="4"/>
      <c r="H101" s="4"/>
      <c r="I101" s="4"/>
      <c r="J101" s="4"/>
      <c r="K101" s="4"/>
      <c r="L101" s="4"/>
      <c r="M101" s="4"/>
    </row>
    <row r="102" spans="1:13" ht="21" customHeight="1" x14ac:dyDescent="0.4">
      <c r="A102" s="1" t="s">
        <v>225</v>
      </c>
      <c r="B102" s="2"/>
      <c r="C102" s="3"/>
      <c r="D102" s="3"/>
      <c r="E102" s="3"/>
      <c r="F102" s="3"/>
      <c r="G102" s="4"/>
      <c r="H102" s="4"/>
      <c r="I102" s="4"/>
      <c r="J102" s="4"/>
      <c r="K102" s="4"/>
      <c r="L102" s="4"/>
      <c r="M102" s="4"/>
    </row>
    <row r="103" spans="1:13" ht="21" customHeight="1" x14ac:dyDescent="0.4">
      <c r="A103" s="39" t="str">
        <f>A53</f>
        <v>ณ วันที่ 31 มีนาคม พ.ศ. 2567</v>
      </c>
      <c r="B103" s="168"/>
      <c r="C103" s="8"/>
      <c r="D103" s="8"/>
      <c r="E103" s="8"/>
      <c r="F103" s="8"/>
      <c r="G103" s="166"/>
      <c r="H103" s="166"/>
      <c r="I103" s="166"/>
      <c r="J103" s="166"/>
      <c r="K103" s="166"/>
      <c r="L103" s="166"/>
      <c r="M103" s="166"/>
    </row>
    <row r="104" spans="1:13" ht="12" customHeight="1" x14ac:dyDescent="0.4">
      <c r="A104" s="2"/>
      <c r="B104" s="2"/>
      <c r="C104" s="3"/>
      <c r="D104" s="3"/>
      <c r="E104" s="3"/>
      <c r="F104" s="3"/>
      <c r="G104" s="4"/>
      <c r="H104" s="4"/>
      <c r="I104" s="4"/>
      <c r="J104" s="4"/>
      <c r="K104" s="4"/>
      <c r="L104" s="4"/>
      <c r="M104" s="4"/>
    </row>
    <row r="105" spans="1:13" ht="19.5" customHeight="1" x14ac:dyDescent="0.4">
      <c r="A105" s="2"/>
      <c r="B105" s="2"/>
      <c r="C105" s="3"/>
      <c r="D105" s="3"/>
      <c r="E105" s="3"/>
      <c r="F105" s="3"/>
      <c r="G105" s="172" t="s">
        <v>3</v>
      </c>
      <c r="H105" s="187"/>
      <c r="I105" s="187"/>
      <c r="J105" s="4"/>
      <c r="K105" s="172" t="s">
        <v>4</v>
      </c>
      <c r="L105" s="187"/>
      <c r="M105" s="187"/>
    </row>
    <row r="106" spans="1:13" ht="19.5" customHeight="1" x14ac:dyDescent="0.4">
      <c r="A106" s="5"/>
      <c r="B106" s="5"/>
      <c r="C106" s="5"/>
      <c r="D106" s="5"/>
      <c r="E106" s="163"/>
      <c r="F106" s="3"/>
      <c r="G106" s="9" t="s">
        <v>5</v>
      </c>
      <c r="H106" s="9"/>
      <c r="I106" s="9" t="s">
        <v>6</v>
      </c>
      <c r="J106" s="4"/>
      <c r="K106" s="9" t="s">
        <v>5</v>
      </c>
      <c r="L106" s="9"/>
      <c r="M106" s="9" t="s">
        <v>6</v>
      </c>
    </row>
    <row r="107" spans="1:13" ht="19.5" customHeight="1" x14ac:dyDescent="0.4">
      <c r="A107" s="5"/>
      <c r="B107" s="5"/>
      <c r="C107" s="5"/>
      <c r="D107" s="5"/>
      <c r="E107" s="163"/>
      <c r="F107" s="3"/>
      <c r="G107" s="9" t="s">
        <v>7</v>
      </c>
      <c r="H107" s="9"/>
      <c r="I107" s="9" t="s">
        <v>8</v>
      </c>
      <c r="J107" s="9"/>
      <c r="K107" s="9" t="s">
        <v>7</v>
      </c>
      <c r="L107" s="9"/>
      <c r="M107" s="9" t="s">
        <v>8</v>
      </c>
    </row>
    <row r="108" spans="1:13" ht="19.5" customHeight="1" x14ac:dyDescent="0.4">
      <c r="A108" s="5"/>
      <c r="B108" s="5"/>
      <c r="C108" s="5"/>
      <c r="D108" s="5"/>
      <c r="E108" s="163"/>
      <c r="F108" s="3"/>
      <c r="G108" s="10" t="s">
        <v>9</v>
      </c>
      <c r="H108" s="9"/>
      <c r="I108" s="10" t="s">
        <v>10</v>
      </c>
      <c r="J108" s="9"/>
      <c r="K108" s="10" t="s">
        <v>9</v>
      </c>
      <c r="L108" s="9"/>
      <c r="M108" s="10" t="s">
        <v>10</v>
      </c>
    </row>
    <row r="109" spans="1:13" ht="19.5" customHeight="1" x14ac:dyDescent="0.4">
      <c r="A109" s="163"/>
      <c r="B109" s="163"/>
      <c r="C109" s="163"/>
      <c r="D109" s="163"/>
      <c r="E109" s="8" t="s">
        <v>11</v>
      </c>
      <c r="F109" s="163"/>
      <c r="G109" s="12" t="s">
        <v>12</v>
      </c>
      <c r="H109" s="9"/>
      <c r="I109" s="12" t="s">
        <v>12</v>
      </c>
      <c r="J109" s="9"/>
      <c r="K109" s="12" t="s">
        <v>12</v>
      </c>
      <c r="L109" s="9"/>
      <c r="M109" s="12" t="s">
        <v>12</v>
      </c>
    </row>
    <row r="110" spans="1:13" ht="19.5" customHeight="1" x14ac:dyDescent="0.4">
      <c r="A110" s="2" t="s">
        <v>226</v>
      </c>
      <c r="B110" s="5"/>
      <c r="C110" s="5"/>
      <c r="D110" s="15"/>
      <c r="E110" s="5"/>
      <c r="F110" s="15"/>
      <c r="G110" s="14"/>
      <c r="H110" s="15"/>
      <c r="I110" s="15"/>
      <c r="J110" s="15"/>
      <c r="K110" s="14"/>
      <c r="L110" s="15"/>
      <c r="M110" s="15"/>
    </row>
    <row r="111" spans="1:13" ht="6" customHeight="1" x14ac:dyDescent="0.4">
      <c r="A111" s="165"/>
      <c r="B111" s="165"/>
      <c r="C111" s="163"/>
      <c r="D111" s="4"/>
      <c r="E111" s="4"/>
      <c r="F111" s="4"/>
      <c r="G111" s="35"/>
      <c r="H111" s="4"/>
      <c r="I111" s="9"/>
      <c r="J111" s="4"/>
      <c r="K111" s="36"/>
      <c r="L111" s="9"/>
      <c r="M111" s="9"/>
    </row>
    <row r="112" spans="1:13" ht="19.5" customHeight="1" x14ac:dyDescent="0.4">
      <c r="A112" s="2" t="s">
        <v>58</v>
      </c>
      <c r="B112" s="5"/>
      <c r="C112" s="5"/>
      <c r="D112" s="15"/>
      <c r="E112" s="34"/>
      <c r="F112" s="34"/>
      <c r="G112" s="18"/>
      <c r="H112" s="19"/>
      <c r="I112" s="19"/>
      <c r="J112" s="19"/>
      <c r="K112" s="18"/>
      <c r="L112" s="4"/>
      <c r="M112" s="19"/>
    </row>
    <row r="113" spans="1:13" ht="6" customHeight="1" x14ac:dyDescent="0.4">
      <c r="G113" s="18"/>
      <c r="K113" s="18"/>
    </row>
    <row r="114" spans="1:13" ht="19.5" customHeight="1" x14ac:dyDescent="0.4">
      <c r="A114" s="165" t="s">
        <v>59</v>
      </c>
      <c r="B114" s="5"/>
      <c r="C114" s="5"/>
      <c r="D114" s="15"/>
      <c r="E114" s="34">
        <v>12</v>
      </c>
      <c r="F114" s="34"/>
      <c r="G114" s="18"/>
      <c r="H114" s="19"/>
      <c r="I114" s="19"/>
      <c r="J114" s="19"/>
      <c r="K114" s="18"/>
      <c r="L114" s="4"/>
      <c r="M114" s="19"/>
    </row>
    <row r="115" spans="1:13" ht="19.5" customHeight="1" x14ac:dyDescent="0.4">
      <c r="A115" s="5"/>
      <c r="B115" s="165" t="s">
        <v>60</v>
      </c>
      <c r="C115" s="5"/>
      <c r="D115" s="15"/>
      <c r="E115" s="34"/>
      <c r="F115" s="34"/>
      <c r="G115" s="18"/>
      <c r="H115" s="19"/>
      <c r="I115" s="19"/>
      <c r="J115" s="19"/>
      <c r="K115" s="18"/>
      <c r="L115" s="4"/>
      <c r="M115" s="19"/>
    </row>
    <row r="116" spans="1:13" ht="19.5" customHeight="1" x14ac:dyDescent="0.4">
      <c r="A116" s="5"/>
      <c r="B116" s="165"/>
      <c r="C116" s="5" t="s">
        <v>61</v>
      </c>
      <c r="D116" s="15"/>
      <c r="E116" s="34"/>
      <c r="F116" s="34"/>
      <c r="G116" s="18"/>
      <c r="H116" s="19"/>
      <c r="I116" s="19"/>
      <c r="J116" s="19"/>
      <c r="K116" s="18"/>
      <c r="L116" s="4"/>
      <c r="M116" s="19"/>
    </row>
    <row r="117" spans="1:13" ht="19.5" customHeight="1" x14ac:dyDescent="0.4">
      <c r="A117" s="5"/>
      <c r="B117" s="165"/>
      <c r="C117" s="5"/>
      <c r="D117" s="5" t="s">
        <v>62</v>
      </c>
      <c r="E117" s="34"/>
      <c r="F117" s="34"/>
      <c r="G117" s="18"/>
      <c r="H117" s="19"/>
      <c r="I117" s="19"/>
      <c r="J117" s="19"/>
      <c r="K117" s="18"/>
      <c r="L117" s="4"/>
      <c r="M117" s="19"/>
    </row>
    <row r="118" spans="1:13" ht="19.5" customHeight="1" x14ac:dyDescent="0.4">
      <c r="A118" s="5"/>
      <c r="B118" s="165"/>
      <c r="C118" s="5"/>
      <c r="D118" s="15" t="s">
        <v>63</v>
      </c>
      <c r="E118" s="34"/>
      <c r="F118" s="34"/>
      <c r="G118" s="18"/>
      <c r="H118" s="4"/>
      <c r="I118" s="19"/>
      <c r="J118" s="4"/>
      <c r="K118" s="18"/>
      <c r="L118" s="4"/>
      <c r="M118" s="19"/>
    </row>
    <row r="119" spans="1:13" ht="19.5" customHeight="1" x14ac:dyDescent="0.4">
      <c r="A119" s="5"/>
      <c r="B119" s="165"/>
      <c r="C119" s="5"/>
      <c r="D119" s="5" t="s">
        <v>64</v>
      </c>
      <c r="E119" s="34"/>
      <c r="F119" s="34"/>
      <c r="G119" s="27">
        <v>404247835</v>
      </c>
      <c r="H119" s="4"/>
      <c r="I119" s="28">
        <v>404247835</v>
      </c>
      <c r="J119" s="4"/>
      <c r="K119" s="27">
        <v>404247835</v>
      </c>
      <c r="L119" s="4"/>
      <c r="M119" s="28">
        <v>404247835</v>
      </c>
    </row>
    <row r="120" spans="1:13" ht="3.75" customHeight="1" x14ac:dyDescent="0.4">
      <c r="A120" s="5"/>
      <c r="B120" s="5"/>
      <c r="C120" s="5"/>
      <c r="D120" s="15"/>
      <c r="E120" s="34"/>
      <c r="F120" s="34"/>
      <c r="G120" s="18"/>
      <c r="H120" s="19"/>
      <c r="I120" s="19"/>
      <c r="J120" s="19"/>
      <c r="K120" s="18"/>
      <c r="L120" s="4"/>
      <c r="M120" s="19"/>
    </row>
    <row r="121" spans="1:13" ht="19.5" customHeight="1" x14ac:dyDescent="0.4">
      <c r="A121" s="5"/>
      <c r="B121" s="165" t="s">
        <v>65</v>
      </c>
      <c r="C121" s="5"/>
      <c r="D121" s="15"/>
      <c r="E121" s="34"/>
      <c r="F121" s="34"/>
      <c r="G121" s="18"/>
      <c r="H121" s="19"/>
      <c r="I121" s="19"/>
      <c r="J121" s="19"/>
      <c r="K121" s="18"/>
      <c r="L121" s="34"/>
      <c r="M121" s="19"/>
    </row>
    <row r="122" spans="1:13" ht="19.5" customHeight="1" x14ac:dyDescent="0.4">
      <c r="A122" s="5"/>
      <c r="B122" s="5"/>
      <c r="C122" s="5" t="s">
        <v>66</v>
      </c>
      <c r="D122" s="15"/>
      <c r="E122" s="34"/>
      <c r="F122" s="34"/>
      <c r="G122" s="18"/>
      <c r="H122" s="34"/>
      <c r="I122" s="19"/>
      <c r="J122" s="15"/>
      <c r="K122" s="14"/>
      <c r="L122" s="19"/>
      <c r="M122" s="19"/>
    </row>
    <row r="123" spans="1:13" ht="19.5" customHeight="1" x14ac:dyDescent="0.4">
      <c r="A123" s="5"/>
      <c r="B123" s="165"/>
      <c r="C123" s="5"/>
      <c r="D123" s="5" t="s">
        <v>67</v>
      </c>
      <c r="E123" s="34"/>
      <c r="F123" s="34"/>
      <c r="G123" s="18"/>
      <c r="H123" s="34"/>
      <c r="I123" s="19"/>
      <c r="J123" s="34"/>
      <c r="K123" s="14"/>
      <c r="L123" s="19"/>
      <c r="M123" s="19"/>
    </row>
    <row r="124" spans="1:13" ht="19.5" customHeight="1" x14ac:dyDescent="0.4">
      <c r="A124" s="5"/>
      <c r="B124" s="165"/>
      <c r="C124" s="5"/>
      <c r="D124" s="15" t="s">
        <v>68</v>
      </c>
      <c r="E124" s="34"/>
      <c r="F124" s="34"/>
      <c r="G124" s="18"/>
      <c r="H124" s="34"/>
      <c r="I124" s="19"/>
      <c r="J124" s="34"/>
      <c r="K124" s="18"/>
      <c r="L124" s="19"/>
      <c r="M124" s="19"/>
    </row>
    <row r="125" spans="1:13" ht="19.5" customHeight="1" x14ac:dyDescent="0.4">
      <c r="A125" s="5"/>
      <c r="B125" s="165"/>
      <c r="C125" s="5"/>
      <c r="D125" s="15" t="s">
        <v>69</v>
      </c>
      <c r="E125" s="34">
        <v>12</v>
      </c>
      <c r="F125" s="34"/>
      <c r="G125" s="18">
        <v>403876560</v>
      </c>
      <c r="H125" s="34"/>
      <c r="I125" s="19">
        <v>403876560</v>
      </c>
      <c r="J125" s="34"/>
      <c r="K125" s="14">
        <v>403876560</v>
      </c>
      <c r="L125" s="19"/>
      <c r="M125" s="19">
        <v>403876560</v>
      </c>
    </row>
    <row r="126" spans="1:13" ht="19.5" customHeight="1" x14ac:dyDescent="0.4">
      <c r="A126" s="5" t="s">
        <v>70</v>
      </c>
      <c r="B126" s="165"/>
      <c r="C126" s="5"/>
      <c r="D126" s="5"/>
      <c r="E126" s="34">
        <v>12</v>
      </c>
      <c r="F126" s="34"/>
      <c r="G126" s="18">
        <v>2072952972</v>
      </c>
      <c r="H126" s="34"/>
      <c r="I126" s="19">
        <v>2072952972</v>
      </c>
      <c r="J126" s="15"/>
      <c r="K126" s="14">
        <v>2072952972</v>
      </c>
      <c r="L126" s="15"/>
      <c r="M126" s="19">
        <v>2072952972</v>
      </c>
    </row>
    <row r="127" spans="1:13" ht="19.5" customHeight="1" x14ac:dyDescent="0.4">
      <c r="A127" s="165" t="s">
        <v>71</v>
      </c>
      <c r="B127" s="5"/>
      <c r="C127" s="5"/>
      <c r="D127" s="5"/>
      <c r="E127" s="34"/>
      <c r="F127" s="34"/>
      <c r="G127" s="18">
        <v>58481254</v>
      </c>
      <c r="H127" s="34"/>
      <c r="I127" s="19">
        <v>58481254</v>
      </c>
      <c r="J127" s="34"/>
      <c r="K127" s="18">
        <v>58481254</v>
      </c>
      <c r="L127" s="19"/>
      <c r="M127" s="19">
        <v>58481254</v>
      </c>
    </row>
    <row r="128" spans="1:13" ht="19.5" customHeight="1" x14ac:dyDescent="0.4">
      <c r="A128" s="5" t="s">
        <v>72</v>
      </c>
      <c r="B128" s="165"/>
      <c r="C128" s="5"/>
      <c r="D128" s="5"/>
      <c r="E128" s="34"/>
      <c r="F128" s="34"/>
      <c r="G128" s="18"/>
      <c r="H128" s="34"/>
      <c r="I128" s="15"/>
      <c r="J128" s="34"/>
      <c r="K128" s="14"/>
      <c r="L128" s="34"/>
      <c r="M128" s="19"/>
    </row>
    <row r="129" spans="1:13" ht="19.5" customHeight="1" x14ac:dyDescent="0.4">
      <c r="A129" s="5"/>
      <c r="B129" s="165" t="s">
        <v>73</v>
      </c>
      <c r="C129" s="5"/>
      <c r="D129" s="5"/>
      <c r="E129" s="34"/>
      <c r="F129" s="34"/>
      <c r="G129" s="18">
        <v>30726984</v>
      </c>
      <c r="H129" s="34"/>
      <c r="I129" s="19">
        <v>30726984</v>
      </c>
      <c r="J129" s="34"/>
      <c r="K129" s="14">
        <v>0</v>
      </c>
      <c r="L129" s="19"/>
      <c r="M129" s="19">
        <v>0</v>
      </c>
    </row>
    <row r="130" spans="1:13" ht="19.5" customHeight="1" x14ac:dyDescent="0.4">
      <c r="A130" s="165" t="s">
        <v>74</v>
      </c>
      <c r="B130" s="5"/>
      <c r="C130" s="5"/>
      <c r="D130" s="5"/>
      <c r="E130" s="34"/>
      <c r="F130" s="34"/>
      <c r="G130" s="18">
        <v>22755038</v>
      </c>
      <c r="H130" s="34"/>
      <c r="I130" s="19">
        <v>22755038</v>
      </c>
      <c r="J130" s="34"/>
      <c r="K130" s="18">
        <v>22755038</v>
      </c>
      <c r="L130" s="19"/>
      <c r="M130" s="19">
        <v>22755038</v>
      </c>
    </row>
    <row r="131" spans="1:13" ht="19.5" customHeight="1" x14ac:dyDescent="0.4">
      <c r="A131" s="165" t="s">
        <v>75</v>
      </c>
      <c r="B131" s="5"/>
      <c r="C131" s="5"/>
      <c r="D131" s="5"/>
      <c r="E131" s="34"/>
      <c r="F131" s="34"/>
      <c r="G131" s="18"/>
      <c r="H131" s="34"/>
      <c r="I131" s="15"/>
      <c r="J131" s="34"/>
      <c r="K131" s="18"/>
      <c r="L131" s="34"/>
      <c r="M131" s="19"/>
    </row>
    <row r="132" spans="1:13" ht="19.5" customHeight="1" x14ac:dyDescent="0.4">
      <c r="A132" s="165"/>
      <c r="B132" s="5" t="s">
        <v>76</v>
      </c>
      <c r="C132" s="5"/>
      <c r="D132" s="5"/>
      <c r="E132" s="34"/>
      <c r="F132" s="34"/>
      <c r="G132" s="18">
        <v>-187500</v>
      </c>
      <c r="H132" s="34"/>
      <c r="I132" s="19">
        <v>-187500</v>
      </c>
      <c r="J132" s="34"/>
      <c r="K132" s="14">
        <v>0</v>
      </c>
      <c r="L132" s="19"/>
      <c r="M132" s="19">
        <v>0</v>
      </c>
    </row>
    <row r="133" spans="1:13" ht="19.5" customHeight="1" x14ac:dyDescent="0.4">
      <c r="A133" s="165" t="s">
        <v>77</v>
      </c>
      <c r="B133" s="5"/>
      <c r="C133" s="165"/>
      <c r="D133" s="15"/>
      <c r="E133" s="34"/>
      <c r="F133" s="34"/>
      <c r="G133" s="18"/>
      <c r="H133" s="19"/>
      <c r="I133" s="19"/>
      <c r="J133" s="19"/>
      <c r="K133" s="18"/>
      <c r="L133" s="15"/>
      <c r="M133" s="15"/>
    </row>
    <row r="134" spans="1:13" ht="19.5" customHeight="1" x14ac:dyDescent="0.4">
      <c r="A134" s="165"/>
      <c r="B134" s="165" t="s">
        <v>78</v>
      </c>
      <c r="C134" s="15"/>
      <c r="D134" s="15"/>
      <c r="E134" s="34"/>
      <c r="F134" s="34"/>
      <c r="G134" s="18">
        <v>52300000</v>
      </c>
      <c r="H134" s="19"/>
      <c r="I134" s="19">
        <v>52300000</v>
      </c>
      <c r="J134" s="19"/>
      <c r="K134" s="18">
        <v>40700000</v>
      </c>
      <c r="L134" s="15"/>
      <c r="M134" s="19">
        <v>40700000</v>
      </c>
    </row>
    <row r="135" spans="1:13" ht="19.5" customHeight="1" x14ac:dyDescent="0.4">
      <c r="A135" s="5"/>
      <c r="B135" s="165" t="s">
        <v>79</v>
      </c>
      <c r="C135" s="15"/>
      <c r="D135" s="5"/>
      <c r="E135" s="34"/>
      <c r="F135" s="34"/>
      <c r="G135" s="18">
        <v>270745310</v>
      </c>
      <c r="H135" s="19"/>
      <c r="I135" s="19">
        <v>247016530</v>
      </c>
      <c r="J135" s="19"/>
      <c r="K135" s="18">
        <v>270745310</v>
      </c>
      <c r="L135" s="15"/>
      <c r="M135" s="19">
        <v>247016530</v>
      </c>
    </row>
    <row r="136" spans="1:13" ht="19.5" customHeight="1" x14ac:dyDescent="0.4">
      <c r="A136" s="165"/>
      <c r="B136" s="5" t="s">
        <v>80</v>
      </c>
      <c r="C136" s="5"/>
      <c r="D136" s="5"/>
      <c r="E136" s="34"/>
      <c r="F136" s="34"/>
      <c r="G136" s="18">
        <v>1247173832</v>
      </c>
      <c r="H136" s="19"/>
      <c r="I136" s="19">
        <v>1154282705</v>
      </c>
      <c r="J136" s="19"/>
      <c r="K136" s="18">
        <v>352626073</v>
      </c>
      <c r="L136" s="19"/>
      <c r="M136" s="19">
        <v>380463103</v>
      </c>
    </row>
    <row r="137" spans="1:13" ht="19.5" customHeight="1" x14ac:dyDescent="0.4">
      <c r="A137" s="5" t="s">
        <v>81</v>
      </c>
      <c r="B137" s="5"/>
      <c r="C137" s="15"/>
      <c r="D137" s="5"/>
      <c r="E137" s="34">
        <v>12</v>
      </c>
      <c r="F137" s="34"/>
      <c r="G137" s="18">
        <v>-270745310</v>
      </c>
      <c r="H137" s="19"/>
      <c r="I137" s="19">
        <v>-247016530</v>
      </c>
      <c r="J137" s="19"/>
      <c r="K137" s="18">
        <v>-270745310</v>
      </c>
      <c r="L137" s="19"/>
      <c r="M137" s="19">
        <v>-247016530</v>
      </c>
    </row>
    <row r="138" spans="1:13" ht="19.5" customHeight="1" x14ac:dyDescent="0.4">
      <c r="A138" s="5" t="s">
        <v>82</v>
      </c>
      <c r="B138" s="165"/>
      <c r="C138" s="5"/>
      <c r="D138" s="15"/>
      <c r="E138" s="34"/>
      <c r="F138" s="34"/>
      <c r="G138" s="22">
        <v>-32684895</v>
      </c>
      <c r="H138" s="19"/>
      <c r="I138" s="23">
        <v>-32574506</v>
      </c>
      <c r="J138" s="19"/>
      <c r="K138" s="22">
        <v>0</v>
      </c>
      <c r="L138" s="19"/>
      <c r="M138" s="23" t="s">
        <v>83</v>
      </c>
    </row>
    <row r="139" spans="1:13" ht="6" customHeight="1" x14ac:dyDescent="0.4">
      <c r="A139" s="5"/>
      <c r="B139" s="5"/>
      <c r="C139" s="5"/>
      <c r="D139" s="34"/>
      <c r="E139" s="34"/>
      <c r="F139" s="34"/>
      <c r="G139" s="18"/>
      <c r="H139" s="19"/>
      <c r="I139" s="19"/>
      <c r="J139" s="19"/>
      <c r="K139" s="18"/>
      <c r="L139" s="4"/>
      <c r="M139" s="19"/>
    </row>
    <row r="140" spans="1:13" ht="19.5" customHeight="1" x14ac:dyDescent="0.4">
      <c r="A140" s="2" t="s">
        <v>84</v>
      </c>
      <c r="B140" s="5"/>
      <c r="C140" s="5"/>
      <c r="D140" s="34"/>
      <c r="E140" s="34"/>
      <c r="F140" s="34"/>
      <c r="G140" s="22">
        <f>SUM(G123:G138)</f>
        <v>3855394245</v>
      </c>
      <c r="H140" s="19"/>
      <c r="I140" s="23">
        <f>SUM(I123:I138)</f>
        <v>3762613507</v>
      </c>
      <c r="J140" s="19"/>
      <c r="K140" s="22">
        <f>SUM(K123:K138)</f>
        <v>2951391897</v>
      </c>
      <c r="L140" s="19"/>
      <c r="M140" s="23">
        <f>SUM(M123:M138)</f>
        <v>2979228927</v>
      </c>
    </row>
    <row r="141" spans="1:13" ht="6" customHeight="1" x14ac:dyDescent="0.4">
      <c r="A141" s="165"/>
      <c r="B141" s="5"/>
      <c r="C141" s="5"/>
      <c r="D141" s="15"/>
      <c r="E141" s="34"/>
      <c r="F141" s="34"/>
      <c r="G141" s="18"/>
      <c r="H141" s="19"/>
      <c r="I141" s="19"/>
      <c r="J141" s="19"/>
      <c r="K141" s="18"/>
      <c r="L141" s="15"/>
      <c r="M141" s="19"/>
    </row>
    <row r="142" spans="1:13" ht="19.5" customHeight="1" x14ac:dyDescent="0.4">
      <c r="A142" s="2" t="s">
        <v>85</v>
      </c>
      <c r="B142" s="5"/>
      <c r="C142" s="5"/>
      <c r="D142" s="15"/>
      <c r="E142" s="4"/>
      <c r="F142" s="4"/>
      <c r="G142" s="27">
        <f>SUM(G86+G140)</f>
        <v>4688388528</v>
      </c>
      <c r="H142" s="19"/>
      <c r="I142" s="28">
        <f>SUM(I86+I140)</f>
        <v>4641104576</v>
      </c>
      <c r="J142" s="19"/>
      <c r="K142" s="27">
        <f>SUM(K86+K140)</f>
        <v>3433781184</v>
      </c>
      <c r="L142" s="15"/>
      <c r="M142" s="28">
        <f>SUM(M86+M140)</f>
        <v>3469284811</v>
      </c>
    </row>
    <row r="147" spans="1:13" ht="9.75" customHeight="1" x14ac:dyDescent="0.4"/>
    <row r="148" spans="1:13" ht="11.25" customHeight="1" x14ac:dyDescent="0.4"/>
    <row r="149" spans="1:13" ht="19.5" customHeight="1" x14ac:dyDescent="0.4">
      <c r="A149" s="169" t="s">
        <v>215</v>
      </c>
      <c r="B149" s="188"/>
      <c r="C149" s="188"/>
      <c r="D149" s="188"/>
      <c r="E149" s="188"/>
      <c r="F149" s="188"/>
      <c r="G149" s="188"/>
      <c r="H149" s="188"/>
      <c r="I149" s="188"/>
      <c r="J149" s="188"/>
      <c r="K149" s="188"/>
      <c r="L149" s="188"/>
      <c r="M149" s="188"/>
    </row>
    <row r="150" spans="1:13" ht="19.5" customHeight="1" x14ac:dyDescent="0.4">
      <c r="A150" s="5"/>
      <c r="B150" s="5"/>
      <c r="C150" s="5"/>
      <c r="D150" s="169" t="s">
        <v>36</v>
      </c>
      <c r="E150" s="188"/>
      <c r="F150" s="13"/>
      <c r="G150" s="13"/>
      <c r="H150" s="171" t="s">
        <v>37</v>
      </c>
      <c r="I150" s="188"/>
      <c r="J150" s="188"/>
      <c r="K150" s="188"/>
      <c r="L150" s="188"/>
      <c r="M150" s="13"/>
    </row>
    <row r="151" spans="1:13" ht="11.25" customHeight="1" x14ac:dyDescent="0.4">
      <c r="A151" s="2"/>
      <c r="B151" s="5"/>
      <c r="C151" s="5"/>
      <c r="D151" s="15"/>
      <c r="E151" s="4"/>
      <c r="F151" s="4"/>
      <c r="G151" s="19"/>
      <c r="H151" s="19"/>
      <c r="I151" s="19"/>
      <c r="J151" s="19"/>
      <c r="K151" s="19"/>
      <c r="L151" s="15"/>
      <c r="M151" s="19"/>
    </row>
    <row r="152" spans="1:13" ht="21.75" customHeight="1" x14ac:dyDescent="0.4">
      <c r="A152" s="30" t="str">
        <f>+A100</f>
        <v>หมายเหตุประกอบข้อมูลทางการเงินเป็นส่วนหนึ่งของข้อมูลทางการเงินระหว่างกาลนี้</v>
      </c>
      <c r="B152" s="40"/>
      <c r="C152" s="40"/>
      <c r="D152" s="41"/>
      <c r="E152" s="166"/>
      <c r="F152" s="166"/>
      <c r="G152" s="12"/>
      <c r="H152" s="12"/>
      <c r="I152" s="12"/>
      <c r="J152" s="12"/>
      <c r="K152" s="12"/>
      <c r="L152" s="41"/>
      <c r="M152" s="12"/>
    </row>
  </sheetData>
  <mergeCells count="15">
    <mergeCell ref="D150:E150"/>
    <mergeCell ref="H150:L150"/>
    <mergeCell ref="G5:I5"/>
    <mergeCell ref="K5:M5"/>
    <mergeCell ref="A46:M46"/>
    <mergeCell ref="D47:E47"/>
    <mergeCell ref="H47:L47"/>
    <mergeCell ref="G55:I55"/>
    <mergeCell ref="K55:M55"/>
    <mergeCell ref="A95:M95"/>
    <mergeCell ref="D96:E96"/>
    <mergeCell ref="H96:L96"/>
    <mergeCell ref="G105:I105"/>
    <mergeCell ref="K105:M105"/>
    <mergeCell ref="A149:M149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2" man="1"/>
    <brk id="10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0"/>
  <sheetViews>
    <sheetView topLeftCell="A96" zoomScaleNormal="100" zoomScaleSheetLayoutView="100" workbookViewId="0">
      <selection activeCell="D111" sqref="D111"/>
    </sheetView>
  </sheetViews>
  <sheetFormatPr defaultColWidth="14.5" defaultRowHeight="15" customHeight="1" x14ac:dyDescent="0.2"/>
  <cols>
    <col min="1" max="3" width="1.5" customWidth="1"/>
    <col min="4" max="4" width="42.6640625" customWidth="1"/>
    <col min="5" max="5" width="8.33203125" customWidth="1"/>
    <col min="6" max="6" width="0.6640625" customWidth="1"/>
    <col min="7" max="7" width="14.6640625" customWidth="1"/>
    <col min="8" max="8" width="0.6640625" customWidth="1"/>
    <col min="9" max="9" width="14.6640625" customWidth="1"/>
    <col min="10" max="10" width="0.5" customWidth="1"/>
    <col min="11" max="11" width="14.6640625" customWidth="1"/>
    <col min="12" max="12" width="0.6640625" customWidth="1"/>
    <col min="13" max="13" width="14.6640625" customWidth="1"/>
  </cols>
  <sheetData>
    <row r="1" spans="1:13" ht="21.75" customHeight="1" x14ac:dyDescent="0.2">
      <c r="A1" s="2" t="s">
        <v>0</v>
      </c>
      <c r="B1" s="2"/>
      <c r="C1" s="11"/>
      <c r="D1" s="11"/>
      <c r="E1" s="11"/>
      <c r="F1" s="11"/>
      <c r="G1" s="42"/>
      <c r="H1" s="11"/>
      <c r="I1" s="11"/>
      <c r="J1" s="11"/>
      <c r="K1" s="42"/>
      <c r="L1" s="42"/>
      <c r="M1" s="42"/>
    </row>
    <row r="2" spans="1:13" ht="21.75" customHeight="1" x14ac:dyDescent="0.2">
      <c r="A2" s="1" t="s">
        <v>86</v>
      </c>
      <c r="B2" s="2"/>
      <c r="C2" s="11"/>
      <c r="D2" s="11"/>
      <c r="E2" s="11"/>
      <c r="F2" s="11"/>
      <c r="G2" s="42"/>
      <c r="H2" s="11"/>
      <c r="I2" s="11"/>
      <c r="J2" s="11"/>
      <c r="K2" s="42"/>
      <c r="L2" s="42"/>
      <c r="M2" s="42"/>
    </row>
    <row r="3" spans="1:13" ht="21.75" customHeight="1" x14ac:dyDescent="0.2">
      <c r="A3" s="43" t="s">
        <v>87</v>
      </c>
      <c r="B3" s="7"/>
      <c r="C3" s="31"/>
      <c r="D3" s="31"/>
      <c r="E3" s="31"/>
      <c r="F3" s="31"/>
      <c r="G3" s="44"/>
      <c r="H3" s="31"/>
      <c r="I3" s="31"/>
      <c r="J3" s="31"/>
      <c r="K3" s="44"/>
      <c r="L3" s="44"/>
      <c r="M3" s="44"/>
    </row>
    <row r="4" spans="1:13" ht="18" customHeight="1" x14ac:dyDescent="0.2">
      <c r="A4" s="2"/>
      <c r="B4" s="2"/>
      <c r="C4" s="11"/>
      <c r="D4" s="11"/>
      <c r="E4" s="11"/>
      <c r="F4" s="11"/>
      <c r="G4" s="42"/>
      <c r="H4" s="11"/>
      <c r="I4" s="11"/>
      <c r="J4" s="11"/>
      <c r="K4" s="42"/>
      <c r="L4" s="42"/>
      <c r="M4" s="42"/>
    </row>
    <row r="5" spans="1:13" ht="18" customHeight="1" x14ac:dyDescent="0.2">
      <c r="A5" s="45"/>
      <c r="B5" s="45"/>
      <c r="C5" s="45"/>
      <c r="D5" s="45"/>
      <c r="E5" s="46"/>
      <c r="F5" s="46"/>
      <c r="G5" s="176" t="s">
        <v>3</v>
      </c>
      <c r="H5" s="173"/>
      <c r="I5" s="173"/>
      <c r="J5" s="47"/>
      <c r="K5" s="176" t="s">
        <v>4</v>
      </c>
      <c r="L5" s="173"/>
      <c r="M5" s="173"/>
    </row>
    <row r="6" spans="1:13" ht="18" customHeight="1" x14ac:dyDescent="0.2">
      <c r="A6" s="48"/>
      <c r="B6" s="48"/>
      <c r="C6" s="48"/>
      <c r="D6" s="48"/>
      <c r="E6" s="45"/>
      <c r="F6" s="46"/>
      <c r="G6" s="49" t="s">
        <v>5</v>
      </c>
      <c r="H6" s="50"/>
      <c r="I6" s="49" t="s">
        <v>5</v>
      </c>
      <c r="J6" s="46"/>
      <c r="K6" s="49" t="s">
        <v>5</v>
      </c>
      <c r="L6" s="46"/>
      <c r="M6" s="49" t="s">
        <v>5</v>
      </c>
    </row>
    <row r="7" spans="1:13" ht="18" customHeight="1" x14ac:dyDescent="0.2">
      <c r="A7" s="48"/>
      <c r="B7" s="48"/>
      <c r="C7" s="48"/>
      <c r="D7" s="48"/>
      <c r="E7" s="45"/>
      <c r="F7" s="46"/>
      <c r="G7" s="51" t="s">
        <v>7</v>
      </c>
      <c r="H7" s="50"/>
      <c r="I7" s="51" t="s">
        <v>7</v>
      </c>
      <c r="J7" s="50"/>
      <c r="K7" s="51" t="s">
        <v>7</v>
      </c>
      <c r="L7" s="50"/>
      <c r="M7" s="51" t="s">
        <v>7</v>
      </c>
    </row>
    <row r="8" spans="1:13" ht="18" customHeight="1" x14ac:dyDescent="0.2">
      <c r="A8" s="48"/>
      <c r="B8" s="48"/>
      <c r="C8" s="48"/>
      <c r="D8" s="48"/>
      <c r="E8" s="45"/>
      <c r="F8" s="46"/>
      <c r="G8" s="50" t="s">
        <v>9</v>
      </c>
      <c r="H8" s="50"/>
      <c r="I8" s="50" t="s">
        <v>10</v>
      </c>
      <c r="J8" s="50"/>
      <c r="K8" s="50" t="s">
        <v>9</v>
      </c>
      <c r="L8" s="50"/>
      <c r="M8" s="50" t="s">
        <v>10</v>
      </c>
    </row>
    <row r="9" spans="1:13" ht="18" customHeight="1" x14ac:dyDescent="0.2">
      <c r="A9" s="48"/>
      <c r="B9" s="48"/>
      <c r="C9" s="48"/>
      <c r="D9" s="48"/>
      <c r="E9" s="52" t="s">
        <v>11</v>
      </c>
      <c r="F9" s="45"/>
      <c r="G9" s="53" t="s">
        <v>12</v>
      </c>
      <c r="H9" s="50"/>
      <c r="I9" s="53" t="s">
        <v>12</v>
      </c>
      <c r="J9" s="50"/>
      <c r="K9" s="53" t="s">
        <v>12</v>
      </c>
      <c r="L9" s="50"/>
      <c r="M9" s="53" t="s">
        <v>12</v>
      </c>
    </row>
    <row r="10" spans="1:13" ht="4.5" customHeight="1" x14ac:dyDescent="0.2">
      <c r="A10" s="48"/>
      <c r="B10" s="48"/>
      <c r="C10" s="48"/>
      <c r="D10" s="48"/>
      <c r="E10" s="46"/>
      <c r="F10" s="45"/>
      <c r="G10" s="54"/>
      <c r="H10" s="45"/>
      <c r="I10" s="55"/>
      <c r="J10" s="47"/>
      <c r="K10" s="54"/>
      <c r="L10" s="47"/>
      <c r="M10" s="55"/>
    </row>
    <row r="11" spans="1:13" ht="18" customHeight="1" x14ac:dyDescent="0.2">
      <c r="A11" s="56" t="s">
        <v>88</v>
      </c>
      <c r="B11" s="48"/>
      <c r="C11" s="48"/>
      <c r="D11" s="48"/>
      <c r="E11" s="45"/>
      <c r="F11" s="48"/>
      <c r="G11" s="57">
        <v>495244454</v>
      </c>
      <c r="H11" s="58"/>
      <c r="I11" s="59">
        <v>433240401</v>
      </c>
      <c r="J11" s="58"/>
      <c r="K11" s="57">
        <v>41204233</v>
      </c>
      <c r="L11" s="58"/>
      <c r="M11" s="59">
        <v>40384191</v>
      </c>
    </row>
    <row r="12" spans="1:13" ht="18" customHeight="1" x14ac:dyDescent="0.2">
      <c r="A12" s="56" t="s">
        <v>89</v>
      </c>
      <c r="B12" s="48"/>
      <c r="C12" s="48"/>
      <c r="D12" s="48"/>
      <c r="E12" s="45"/>
      <c r="F12" s="48"/>
      <c r="G12" s="57">
        <v>4406585</v>
      </c>
      <c r="H12" s="58"/>
      <c r="I12" s="59">
        <v>3778923</v>
      </c>
      <c r="J12" s="58"/>
      <c r="K12" s="57">
        <v>0</v>
      </c>
      <c r="L12" s="58"/>
      <c r="M12" s="59">
        <v>0</v>
      </c>
    </row>
    <row r="13" spans="1:13" ht="18" customHeight="1" x14ac:dyDescent="0.2">
      <c r="A13" s="56" t="s">
        <v>90</v>
      </c>
      <c r="B13" s="48"/>
      <c r="C13" s="48"/>
      <c r="D13" s="48"/>
      <c r="E13" s="45"/>
      <c r="F13" s="48"/>
      <c r="G13" s="57">
        <v>-399971271</v>
      </c>
      <c r="H13" s="58"/>
      <c r="I13" s="59">
        <v>-344137609</v>
      </c>
      <c r="J13" s="58"/>
      <c r="K13" s="57">
        <v>-26312980</v>
      </c>
      <c r="L13" s="58"/>
      <c r="M13" s="59">
        <v>-24678220</v>
      </c>
    </row>
    <row r="14" spans="1:13" ht="18" customHeight="1" x14ac:dyDescent="0.2">
      <c r="A14" s="56" t="s">
        <v>91</v>
      </c>
      <c r="B14" s="48"/>
      <c r="C14" s="48"/>
      <c r="D14" s="48"/>
      <c r="E14" s="45"/>
      <c r="F14" s="48"/>
      <c r="G14" s="60">
        <v>-1476292</v>
      </c>
      <c r="H14" s="58"/>
      <c r="I14" s="61">
        <v>-1258997</v>
      </c>
      <c r="J14" s="58"/>
      <c r="K14" s="60">
        <v>0</v>
      </c>
      <c r="L14" s="58"/>
      <c r="M14" s="61">
        <v>0</v>
      </c>
    </row>
    <row r="15" spans="1:13" ht="4.5" customHeight="1" x14ac:dyDescent="0.2">
      <c r="A15" s="48"/>
      <c r="B15" s="48"/>
      <c r="C15" s="48"/>
      <c r="D15" s="48"/>
      <c r="E15" s="46"/>
      <c r="F15" s="45"/>
      <c r="G15" s="54"/>
      <c r="H15" s="45"/>
      <c r="I15" s="55"/>
      <c r="J15" s="45"/>
      <c r="K15" s="54"/>
      <c r="L15" s="47"/>
      <c r="M15" s="55"/>
    </row>
    <row r="16" spans="1:13" ht="18" customHeight="1" x14ac:dyDescent="0.2">
      <c r="A16" s="62" t="s">
        <v>92</v>
      </c>
      <c r="B16" s="48"/>
      <c r="C16" s="48"/>
      <c r="D16" s="48"/>
      <c r="E16" s="45"/>
      <c r="F16" s="48"/>
      <c r="G16" s="60">
        <f>SUM(G11:G15)</f>
        <v>98203476</v>
      </c>
      <c r="H16" s="58"/>
      <c r="I16" s="61">
        <f>SUM(I11:I15)</f>
        <v>91622718</v>
      </c>
      <c r="J16" s="58"/>
      <c r="K16" s="60">
        <f>SUM(K11:K15)</f>
        <v>14891253</v>
      </c>
      <c r="L16" s="58"/>
      <c r="M16" s="61">
        <f>SUM(M11:M15)</f>
        <v>15705971</v>
      </c>
    </row>
    <row r="17" spans="1:13" ht="15" customHeight="1" x14ac:dyDescent="0.2">
      <c r="G17" s="57"/>
      <c r="K17" s="57"/>
    </row>
    <row r="18" spans="1:13" ht="18" customHeight="1" x14ac:dyDescent="0.2">
      <c r="A18" s="48" t="s">
        <v>93</v>
      </c>
      <c r="B18" s="48"/>
      <c r="C18" s="48"/>
      <c r="D18" s="48"/>
      <c r="E18" s="45">
        <v>16.100000000000001</v>
      </c>
      <c r="F18" s="45"/>
      <c r="G18" s="57">
        <v>0</v>
      </c>
      <c r="H18" s="59"/>
      <c r="I18" s="59">
        <v>0</v>
      </c>
      <c r="J18" s="59"/>
      <c r="K18" s="57">
        <v>6450000</v>
      </c>
      <c r="L18" s="59"/>
      <c r="M18" s="59">
        <v>8316675</v>
      </c>
    </row>
    <row r="19" spans="1:13" ht="18" customHeight="1" x14ac:dyDescent="0.2">
      <c r="A19" s="56" t="s">
        <v>94</v>
      </c>
      <c r="B19" s="48"/>
      <c r="C19" s="48"/>
      <c r="D19" s="48"/>
      <c r="E19" s="45"/>
      <c r="F19" s="48"/>
      <c r="G19" s="57">
        <v>1623661</v>
      </c>
      <c r="H19" s="58"/>
      <c r="I19" s="59">
        <v>2449040</v>
      </c>
      <c r="J19" s="58"/>
      <c r="K19" s="57">
        <v>14735411</v>
      </c>
      <c r="L19" s="58"/>
      <c r="M19" s="59">
        <v>11052414</v>
      </c>
    </row>
    <row r="20" spans="1:13" ht="18" customHeight="1" x14ac:dyDescent="0.2">
      <c r="A20" s="56" t="s">
        <v>95</v>
      </c>
      <c r="B20" s="48"/>
      <c r="C20" s="48"/>
      <c r="D20" s="48"/>
      <c r="E20" s="45"/>
      <c r="F20" s="45"/>
      <c r="G20" s="57">
        <v>-11465406</v>
      </c>
      <c r="H20" s="63"/>
      <c r="I20" s="59">
        <v>-13060439</v>
      </c>
      <c r="J20" s="63"/>
      <c r="K20" s="57">
        <v>-3084072</v>
      </c>
      <c r="L20" s="63"/>
      <c r="M20" s="59">
        <v>-3909883</v>
      </c>
    </row>
    <row r="21" spans="1:13" ht="18" customHeight="1" x14ac:dyDescent="0.2">
      <c r="A21" s="56" t="s">
        <v>96</v>
      </c>
      <c r="B21" s="48"/>
      <c r="C21" s="48"/>
      <c r="D21" s="48"/>
      <c r="E21" s="45"/>
      <c r="F21" s="48"/>
      <c r="G21" s="57">
        <v>-78648596</v>
      </c>
      <c r="H21" s="58"/>
      <c r="I21" s="59">
        <v>-68063090</v>
      </c>
      <c r="J21" s="58"/>
      <c r="K21" s="57">
        <v>-31830132</v>
      </c>
      <c r="L21" s="58"/>
      <c r="M21" s="59">
        <v>-26985534</v>
      </c>
    </row>
    <row r="22" spans="1:13" ht="18" customHeight="1" x14ac:dyDescent="0.2">
      <c r="A22" s="56" t="s">
        <v>97</v>
      </c>
      <c r="B22" s="48"/>
      <c r="C22" s="48"/>
      <c r="D22" s="48"/>
      <c r="E22" s="45"/>
      <c r="F22" s="48"/>
      <c r="G22" s="57">
        <v>13318343</v>
      </c>
      <c r="H22" s="58"/>
      <c r="I22" s="59">
        <v>1768574</v>
      </c>
      <c r="J22" s="58"/>
      <c r="K22" s="57">
        <v>-780492</v>
      </c>
      <c r="L22" s="58"/>
      <c r="M22" s="59">
        <v>-134342</v>
      </c>
    </row>
    <row r="23" spans="1:13" ht="18" customHeight="1" x14ac:dyDescent="0.2">
      <c r="A23" s="56" t="s">
        <v>98</v>
      </c>
      <c r="B23" s="48"/>
      <c r="C23" s="48"/>
      <c r="D23" s="48"/>
      <c r="E23" s="45"/>
      <c r="F23" s="48"/>
      <c r="G23" s="57">
        <v>4437401</v>
      </c>
      <c r="H23" s="58"/>
      <c r="I23" s="59">
        <v>-1421075</v>
      </c>
      <c r="J23" s="58"/>
      <c r="K23" s="57">
        <v>1445015</v>
      </c>
      <c r="L23" s="58"/>
      <c r="M23" s="59">
        <v>-924598</v>
      </c>
    </row>
    <row r="24" spans="1:13" ht="18" customHeight="1" x14ac:dyDescent="0.2">
      <c r="A24" s="56" t="s">
        <v>99</v>
      </c>
      <c r="B24" s="48"/>
      <c r="C24" s="48"/>
      <c r="D24" s="48"/>
      <c r="E24" s="45"/>
      <c r="F24" s="45"/>
      <c r="G24" s="60">
        <v>-7432074</v>
      </c>
      <c r="H24" s="63"/>
      <c r="I24" s="61">
        <v>-7978158</v>
      </c>
      <c r="J24" s="63"/>
      <c r="K24" s="60">
        <v>-6170498</v>
      </c>
      <c r="L24" s="63"/>
      <c r="M24" s="61">
        <v>-6986400</v>
      </c>
    </row>
    <row r="25" spans="1:13" ht="4.5" customHeight="1" x14ac:dyDescent="0.2">
      <c r="A25" s="48"/>
      <c r="B25" s="48"/>
      <c r="C25" s="48"/>
      <c r="D25" s="48"/>
      <c r="E25" s="46"/>
      <c r="F25" s="45"/>
      <c r="G25" s="54"/>
      <c r="H25" s="45"/>
      <c r="I25" s="55"/>
      <c r="J25" s="47"/>
      <c r="K25" s="54"/>
      <c r="L25" s="47"/>
      <c r="M25" s="55"/>
    </row>
    <row r="26" spans="1:13" ht="18" customHeight="1" x14ac:dyDescent="0.2">
      <c r="A26" s="62" t="s">
        <v>100</v>
      </c>
      <c r="B26" s="64"/>
      <c r="C26" s="48"/>
      <c r="D26" s="48"/>
      <c r="E26" s="45"/>
      <c r="F26" s="45"/>
      <c r="G26" s="57"/>
      <c r="H26" s="63"/>
      <c r="I26" s="59"/>
      <c r="J26" s="63"/>
      <c r="K26" s="57"/>
      <c r="L26" s="63"/>
      <c r="M26" s="59"/>
    </row>
    <row r="27" spans="1:13" ht="18" customHeight="1" x14ac:dyDescent="0.2">
      <c r="A27" s="62"/>
      <c r="B27" s="64" t="s">
        <v>101</v>
      </c>
      <c r="C27" s="48"/>
      <c r="D27" s="48"/>
      <c r="E27" s="45"/>
      <c r="F27" s="45"/>
      <c r="G27" s="57">
        <f>SUM(G15:G24)</f>
        <v>20036805</v>
      </c>
      <c r="H27" s="63"/>
      <c r="I27" s="59">
        <f>SUM(I15:I24)</f>
        <v>5317570</v>
      </c>
      <c r="J27" s="63"/>
      <c r="K27" s="57">
        <f>SUM(K15:K24)</f>
        <v>-4343515</v>
      </c>
      <c r="L27" s="63"/>
      <c r="M27" s="59">
        <f>SUM(M15:M24)</f>
        <v>-3865697</v>
      </c>
    </row>
    <row r="28" spans="1:13" ht="18" customHeight="1" x14ac:dyDescent="0.2">
      <c r="A28" s="56" t="s">
        <v>102</v>
      </c>
      <c r="B28" s="48"/>
      <c r="C28" s="48"/>
      <c r="D28" s="48"/>
      <c r="E28" s="45" t="s">
        <v>103</v>
      </c>
      <c r="F28" s="45"/>
      <c r="G28" s="60">
        <v>102768896</v>
      </c>
      <c r="H28" s="63"/>
      <c r="I28" s="61">
        <v>140660612</v>
      </c>
      <c r="J28" s="63"/>
      <c r="K28" s="60">
        <v>0</v>
      </c>
      <c r="L28" s="63"/>
      <c r="M28" s="61">
        <v>0</v>
      </c>
    </row>
    <row r="29" spans="1:13" ht="4.5" customHeight="1" x14ac:dyDescent="0.2">
      <c r="A29" s="48"/>
      <c r="B29" s="48"/>
      <c r="C29" s="48"/>
      <c r="D29" s="48"/>
      <c r="E29" s="46"/>
      <c r="F29" s="45"/>
      <c r="G29" s="54"/>
      <c r="H29" s="45"/>
      <c r="I29" s="55"/>
      <c r="J29" s="45"/>
      <c r="K29" s="54"/>
      <c r="L29" s="47"/>
      <c r="M29" s="55"/>
    </row>
    <row r="30" spans="1:13" ht="18" customHeight="1" x14ac:dyDescent="0.2">
      <c r="A30" s="62" t="s">
        <v>104</v>
      </c>
      <c r="B30" s="48"/>
      <c r="C30" s="48"/>
      <c r="D30" s="48"/>
      <c r="E30" s="45"/>
      <c r="F30" s="45"/>
      <c r="G30" s="57">
        <f>SUM(G27:G28)</f>
        <v>122805701</v>
      </c>
      <c r="H30" s="63"/>
      <c r="I30" s="59">
        <f>SUM(I27:I28)</f>
        <v>145978182</v>
      </c>
      <c r="J30" s="63"/>
      <c r="K30" s="57">
        <f>SUM(K27:K28)</f>
        <v>-4343515</v>
      </c>
      <c r="L30" s="63"/>
      <c r="M30" s="59">
        <f>SUM(M27:M28)</f>
        <v>-3865697</v>
      </c>
    </row>
    <row r="31" spans="1:13" ht="18" customHeight="1" x14ac:dyDescent="0.2">
      <c r="A31" s="48" t="s">
        <v>105</v>
      </c>
      <c r="B31" s="48"/>
      <c r="C31" s="48"/>
      <c r="D31" s="48"/>
      <c r="E31" s="45">
        <v>13</v>
      </c>
      <c r="F31" s="45"/>
      <c r="G31" s="60">
        <v>-6185794</v>
      </c>
      <c r="H31" s="59"/>
      <c r="I31" s="61">
        <v>-2078938</v>
      </c>
      <c r="J31" s="59"/>
      <c r="K31" s="60">
        <v>235265</v>
      </c>
      <c r="L31" s="59"/>
      <c r="M31" s="61">
        <v>38309</v>
      </c>
    </row>
    <row r="32" spans="1:13" ht="15" customHeight="1" x14ac:dyDescent="0.2">
      <c r="G32" s="162"/>
      <c r="K32" s="162"/>
    </row>
    <row r="33" spans="1:13" ht="18" customHeight="1" x14ac:dyDescent="0.2">
      <c r="A33" s="62" t="s">
        <v>106</v>
      </c>
      <c r="B33" s="56"/>
      <c r="C33" s="64"/>
      <c r="D33" s="48"/>
      <c r="E33" s="45"/>
      <c r="F33" s="45"/>
      <c r="G33" s="60">
        <f>SUM(G30:G31)</f>
        <v>116619907</v>
      </c>
      <c r="H33" s="63"/>
      <c r="I33" s="61">
        <f>SUM(I30:I31)</f>
        <v>143899244</v>
      </c>
      <c r="J33" s="63"/>
      <c r="K33" s="60">
        <f>SUM(K30:K31)</f>
        <v>-4108250</v>
      </c>
      <c r="L33" s="63"/>
      <c r="M33" s="61">
        <f>SUM(M30:M31)</f>
        <v>-3827388</v>
      </c>
    </row>
    <row r="34" spans="1:13" ht="6.75" customHeight="1" x14ac:dyDescent="0.2">
      <c r="A34" s="48"/>
      <c r="B34" s="48"/>
      <c r="C34" s="48"/>
      <c r="D34" s="48"/>
      <c r="E34" s="46"/>
      <c r="F34" s="45"/>
      <c r="G34" s="54"/>
      <c r="H34" s="45"/>
      <c r="I34" s="55"/>
      <c r="J34" s="45"/>
      <c r="K34" s="54"/>
      <c r="L34" s="47"/>
      <c r="M34" s="55"/>
    </row>
    <row r="35" spans="1:13" ht="18" customHeight="1" x14ac:dyDescent="0.2">
      <c r="A35" s="64" t="s">
        <v>107</v>
      </c>
      <c r="B35" s="64"/>
      <c r="C35" s="48"/>
      <c r="D35" s="48"/>
      <c r="E35" s="45"/>
      <c r="F35" s="45"/>
      <c r="G35" s="65"/>
      <c r="H35" s="48"/>
      <c r="I35" s="48"/>
      <c r="J35" s="48"/>
      <c r="K35" s="65"/>
      <c r="L35" s="48"/>
      <c r="M35" s="48"/>
    </row>
    <row r="36" spans="1:13" ht="18" customHeight="1" x14ac:dyDescent="0.2">
      <c r="A36" s="48"/>
      <c r="B36" s="48" t="s">
        <v>108</v>
      </c>
      <c r="C36" s="48"/>
      <c r="D36" s="48"/>
      <c r="E36" s="45"/>
      <c r="F36" s="45"/>
      <c r="G36" s="65"/>
      <c r="H36" s="48"/>
      <c r="I36" s="48"/>
      <c r="J36" s="48"/>
      <c r="K36" s="65"/>
      <c r="L36" s="48"/>
      <c r="M36" s="48"/>
    </row>
    <row r="37" spans="1:13" ht="18" customHeight="1" x14ac:dyDescent="0.2">
      <c r="A37" s="48"/>
      <c r="B37" s="48"/>
      <c r="C37" s="48" t="s">
        <v>109</v>
      </c>
      <c r="D37" s="48"/>
      <c r="E37" s="45"/>
      <c r="F37" s="45"/>
      <c r="G37" s="65"/>
      <c r="H37" s="48"/>
      <c r="I37" s="48"/>
      <c r="J37" s="48"/>
      <c r="K37" s="65"/>
      <c r="L37" s="48"/>
      <c r="M37" s="48"/>
    </row>
    <row r="38" spans="1:13" s="143" customFormat="1" ht="18" customHeight="1" x14ac:dyDescent="0.2">
      <c r="A38" s="48"/>
      <c r="B38" s="48"/>
      <c r="C38" s="150" t="s">
        <v>216</v>
      </c>
      <c r="D38" s="48"/>
      <c r="E38" s="45"/>
      <c r="F38" s="45"/>
      <c r="G38" s="65"/>
      <c r="H38" s="48"/>
      <c r="I38" s="48"/>
      <c r="J38" s="48"/>
      <c r="K38" s="65"/>
      <c r="L38" s="48"/>
      <c r="M38" s="48"/>
    </row>
    <row r="39" spans="1:13" ht="18" customHeight="1" x14ac:dyDescent="0.2">
      <c r="A39" s="48"/>
      <c r="B39" s="48"/>
      <c r="D39" s="48" t="s">
        <v>217</v>
      </c>
      <c r="E39" s="45"/>
      <c r="F39" s="45"/>
      <c r="G39" s="57">
        <v>455762</v>
      </c>
      <c r="H39" s="48"/>
      <c r="I39" s="59">
        <v>-77882</v>
      </c>
      <c r="J39" s="48"/>
      <c r="K39" s="57">
        <v>0</v>
      </c>
      <c r="L39" s="48"/>
      <c r="M39" s="59">
        <v>0</v>
      </c>
    </row>
    <row r="40" spans="1:13" s="143" customFormat="1" ht="18" customHeight="1" x14ac:dyDescent="0.2">
      <c r="A40" s="48"/>
      <c r="B40" s="48"/>
      <c r="C40" s="150" t="s">
        <v>218</v>
      </c>
      <c r="D40" s="48"/>
      <c r="E40" s="45"/>
      <c r="F40" s="45"/>
      <c r="G40" s="57"/>
      <c r="H40" s="48"/>
      <c r="I40" s="59"/>
      <c r="J40" s="48"/>
      <c r="K40" s="57"/>
      <c r="L40" s="48"/>
      <c r="M40" s="59"/>
    </row>
    <row r="41" spans="1:13" ht="18" customHeight="1" x14ac:dyDescent="0.2">
      <c r="A41" s="48"/>
      <c r="B41" s="48"/>
      <c r="D41" s="48" t="s">
        <v>219</v>
      </c>
      <c r="E41" s="45">
        <v>9.3000000000000007</v>
      </c>
      <c r="F41" s="45"/>
      <c r="G41" s="60">
        <v>-566151</v>
      </c>
      <c r="H41" s="48"/>
      <c r="I41" s="61">
        <v>12893014</v>
      </c>
      <c r="J41" s="48"/>
      <c r="K41" s="60">
        <v>0</v>
      </c>
      <c r="L41" s="48"/>
      <c r="M41" s="61">
        <v>0</v>
      </c>
    </row>
    <row r="42" spans="1:13" ht="4.5" customHeight="1" x14ac:dyDescent="0.2">
      <c r="A42" s="48"/>
      <c r="B42" s="48"/>
      <c r="C42" s="48"/>
      <c r="D42" s="48"/>
      <c r="E42" s="46"/>
      <c r="F42" s="45"/>
      <c r="G42" s="54"/>
      <c r="H42" s="45"/>
      <c r="I42" s="55"/>
      <c r="J42" s="47"/>
      <c r="K42" s="54"/>
      <c r="L42" s="47"/>
      <c r="M42" s="55"/>
    </row>
    <row r="43" spans="1:13" ht="18" customHeight="1" x14ac:dyDescent="0.2">
      <c r="A43" s="48"/>
      <c r="B43" s="64" t="s">
        <v>110</v>
      </c>
      <c r="C43" s="64"/>
      <c r="D43" s="48"/>
      <c r="E43" s="45"/>
      <c r="F43" s="45"/>
      <c r="G43" s="57"/>
      <c r="H43" s="48"/>
      <c r="I43" s="59"/>
      <c r="J43" s="48"/>
      <c r="K43" s="57"/>
      <c r="L43" s="48"/>
      <c r="M43" s="59"/>
    </row>
    <row r="44" spans="1:13" ht="18" customHeight="1" x14ac:dyDescent="0.2">
      <c r="A44" s="48"/>
      <c r="B44" s="64"/>
      <c r="C44" s="64" t="s">
        <v>109</v>
      </c>
      <c r="D44" s="48"/>
      <c r="E44" s="45"/>
      <c r="F44" s="45"/>
      <c r="G44" s="60">
        <f>SUM(G39:G41)</f>
        <v>-110389</v>
      </c>
      <c r="H44" s="48"/>
      <c r="I44" s="61">
        <f>SUM(I39:I41)</f>
        <v>12815132</v>
      </c>
      <c r="J44" s="48"/>
      <c r="K44" s="60">
        <f>SUM(K39:K41)</f>
        <v>0</v>
      </c>
      <c r="L44" s="48"/>
      <c r="M44" s="61">
        <f>SUM(M39:M41)</f>
        <v>0</v>
      </c>
    </row>
    <row r="45" spans="1:13" ht="4.5" customHeight="1" x14ac:dyDescent="0.2">
      <c r="A45" s="48"/>
      <c r="B45" s="48"/>
      <c r="C45" s="48"/>
      <c r="D45" s="48"/>
      <c r="E45" s="45"/>
      <c r="F45" s="45"/>
      <c r="G45" s="57"/>
      <c r="H45" s="48"/>
      <c r="I45" s="59"/>
      <c r="J45" s="48"/>
      <c r="K45" s="57"/>
      <c r="L45" s="48"/>
      <c r="M45" s="59"/>
    </row>
    <row r="46" spans="1:13" ht="18" customHeight="1" x14ac:dyDescent="0.2">
      <c r="A46" s="48"/>
      <c r="B46" s="48" t="s">
        <v>111</v>
      </c>
      <c r="C46" s="48"/>
      <c r="D46" s="48"/>
      <c r="E46" s="45"/>
      <c r="F46" s="45"/>
      <c r="G46" s="60">
        <f>SUM(G44)</f>
        <v>-110389</v>
      </c>
      <c r="H46" s="63"/>
      <c r="I46" s="61">
        <f>SUM(I44)</f>
        <v>12815132</v>
      </c>
      <c r="J46" s="63"/>
      <c r="K46" s="60">
        <f>SUM(K44)</f>
        <v>0</v>
      </c>
      <c r="L46" s="63"/>
      <c r="M46" s="61">
        <f>SUM(M44)</f>
        <v>0</v>
      </c>
    </row>
    <row r="47" spans="1:13" ht="4.5" customHeight="1" x14ac:dyDescent="0.2">
      <c r="A47" s="48"/>
      <c r="B47" s="48"/>
      <c r="C47" s="48"/>
      <c r="D47" s="48"/>
      <c r="E47" s="46"/>
      <c r="F47" s="45"/>
      <c r="G47" s="54"/>
      <c r="H47" s="45"/>
      <c r="I47" s="55"/>
      <c r="J47" s="45"/>
      <c r="K47" s="54"/>
      <c r="L47" s="47"/>
      <c r="M47" s="55"/>
    </row>
    <row r="48" spans="1:13" ht="18" customHeight="1" x14ac:dyDescent="0.2">
      <c r="A48" s="64" t="s">
        <v>112</v>
      </c>
      <c r="B48" s="48"/>
      <c r="C48" s="48"/>
      <c r="D48" s="48"/>
      <c r="E48" s="45"/>
      <c r="F48" s="45"/>
      <c r="G48" s="66">
        <f>SUM(G46,G33)</f>
        <v>116509518</v>
      </c>
      <c r="H48" s="63"/>
      <c r="I48" s="67">
        <f>SUM(I46,I33)</f>
        <v>156714376</v>
      </c>
      <c r="J48" s="63"/>
      <c r="K48" s="66">
        <f>SUM(K46,K33)</f>
        <v>-4108250</v>
      </c>
      <c r="L48" s="63"/>
      <c r="M48" s="67">
        <f>SUM(M46,M33)</f>
        <v>-3827388</v>
      </c>
    </row>
    <row r="49" spans="1:13" s="156" customFormat="1" ht="18" customHeight="1" x14ac:dyDescent="0.2">
      <c r="A49" s="151"/>
      <c r="B49" s="152"/>
      <c r="C49" s="152"/>
      <c r="D49" s="152"/>
      <c r="E49" s="153"/>
      <c r="F49" s="153"/>
      <c r="G49" s="154"/>
      <c r="H49" s="155"/>
      <c r="I49" s="154"/>
      <c r="J49" s="155"/>
      <c r="K49" s="154"/>
      <c r="L49" s="155"/>
      <c r="M49" s="154"/>
    </row>
    <row r="50" spans="1:13" s="156" customFormat="1" ht="18" customHeight="1" x14ac:dyDescent="0.2">
      <c r="A50" s="151"/>
      <c r="B50" s="152"/>
      <c r="C50" s="152"/>
      <c r="D50" s="152"/>
      <c r="E50" s="153"/>
      <c r="F50" s="153"/>
      <c r="G50" s="154"/>
      <c r="H50" s="155"/>
      <c r="I50" s="154"/>
      <c r="J50" s="155"/>
      <c r="K50" s="154"/>
      <c r="L50" s="155"/>
      <c r="M50" s="154"/>
    </row>
    <row r="51" spans="1:13" ht="12" customHeight="1" x14ac:dyDescent="0.2"/>
    <row r="53" spans="1:13" s="143" customFormat="1" ht="19.5" customHeight="1" x14ac:dyDescent="0.2">
      <c r="A53" s="174" t="s">
        <v>215</v>
      </c>
      <c r="B53" s="175"/>
      <c r="C53" s="175"/>
      <c r="D53" s="175"/>
      <c r="E53" s="175"/>
      <c r="F53" s="175"/>
      <c r="G53" s="175"/>
      <c r="H53" s="175"/>
      <c r="I53" s="175"/>
      <c r="J53" s="175"/>
      <c r="K53" s="175"/>
      <c r="L53" s="175"/>
      <c r="M53" s="175"/>
    </row>
    <row r="54" spans="1:13" ht="18" customHeight="1" x14ac:dyDescent="0.2">
      <c r="A54" s="169" t="s">
        <v>113</v>
      </c>
      <c r="B54" s="170"/>
      <c r="C54" s="170"/>
      <c r="D54" s="170"/>
      <c r="E54" s="170"/>
      <c r="F54" s="170"/>
      <c r="G54" s="170"/>
      <c r="H54" s="170"/>
      <c r="I54" s="170"/>
      <c r="J54" s="170"/>
      <c r="K54" s="170"/>
      <c r="L54" s="170"/>
      <c r="M54" s="170"/>
    </row>
    <row r="55" spans="1:13" ht="14.25" customHeight="1" x14ac:dyDescent="0.2">
      <c r="A55" s="11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</row>
    <row r="56" spans="1:13" ht="21.75" customHeight="1" x14ac:dyDescent="0.2">
      <c r="A56" s="30" t="s">
        <v>38</v>
      </c>
      <c r="B56" s="30"/>
      <c r="C56" s="30"/>
      <c r="D56" s="30"/>
      <c r="E56" s="31"/>
      <c r="F56" s="30"/>
      <c r="G56" s="68"/>
      <c r="H56" s="30"/>
      <c r="I56" s="30"/>
      <c r="J56" s="30"/>
      <c r="K56" s="68"/>
      <c r="L56" s="68"/>
      <c r="M56" s="68"/>
    </row>
    <row r="57" spans="1:13" ht="21.75" customHeight="1" x14ac:dyDescent="0.2">
      <c r="A57" s="2" t="s">
        <v>0</v>
      </c>
      <c r="B57" s="2"/>
      <c r="C57" s="11"/>
      <c r="D57" s="11"/>
      <c r="E57" s="11"/>
      <c r="F57" s="11"/>
      <c r="G57" s="42"/>
      <c r="H57" s="11"/>
      <c r="I57" s="11"/>
      <c r="J57" s="11"/>
      <c r="K57" s="42"/>
      <c r="L57" s="42"/>
      <c r="M57" s="42"/>
    </row>
    <row r="58" spans="1:13" ht="21.75" customHeight="1" x14ac:dyDescent="0.2">
      <c r="A58" s="2" t="s">
        <v>114</v>
      </c>
      <c r="B58" s="2"/>
      <c r="C58" s="11"/>
      <c r="D58" s="11"/>
      <c r="E58" s="11"/>
      <c r="F58" s="11"/>
      <c r="G58" s="42"/>
      <c r="H58" s="11"/>
      <c r="I58" s="11"/>
      <c r="J58" s="11"/>
      <c r="K58" s="42"/>
      <c r="L58" s="42"/>
      <c r="M58" s="42"/>
    </row>
    <row r="59" spans="1:13" ht="21.75" customHeight="1" x14ac:dyDescent="0.2">
      <c r="A59" s="7" t="str">
        <f>+A3</f>
        <v>สำหรับรอบระยะเวลาสามเดือนสิ้นสุดวันที่ 31 มีนาคม พ.ศ. 2567</v>
      </c>
      <c r="B59" s="7"/>
      <c r="C59" s="31"/>
      <c r="D59" s="31"/>
      <c r="E59" s="31"/>
      <c r="F59" s="31"/>
      <c r="G59" s="44"/>
      <c r="H59" s="31"/>
      <c r="I59" s="31"/>
      <c r="J59" s="31"/>
      <c r="K59" s="44"/>
      <c r="L59" s="44"/>
      <c r="M59" s="44"/>
    </row>
    <row r="60" spans="1:13" ht="21.75" customHeight="1" x14ac:dyDescent="0.2">
      <c r="A60" s="2"/>
      <c r="B60" s="2"/>
      <c r="C60" s="11"/>
      <c r="D60" s="11"/>
      <c r="E60" s="11"/>
      <c r="F60" s="11"/>
      <c r="G60" s="42"/>
      <c r="H60" s="11"/>
      <c r="I60" s="11"/>
      <c r="J60" s="11"/>
      <c r="K60" s="42"/>
      <c r="L60" s="42"/>
      <c r="M60" s="42"/>
    </row>
    <row r="61" spans="1:13" ht="21.75" customHeight="1" x14ac:dyDescent="0.2">
      <c r="A61" s="45"/>
      <c r="B61" s="45"/>
      <c r="C61" s="45"/>
      <c r="D61" s="45"/>
      <c r="E61" s="46"/>
      <c r="F61" s="46"/>
      <c r="G61" s="176" t="s">
        <v>3</v>
      </c>
      <c r="H61" s="173"/>
      <c r="I61" s="173"/>
      <c r="J61" s="47"/>
      <c r="K61" s="176" t="s">
        <v>4</v>
      </c>
      <c r="L61" s="173"/>
      <c r="M61" s="173"/>
    </row>
    <row r="62" spans="1:13" ht="21.75" customHeight="1" x14ac:dyDescent="0.2">
      <c r="A62" s="48"/>
      <c r="B62" s="48"/>
      <c r="C62" s="48"/>
      <c r="D62" s="48"/>
      <c r="E62" s="45"/>
      <c r="F62" s="46"/>
      <c r="G62" s="49" t="s">
        <v>5</v>
      </c>
      <c r="H62" s="50"/>
      <c r="I62" s="49" t="s">
        <v>5</v>
      </c>
      <c r="J62" s="46"/>
      <c r="K62" s="49" t="s">
        <v>5</v>
      </c>
      <c r="L62" s="46"/>
      <c r="M62" s="49" t="s">
        <v>5</v>
      </c>
    </row>
    <row r="63" spans="1:13" ht="21.75" customHeight="1" x14ac:dyDescent="0.2">
      <c r="A63" s="48"/>
      <c r="B63" s="48"/>
      <c r="C63" s="48"/>
      <c r="D63" s="48"/>
      <c r="E63" s="45"/>
      <c r="F63" s="46"/>
      <c r="G63" s="51" t="s">
        <v>7</v>
      </c>
      <c r="H63" s="50"/>
      <c r="I63" s="51" t="s">
        <v>7</v>
      </c>
      <c r="J63" s="50"/>
      <c r="K63" s="51" t="s">
        <v>7</v>
      </c>
      <c r="L63" s="50"/>
      <c r="M63" s="51" t="s">
        <v>7</v>
      </c>
    </row>
    <row r="64" spans="1:13" ht="21.75" customHeight="1" x14ac:dyDescent="0.2">
      <c r="A64" s="48"/>
      <c r="B64" s="48"/>
      <c r="C64" s="48"/>
      <c r="D64" s="48"/>
      <c r="E64" s="45"/>
      <c r="F64" s="46"/>
      <c r="G64" s="50" t="s">
        <v>9</v>
      </c>
      <c r="H64" s="50"/>
      <c r="I64" s="51" t="s">
        <v>10</v>
      </c>
      <c r="J64" s="50"/>
      <c r="K64" s="50" t="s">
        <v>9</v>
      </c>
      <c r="L64" s="50"/>
      <c r="M64" s="51" t="s">
        <v>10</v>
      </c>
    </row>
    <row r="65" spans="1:13" ht="21.75" customHeight="1" x14ac:dyDescent="0.2">
      <c r="A65" s="48"/>
      <c r="B65" s="48"/>
      <c r="C65" s="48"/>
      <c r="D65" s="48"/>
      <c r="E65" s="52" t="s">
        <v>11</v>
      </c>
      <c r="F65" s="45"/>
      <c r="G65" s="53" t="s">
        <v>12</v>
      </c>
      <c r="H65" s="50"/>
      <c r="I65" s="53" t="s">
        <v>12</v>
      </c>
      <c r="J65" s="50"/>
      <c r="K65" s="53" t="s">
        <v>12</v>
      </c>
      <c r="L65" s="50"/>
      <c r="M65" s="53" t="s">
        <v>12</v>
      </c>
    </row>
    <row r="66" spans="1:13" ht="7.5" customHeight="1" x14ac:dyDescent="0.2">
      <c r="A66" s="48"/>
      <c r="B66" s="48"/>
      <c r="C66" s="48"/>
      <c r="D66" s="48"/>
      <c r="E66" s="46"/>
      <c r="F66" s="45"/>
      <c r="G66" s="54"/>
      <c r="H66" s="45"/>
      <c r="I66" s="55"/>
      <c r="J66" s="47"/>
      <c r="K66" s="54"/>
      <c r="L66" s="47"/>
      <c r="M66" s="55"/>
    </row>
    <row r="67" spans="1:13" ht="21.75" customHeight="1" x14ac:dyDescent="0.2">
      <c r="A67" s="62" t="s">
        <v>115</v>
      </c>
      <c r="B67" s="56"/>
      <c r="C67" s="48"/>
      <c r="D67" s="48"/>
      <c r="E67" s="45"/>
      <c r="F67" s="48"/>
      <c r="G67" s="69"/>
      <c r="H67" s="48"/>
      <c r="I67" s="58"/>
      <c r="J67" s="48"/>
      <c r="K67" s="69"/>
      <c r="L67" s="48"/>
      <c r="M67" s="58"/>
    </row>
    <row r="68" spans="1:13" ht="15" customHeight="1" x14ac:dyDescent="0.2">
      <c r="G68" s="69"/>
      <c r="K68" s="69"/>
    </row>
    <row r="69" spans="1:13" ht="21.75" customHeight="1" x14ac:dyDescent="0.2">
      <c r="A69" s="56" t="s">
        <v>116</v>
      </c>
      <c r="B69" s="56"/>
      <c r="C69" s="48"/>
      <c r="D69" s="48"/>
      <c r="E69" s="45">
        <v>14.1</v>
      </c>
      <c r="F69" s="48"/>
      <c r="G69" s="70">
        <v>0.1489</v>
      </c>
      <c r="H69" s="71"/>
      <c r="I69" s="72">
        <v>0.19520000000000001</v>
      </c>
      <c r="J69" s="71"/>
      <c r="K69" s="70">
        <v>-5.1999999999999998E-3</v>
      </c>
      <c r="L69" s="71"/>
      <c r="M69" s="72">
        <v>-5.1999999999999998E-3</v>
      </c>
    </row>
    <row r="70" spans="1:13" ht="7.5" customHeight="1" x14ac:dyDescent="0.2">
      <c r="A70" s="56"/>
      <c r="B70" s="48"/>
      <c r="C70" s="48"/>
      <c r="D70" s="48"/>
      <c r="E70" s="45"/>
      <c r="F70" s="45"/>
      <c r="G70" s="73"/>
      <c r="H70" s="71"/>
      <c r="I70" s="71"/>
      <c r="J70" s="71"/>
      <c r="K70" s="73"/>
      <c r="L70" s="71"/>
      <c r="M70" s="71"/>
    </row>
    <row r="71" spans="1:13" ht="21.75" customHeight="1" x14ac:dyDescent="0.2">
      <c r="A71" s="56" t="s">
        <v>117</v>
      </c>
      <c r="B71" s="56"/>
      <c r="C71" s="48"/>
      <c r="D71" s="48"/>
      <c r="E71" s="45">
        <v>14.2</v>
      </c>
      <c r="F71" s="48"/>
      <c r="G71" s="70">
        <f>G69</f>
        <v>0.1489</v>
      </c>
      <c r="H71" s="71"/>
      <c r="I71" s="145">
        <v>0.18509999999999999</v>
      </c>
      <c r="J71" s="146"/>
      <c r="K71" s="70">
        <f>K69</f>
        <v>-5.1999999999999998E-3</v>
      </c>
      <c r="L71" s="146"/>
      <c r="M71" s="145">
        <v>-5.1999999999999998E-3</v>
      </c>
    </row>
    <row r="72" spans="1:13" ht="21.75" customHeight="1" x14ac:dyDescent="0.2">
      <c r="A72" s="56"/>
      <c r="B72" s="56"/>
      <c r="C72" s="48"/>
      <c r="D72" s="48"/>
      <c r="E72" s="45"/>
      <c r="F72" s="48"/>
      <c r="G72" s="74"/>
      <c r="H72" s="71"/>
      <c r="I72" s="74"/>
      <c r="J72" s="71"/>
      <c r="K72" s="74"/>
      <c r="L72" s="71"/>
      <c r="M72" s="74"/>
    </row>
    <row r="73" spans="1:13" ht="21.75" customHeight="1" x14ac:dyDescent="0.2">
      <c r="A73" s="56"/>
      <c r="B73" s="56"/>
      <c r="C73" s="48"/>
      <c r="D73" s="48"/>
      <c r="E73" s="45"/>
      <c r="F73" s="48"/>
      <c r="G73" s="74"/>
      <c r="H73" s="71"/>
      <c r="I73" s="74"/>
      <c r="J73" s="71"/>
      <c r="K73" s="74"/>
      <c r="L73" s="71"/>
      <c r="M73" s="74"/>
    </row>
    <row r="74" spans="1:13" s="143" customFormat="1" ht="21.75" customHeight="1" x14ac:dyDescent="0.2">
      <c r="A74" s="56"/>
      <c r="B74" s="56"/>
      <c r="C74" s="48"/>
      <c r="D74" s="48"/>
      <c r="E74" s="45"/>
      <c r="F74" s="48"/>
      <c r="G74" s="74"/>
      <c r="H74" s="71"/>
      <c r="I74" s="74"/>
      <c r="J74" s="71"/>
      <c r="K74" s="74"/>
      <c r="L74" s="71"/>
      <c r="M74" s="74"/>
    </row>
    <row r="75" spans="1:13" s="143" customFormat="1" ht="21.75" customHeight="1" x14ac:dyDescent="0.2">
      <c r="A75" s="56"/>
      <c r="B75" s="56"/>
      <c r="C75" s="48"/>
      <c r="D75" s="48"/>
      <c r="E75" s="45"/>
      <c r="F75" s="48"/>
      <c r="G75" s="74"/>
      <c r="H75" s="71"/>
      <c r="I75" s="74"/>
      <c r="J75" s="71"/>
      <c r="K75" s="74"/>
      <c r="L75" s="71"/>
      <c r="M75" s="74"/>
    </row>
    <row r="76" spans="1:13" s="143" customFormat="1" ht="21.75" customHeight="1" x14ac:dyDescent="0.2">
      <c r="A76" s="56"/>
      <c r="B76" s="56"/>
      <c r="C76" s="48"/>
      <c r="D76" s="48"/>
      <c r="E76" s="45"/>
      <c r="F76" s="48"/>
      <c r="G76" s="74"/>
      <c r="H76" s="71"/>
      <c r="I76" s="74"/>
      <c r="J76" s="71"/>
      <c r="K76" s="74"/>
      <c r="L76" s="71"/>
      <c r="M76" s="74"/>
    </row>
    <row r="77" spans="1:13" s="143" customFormat="1" ht="21.75" customHeight="1" x14ac:dyDescent="0.2">
      <c r="A77" s="56"/>
      <c r="B77" s="56"/>
      <c r="C77" s="48"/>
      <c r="D77" s="48"/>
      <c r="E77" s="45"/>
      <c r="F77" s="48"/>
      <c r="G77" s="74"/>
      <c r="H77" s="71"/>
      <c r="I77" s="74"/>
      <c r="J77" s="71"/>
      <c r="K77" s="74"/>
      <c r="L77" s="71"/>
      <c r="M77" s="74"/>
    </row>
    <row r="78" spans="1:13" s="143" customFormat="1" ht="21.75" customHeight="1" x14ac:dyDescent="0.2">
      <c r="A78" s="56"/>
      <c r="B78" s="56"/>
      <c r="C78" s="48"/>
      <c r="D78" s="48"/>
      <c r="E78" s="45"/>
      <c r="F78" s="48"/>
      <c r="G78" s="74"/>
      <c r="H78" s="71"/>
      <c r="I78" s="74"/>
      <c r="J78" s="71"/>
      <c r="K78" s="74"/>
      <c r="L78" s="71"/>
      <c r="M78" s="74"/>
    </row>
    <row r="79" spans="1:13" s="143" customFormat="1" ht="21.75" customHeight="1" x14ac:dyDescent="0.2">
      <c r="A79" s="56"/>
      <c r="B79" s="56"/>
      <c r="C79" s="48"/>
      <c r="D79" s="48"/>
      <c r="E79" s="45"/>
      <c r="F79" s="48"/>
      <c r="G79" s="74"/>
      <c r="H79" s="71"/>
      <c r="I79" s="74"/>
      <c r="J79" s="71"/>
      <c r="K79" s="74"/>
      <c r="L79" s="71"/>
      <c r="M79" s="74"/>
    </row>
    <row r="80" spans="1:13" s="143" customFormat="1" ht="21.75" customHeight="1" x14ac:dyDescent="0.2">
      <c r="A80" s="56"/>
      <c r="B80" s="56"/>
      <c r="C80" s="48"/>
      <c r="D80" s="48"/>
      <c r="E80" s="45"/>
      <c r="F80" s="48"/>
      <c r="G80" s="74"/>
      <c r="H80" s="71"/>
      <c r="I80" s="74"/>
      <c r="J80" s="71"/>
      <c r="K80" s="74"/>
      <c r="L80" s="71"/>
      <c r="M80" s="74"/>
    </row>
    <row r="81" spans="1:13" s="143" customFormat="1" ht="21.75" customHeight="1" x14ac:dyDescent="0.2">
      <c r="A81" s="56"/>
      <c r="B81" s="56"/>
      <c r="C81" s="48"/>
      <c r="D81" s="48"/>
      <c r="E81" s="45"/>
      <c r="F81" s="48"/>
      <c r="G81" s="74"/>
      <c r="H81" s="71"/>
      <c r="I81" s="74"/>
      <c r="J81" s="71"/>
      <c r="K81" s="74"/>
      <c r="L81" s="71"/>
      <c r="M81" s="74"/>
    </row>
    <row r="82" spans="1:13" s="143" customFormat="1" ht="21.75" customHeight="1" x14ac:dyDescent="0.2">
      <c r="A82" s="56"/>
      <c r="B82" s="56"/>
      <c r="C82" s="48"/>
      <c r="D82" s="48"/>
      <c r="E82" s="45"/>
      <c r="F82" s="48"/>
      <c r="G82" s="74"/>
      <c r="H82" s="71"/>
      <c r="I82" s="74"/>
      <c r="J82" s="71"/>
      <c r="K82" s="74"/>
      <c r="L82" s="71"/>
      <c r="M82" s="74"/>
    </row>
    <row r="83" spans="1:13" ht="21.75" customHeight="1" x14ac:dyDescent="0.2">
      <c r="A83" s="56"/>
      <c r="B83" s="56"/>
      <c r="C83" s="48"/>
      <c r="D83" s="48"/>
      <c r="E83" s="45"/>
      <c r="F83" s="48"/>
      <c r="G83" s="74"/>
      <c r="H83" s="71"/>
      <c r="I83" s="74"/>
      <c r="J83" s="71"/>
      <c r="K83" s="74"/>
      <c r="L83" s="71"/>
      <c r="M83" s="74"/>
    </row>
    <row r="84" spans="1:13" ht="21.75" customHeight="1" x14ac:dyDescent="0.2">
      <c r="A84" s="56"/>
      <c r="B84" s="56"/>
      <c r="C84" s="48"/>
      <c r="D84" s="48"/>
      <c r="E84" s="45"/>
      <c r="F84" s="48"/>
      <c r="G84" s="74"/>
      <c r="H84" s="71"/>
      <c r="I84" s="74"/>
      <c r="J84" s="71"/>
      <c r="K84" s="74"/>
      <c r="L84" s="71"/>
      <c r="M84" s="74"/>
    </row>
    <row r="85" spans="1:13" ht="21.75" customHeight="1" x14ac:dyDescent="0.2">
      <c r="A85" s="56"/>
      <c r="B85" s="56"/>
      <c r="C85" s="48"/>
      <c r="D85" s="48"/>
      <c r="E85" s="45"/>
      <c r="F85" s="48"/>
      <c r="G85" s="74"/>
      <c r="H85" s="71"/>
      <c r="I85" s="74"/>
      <c r="J85" s="71"/>
      <c r="K85" s="74"/>
      <c r="L85" s="71"/>
      <c r="M85" s="74"/>
    </row>
    <row r="86" spans="1:13" ht="21.75" customHeight="1" x14ac:dyDescent="0.2">
      <c r="A86" s="56"/>
      <c r="B86" s="56"/>
      <c r="C86" s="48"/>
      <c r="D86" s="48"/>
      <c r="E86" s="45"/>
      <c r="F86" s="48"/>
      <c r="G86" s="74"/>
      <c r="H86" s="71"/>
      <c r="I86" s="74"/>
      <c r="J86" s="71"/>
      <c r="K86" s="74"/>
      <c r="L86" s="71"/>
      <c r="M86" s="74"/>
    </row>
    <row r="87" spans="1:13" s="143" customFormat="1" ht="21.75" customHeight="1" x14ac:dyDescent="0.2">
      <c r="A87" s="56"/>
      <c r="B87" s="56"/>
      <c r="C87" s="48"/>
      <c r="D87" s="48"/>
      <c r="E87" s="45"/>
      <c r="F87" s="48"/>
      <c r="G87" s="74"/>
      <c r="H87" s="71"/>
      <c r="I87" s="74"/>
      <c r="J87" s="71"/>
      <c r="K87" s="74"/>
      <c r="L87" s="71"/>
      <c r="M87" s="74"/>
    </row>
    <row r="88" spans="1:13" s="143" customFormat="1" ht="21.75" customHeight="1" x14ac:dyDescent="0.2">
      <c r="A88" s="56"/>
      <c r="B88" s="56"/>
      <c r="C88" s="48"/>
      <c r="D88" s="48"/>
      <c r="E88" s="45"/>
      <c r="F88" s="48"/>
      <c r="G88" s="74"/>
      <c r="H88" s="71"/>
      <c r="I88" s="74"/>
      <c r="J88" s="71"/>
      <c r="K88" s="74"/>
      <c r="L88" s="71"/>
      <c r="M88" s="74"/>
    </row>
    <row r="89" spans="1:13" s="143" customFormat="1" ht="21.75" customHeight="1" x14ac:dyDescent="0.2">
      <c r="A89" s="56"/>
      <c r="B89" s="56"/>
      <c r="C89" s="48"/>
      <c r="D89" s="48"/>
      <c r="E89" s="45"/>
      <c r="F89" s="48"/>
      <c r="G89" s="74"/>
      <c r="H89" s="71"/>
      <c r="I89" s="74"/>
      <c r="J89" s="71"/>
      <c r="K89" s="74"/>
      <c r="L89" s="71"/>
      <c r="M89" s="74"/>
    </row>
    <row r="90" spans="1:13" ht="21.75" customHeight="1" x14ac:dyDescent="0.2">
      <c r="A90" s="56"/>
      <c r="B90" s="56"/>
      <c r="C90" s="48"/>
      <c r="D90" s="48"/>
      <c r="E90" s="45"/>
      <c r="F90" s="48"/>
      <c r="G90" s="74"/>
      <c r="H90" s="71"/>
      <c r="I90" s="74"/>
      <c r="J90" s="71"/>
      <c r="K90" s="74"/>
      <c r="L90" s="71"/>
      <c r="M90" s="74"/>
    </row>
    <row r="91" spans="1:13" ht="21.75" customHeight="1" x14ac:dyDescent="0.2">
      <c r="A91" s="56"/>
      <c r="B91" s="56"/>
      <c r="C91" s="48"/>
      <c r="D91" s="48"/>
      <c r="E91" s="45"/>
      <c r="F91" s="48"/>
      <c r="G91" s="74"/>
      <c r="H91" s="71"/>
      <c r="I91" s="74"/>
      <c r="J91" s="71"/>
      <c r="K91" s="74"/>
      <c r="L91" s="71"/>
      <c r="M91" s="74"/>
    </row>
    <row r="92" spans="1:13" ht="21.75" customHeight="1" x14ac:dyDescent="0.2">
      <c r="A92" s="56"/>
      <c r="B92" s="56"/>
      <c r="C92" s="48"/>
      <c r="D92" s="48"/>
      <c r="E92" s="45"/>
      <c r="F92" s="48"/>
      <c r="G92" s="74"/>
      <c r="H92" s="71"/>
      <c r="I92" s="74"/>
      <c r="J92" s="71"/>
      <c r="K92" s="74"/>
      <c r="L92" s="71"/>
      <c r="M92" s="74"/>
    </row>
    <row r="93" spans="1:13" ht="15" customHeight="1" x14ac:dyDescent="0.2">
      <c r="A93" s="56"/>
      <c r="B93" s="48"/>
      <c r="C93" s="48"/>
      <c r="D93" s="48"/>
      <c r="E93" s="45"/>
      <c r="F93" s="45"/>
      <c r="G93" s="45"/>
      <c r="H93" s="45"/>
      <c r="I93" s="45"/>
      <c r="J93" s="45"/>
      <c r="K93" s="45"/>
      <c r="L93" s="45"/>
      <c r="M93" s="45"/>
    </row>
    <row r="94" spans="1:13" ht="19.5" customHeight="1" x14ac:dyDescent="0.2">
      <c r="A94" s="16"/>
      <c r="B94" s="5"/>
      <c r="C94" s="5"/>
      <c r="D94" s="5"/>
      <c r="E94" s="11"/>
      <c r="F94" s="11"/>
      <c r="G94" s="11"/>
      <c r="H94" s="11"/>
      <c r="I94" s="11"/>
      <c r="J94" s="11"/>
      <c r="K94" s="11"/>
      <c r="L94" s="75"/>
      <c r="M94" s="11"/>
    </row>
    <row r="95" spans="1:13" s="143" customFormat="1" ht="19.5" customHeight="1" x14ac:dyDescent="0.2">
      <c r="A95" s="174" t="s">
        <v>215</v>
      </c>
      <c r="B95" s="175"/>
      <c r="C95" s="175"/>
      <c r="D95" s="175"/>
      <c r="E95" s="175"/>
      <c r="F95" s="175"/>
      <c r="G95" s="175"/>
      <c r="H95" s="175"/>
      <c r="I95" s="175"/>
      <c r="J95" s="175"/>
      <c r="K95" s="175"/>
      <c r="L95" s="175"/>
      <c r="M95" s="175"/>
    </row>
    <row r="96" spans="1:13" ht="21.75" customHeight="1" x14ac:dyDescent="0.2">
      <c r="A96" s="169" t="s">
        <v>113</v>
      </c>
      <c r="B96" s="170"/>
      <c r="C96" s="170"/>
      <c r="D96" s="170"/>
      <c r="E96" s="170"/>
      <c r="F96" s="170"/>
      <c r="G96" s="170"/>
      <c r="H96" s="170"/>
      <c r="I96" s="170"/>
      <c r="J96" s="170"/>
      <c r="K96" s="170"/>
      <c r="L96" s="170"/>
      <c r="M96" s="170"/>
    </row>
    <row r="97" spans="1:13" ht="21.75" customHeight="1" x14ac:dyDescent="0.2">
      <c r="A97" s="11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</row>
    <row r="98" spans="1:13" ht="21.75" customHeight="1" x14ac:dyDescent="0.2">
      <c r="A98" s="11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</row>
    <row r="99" spans="1:13" ht="10.5" customHeight="1" x14ac:dyDescent="0.2">
      <c r="A99" s="11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</row>
    <row r="100" spans="1:13" ht="21.75" customHeight="1" x14ac:dyDescent="0.2">
      <c r="A100" s="30" t="str">
        <f>+A56</f>
        <v>หมายเหตุประกอบข้อมูลทางการเงินเป็นส่วนหนึ่งของข้อมูลทางการเงินระหว่างกาลนี้</v>
      </c>
      <c r="B100" s="30"/>
      <c r="C100" s="30"/>
      <c r="D100" s="30"/>
      <c r="E100" s="31"/>
      <c r="F100" s="30"/>
      <c r="G100" s="68"/>
      <c r="H100" s="30"/>
      <c r="I100" s="30"/>
      <c r="J100" s="30"/>
      <c r="K100" s="68"/>
      <c r="L100" s="68"/>
      <c r="M100" s="68"/>
    </row>
  </sheetData>
  <mergeCells count="8">
    <mergeCell ref="A96:M96"/>
    <mergeCell ref="G5:I5"/>
    <mergeCell ref="K5:M5"/>
    <mergeCell ref="A54:M54"/>
    <mergeCell ref="G61:I61"/>
    <mergeCell ref="K61:M61"/>
    <mergeCell ref="A53:M53"/>
    <mergeCell ref="A95:M95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5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40"/>
  <sheetViews>
    <sheetView topLeftCell="A27" zoomScaleNormal="100" zoomScaleSheetLayoutView="100" workbookViewId="0">
      <selection activeCell="G49" sqref="G49"/>
    </sheetView>
  </sheetViews>
  <sheetFormatPr defaultColWidth="14.5" defaultRowHeight="15" customHeight="1" x14ac:dyDescent="0.2"/>
  <cols>
    <col min="1" max="3" width="1" customWidth="1"/>
    <col min="4" max="4" width="32.1640625" customWidth="1"/>
    <col min="5" max="5" width="7.33203125" customWidth="1"/>
    <col min="6" max="6" width="0.6640625" customWidth="1"/>
    <col min="7" max="7" width="10.33203125" customWidth="1"/>
    <col min="8" max="8" width="0.6640625" customWidth="1"/>
    <col min="9" max="9" width="12.33203125" customWidth="1"/>
    <col min="10" max="10" width="0.6640625" customWidth="1"/>
    <col min="11" max="11" width="9.6640625" customWidth="1"/>
    <col min="12" max="12" width="0.6640625" customWidth="1"/>
    <col min="13" max="13" width="13.33203125" customWidth="1"/>
    <col min="14" max="14" width="0.6640625" customWidth="1"/>
    <col min="15" max="15" width="12.33203125" customWidth="1"/>
    <col min="16" max="16" width="0.6640625" customWidth="1"/>
    <col min="17" max="17" width="14.5" customWidth="1"/>
    <col min="18" max="18" width="0.6640625" customWidth="1"/>
    <col min="19" max="19" width="10.5" customWidth="1"/>
    <col min="20" max="20" width="0.6640625" customWidth="1"/>
    <col min="21" max="21" width="10.33203125" customWidth="1"/>
    <col min="22" max="22" width="0.6640625" customWidth="1"/>
    <col min="23" max="23" width="11.6640625" customWidth="1"/>
    <col min="24" max="24" width="0.6640625" customWidth="1"/>
    <col min="25" max="25" width="9.6640625" customWidth="1"/>
    <col min="26" max="26" width="0.6640625" customWidth="1"/>
    <col min="27" max="27" width="15.83203125" customWidth="1"/>
    <col min="28" max="28" width="0.6640625" customWidth="1"/>
    <col min="29" max="29" width="16.33203125" customWidth="1"/>
    <col min="30" max="30" width="0.6640625" customWidth="1"/>
    <col min="31" max="31" width="11.6640625" customWidth="1"/>
    <col min="32" max="32" width="0.6640625" customWidth="1"/>
    <col min="33" max="33" width="12.33203125" customWidth="1"/>
  </cols>
  <sheetData>
    <row r="1" spans="1:33" ht="21" customHeight="1" x14ac:dyDescent="0.2">
      <c r="A1" s="2" t="s">
        <v>0</v>
      </c>
      <c r="B1" s="5"/>
      <c r="C1" s="5"/>
      <c r="D1" s="5"/>
      <c r="E1" s="5"/>
      <c r="F1" s="5"/>
      <c r="G1" s="94"/>
      <c r="H1" s="75"/>
      <c r="I1" s="94"/>
      <c r="J1" s="75"/>
      <c r="K1" s="94"/>
      <c r="L1" s="94"/>
      <c r="M1" s="94"/>
      <c r="N1" s="94"/>
      <c r="O1" s="94"/>
      <c r="P1" s="94"/>
      <c r="Q1" s="94"/>
      <c r="R1" s="94"/>
      <c r="S1" s="94"/>
      <c r="T1" s="75"/>
      <c r="U1" s="94"/>
      <c r="V1" s="75"/>
      <c r="W1" s="94"/>
      <c r="X1" s="75"/>
      <c r="Y1" s="75"/>
      <c r="Z1" s="75"/>
      <c r="AA1" s="94"/>
      <c r="AB1" s="75"/>
      <c r="AC1" s="94"/>
      <c r="AD1" s="75"/>
      <c r="AE1" s="94"/>
      <c r="AF1" s="75"/>
      <c r="AG1" s="75"/>
    </row>
    <row r="2" spans="1:33" ht="21" customHeight="1" x14ac:dyDescent="0.2">
      <c r="A2" s="13" t="s">
        <v>118</v>
      </c>
      <c r="B2" s="5"/>
      <c r="C2" s="5"/>
      <c r="D2" s="5"/>
      <c r="E2" s="5"/>
      <c r="F2" s="5"/>
      <c r="G2" s="94"/>
      <c r="H2" s="75"/>
      <c r="I2" s="94"/>
      <c r="J2" s="75"/>
      <c r="K2" s="94"/>
      <c r="L2" s="94"/>
      <c r="M2" s="94"/>
      <c r="N2" s="94"/>
      <c r="O2" s="94"/>
      <c r="P2" s="94"/>
      <c r="Q2" s="94"/>
      <c r="R2" s="94"/>
      <c r="S2" s="94"/>
      <c r="T2" s="75"/>
      <c r="U2" s="94"/>
      <c r="V2" s="75"/>
      <c r="W2" s="94"/>
      <c r="X2" s="75"/>
      <c r="Y2" s="75"/>
      <c r="Z2" s="75"/>
      <c r="AA2" s="94"/>
      <c r="AB2" s="75"/>
      <c r="AC2" s="94"/>
      <c r="AD2" s="75"/>
      <c r="AE2" s="94"/>
      <c r="AF2" s="75"/>
      <c r="AG2" s="75"/>
    </row>
    <row r="3" spans="1:33" ht="21" customHeight="1" x14ac:dyDescent="0.2">
      <c r="A3" s="43" t="str">
        <f>'5-6 (3M)'!A3</f>
        <v>สำหรับรอบระยะเวลาสามเดือนสิ้นสุดวันที่ 31 มีนาคม พ.ศ. 2567</v>
      </c>
      <c r="B3" s="30"/>
      <c r="C3" s="30"/>
      <c r="D3" s="30"/>
      <c r="E3" s="30"/>
      <c r="F3" s="30"/>
      <c r="G3" s="95"/>
      <c r="H3" s="68"/>
      <c r="I3" s="95"/>
      <c r="J3" s="68"/>
      <c r="K3" s="95"/>
      <c r="L3" s="95"/>
      <c r="M3" s="95"/>
      <c r="N3" s="95"/>
      <c r="O3" s="95"/>
      <c r="P3" s="95"/>
      <c r="Q3" s="95"/>
      <c r="R3" s="95"/>
      <c r="S3" s="95"/>
      <c r="T3" s="68"/>
      <c r="U3" s="95"/>
      <c r="V3" s="68"/>
      <c r="W3" s="95"/>
      <c r="X3" s="68"/>
      <c r="Y3" s="68"/>
      <c r="Z3" s="68"/>
      <c r="AA3" s="95"/>
      <c r="AB3" s="68"/>
      <c r="AC3" s="95"/>
      <c r="AD3" s="68"/>
      <c r="AE3" s="95"/>
      <c r="AF3" s="68"/>
      <c r="AG3" s="68"/>
    </row>
    <row r="4" spans="1:33" ht="19.5" customHeight="1" x14ac:dyDescent="0.2">
      <c r="A4" s="81"/>
      <c r="B4" s="96"/>
      <c r="C4" s="96"/>
      <c r="D4" s="96"/>
      <c r="E4" s="96"/>
      <c r="F4" s="96"/>
      <c r="G4" s="97"/>
      <c r="H4" s="98"/>
      <c r="I4" s="97"/>
      <c r="J4" s="98"/>
      <c r="K4" s="97"/>
      <c r="L4" s="97"/>
      <c r="M4" s="97"/>
      <c r="N4" s="97"/>
      <c r="O4" s="97"/>
      <c r="P4" s="97"/>
      <c r="Q4" s="97"/>
      <c r="R4" s="97"/>
      <c r="S4" s="97"/>
      <c r="T4" s="98"/>
      <c r="U4" s="97"/>
      <c r="V4" s="98"/>
      <c r="W4" s="97"/>
      <c r="X4" s="98"/>
      <c r="Y4" s="98"/>
      <c r="Z4" s="98"/>
      <c r="AA4" s="97"/>
      <c r="AB4" s="98"/>
      <c r="AC4" s="97"/>
      <c r="AD4" s="98"/>
      <c r="AE4" s="97"/>
      <c r="AF4" s="98"/>
      <c r="AG4" s="98"/>
    </row>
    <row r="5" spans="1:33" ht="19.5" customHeight="1" x14ac:dyDescent="0.2">
      <c r="A5" s="96"/>
      <c r="B5" s="96"/>
      <c r="C5" s="96"/>
      <c r="D5" s="96"/>
      <c r="E5" s="96"/>
      <c r="F5" s="96"/>
      <c r="G5" s="178" t="s">
        <v>138</v>
      </c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  <c r="AA5" s="173"/>
      <c r="AB5" s="173"/>
      <c r="AC5" s="173"/>
      <c r="AD5" s="173"/>
      <c r="AE5" s="173"/>
      <c r="AF5" s="173"/>
      <c r="AG5" s="173"/>
    </row>
    <row r="6" spans="1:33" ht="19.5" customHeight="1" x14ac:dyDescent="0.2">
      <c r="A6" s="96"/>
      <c r="B6" s="96"/>
      <c r="C6" s="96"/>
      <c r="D6" s="96"/>
      <c r="E6" s="96"/>
      <c r="F6" s="96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179" t="s">
        <v>139</v>
      </c>
      <c r="AB6" s="170"/>
      <c r="AC6" s="170"/>
      <c r="AD6" s="170"/>
      <c r="AE6" s="170"/>
      <c r="AF6" s="99"/>
      <c r="AG6" s="99"/>
    </row>
    <row r="7" spans="1:33" ht="19.5" customHeight="1" x14ac:dyDescent="0.2">
      <c r="A7" s="81"/>
      <c r="B7" s="81"/>
      <c r="C7" s="81"/>
      <c r="D7" s="81"/>
      <c r="E7" s="81"/>
      <c r="F7" s="81"/>
      <c r="G7" s="100"/>
      <c r="H7" s="100"/>
      <c r="I7" s="101"/>
      <c r="J7" s="100"/>
      <c r="K7" s="101"/>
      <c r="L7" s="101"/>
      <c r="M7" s="101"/>
      <c r="N7" s="101"/>
      <c r="O7" s="101"/>
      <c r="P7" s="101"/>
      <c r="Q7" s="101"/>
      <c r="R7" s="101"/>
      <c r="S7" s="100"/>
      <c r="T7" s="100"/>
      <c r="U7" s="100"/>
      <c r="V7" s="100"/>
      <c r="W7" s="102"/>
      <c r="X7" s="98"/>
      <c r="Y7" s="100"/>
      <c r="Z7" s="100"/>
      <c r="AA7" s="179" t="s">
        <v>140</v>
      </c>
      <c r="AB7" s="170"/>
      <c r="AC7" s="170"/>
      <c r="AD7" s="170"/>
      <c r="AE7" s="170"/>
      <c r="AF7" s="98"/>
      <c r="AG7" s="98"/>
    </row>
    <row r="8" spans="1:33" ht="19.5" customHeight="1" x14ac:dyDescent="0.2">
      <c r="A8" s="81"/>
      <c r="B8" s="81"/>
      <c r="C8" s="81"/>
      <c r="D8" s="81"/>
      <c r="E8" s="81"/>
      <c r="F8" s="81"/>
      <c r="G8" s="100"/>
      <c r="H8" s="100"/>
      <c r="I8" s="100"/>
      <c r="J8" s="100"/>
      <c r="K8" s="81"/>
      <c r="L8" s="100"/>
      <c r="M8" s="81"/>
      <c r="N8" s="100"/>
      <c r="O8" s="100"/>
      <c r="P8" s="100"/>
      <c r="Q8" s="81"/>
      <c r="R8" s="100"/>
      <c r="S8" s="81"/>
      <c r="T8" s="81"/>
      <c r="U8" s="81"/>
      <c r="V8" s="81"/>
      <c r="W8" s="81"/>
      <c r="X8" s="101"/>
      <c r="Y8" s="100"/>
      <c r="Z8" s="100"/>
      <c r="AA8" s="180" t="s">
        <v>141</v>
      </c>
      <c r="AB8" s="181"/>
      <c r="AC8" s="181"/>
      <c r="AD8" s="181"/>
      <c r="AE8" s="181"/>
      <c r="AF8" s="98"/>
      <c r="AG8" s="98"/>
    </row>
    <row r="9" spans="1:33" ht="19.5" customHeight="1" x14ac:dyDescent="0.2">
      <c r="A9" s="81"/>
      <c r="B9" s="103"/>
      <c r="C9" s="103"/>
      <c r="D9" s="103"/>
      <c r="E9" s="103"/>
      <c r="F9" s="103"/>
      <c r="G9" s="100"/>
      <c r="H9" s="100"/>
      <c r="I9" s="100"/>
      <c r="J9" s="100"/>
      <c r="K9" s="81"/>
      <c r="L9" s="100"/>
      <c r="M9" s="100" t="s">
        <v>122</v>
      </c>
      <c r="N9" s="100"/>
      <c r="O9" s="81"/>
      <c r="P9" s="100"/>
      <c r="Q9" s="81"/>
      <c r="R9" s="100"/>
      <c r="S9" s="178" t="s">
        <v>77</v>
      </c>
      <c r="T9" s="173"/>
      <c r="U9" s="173"/>
      <c r="V9" s="173"/>
      <c r="W9" s="173"/>
      <c r="X9" s="100"/>
      <c r="Y9" s="100"/>
      <c r="Z9" s="100"/>
      <c r="AA9" s="100"/>
      <c r="AB9" s="100"/>
      <c r="AC9" s="100"/>
      <c r="AD9" s="100"/>
      <c r="AE9" s="100"/>
      <c r="AF9" s="100"/>
      <c r="AG9" s="81"/>
    </row>
    <row r="10" spans="1:33" ht="19.5" customHeight="1" x14ac:dyDescent="0.2">
      <c r="A10" s="81"/>
      <c r="B10" s="103"/>
      <c r="C10" s="103"/>
      <c r="D10" s="103"/>
      <c r="E10" s="103"/>
      <c r="F10" s="103"/>
      <c r="G10" s="81"/>
      <c r="H10" s="100"/>
      <c r="I10" s="100"/>
      <c r="J10" s="100"/>
      <c r="K10" s="100"/>
      <c r="L10" s="100"/>
      <c r="M10" s="100" t="s">
        <v>142</v>
      </c>
      <c r="N10" s="100"/>
      <c r="O10" s="100" t="s">
        <v>122</v>
      </c>
      <c r="P10" s="100"/>
      <c r="Q10" s="100" t="s">
        <v>143</v>
      </c>
      <c r="R10" s="100"/>
      <c r="S10" s="84" t="s">
        <v>144</v>
      </c>
      <c r="T10" s="102"/>
      <c r="U10" s="84" t="s">
        <v>144</v>
      </c>
      <c r="V10" s="102"/>
      <c r="W10" s="102"/>
      <c r="X10" s="100"/>
      <c r="Y10" s="100"/>
      <c r="Z10" s="100"/>
      <c r="AA10" s="100" t="s">
        <v>145</v>
      </c>
      <c r="AB10" s="100"/>
      <c r="AC10" s="100" t="s">
        <v>146</v>
      </c>
      <c r="AD10" s="100"/>
      <c r="AE10" s="100"/>
      <c r="AF10" s="100"/>
      <c r="AG10" s="100"/>
    </row>
    <row r="11" spans="1:33" ht="19.5" customHeight="1" x14ac:dyDescent="0.2">
      <c r="A11" s="81"/>
      <c r="B11" s="103"/>
      <c r="C11" s="103"/>
      <c r="D11" s="103"/>
      <c r="E11" s="103"/>
      <c r="F11" s="103"/>
      <c r="G11" s="100" t="s">
        <v>121</v>
      </c>
      <c r="H11" s="100"/>
      <c r="I11" s="100" t="s">
        <v>122</v>
      </c>
      <c r="J11" s="100"/>
      <c r="K11" s="104" t="s">
        <v>122</v>
      </c>
      <c r="L11" s="100"/>
      <c r="M11" s="100" t="s">
        <v>147</v>
      </c>
      <c r="N11" s="100"/>
      <c r="O11" s="100" t="s">
        <v>123</v>
      </c>
      <c r="P11" s="100"/>
      <c r="Q11" s="100" t="s">
        <v>148</v>
      </c>
      <c r="R11" s="100"/>
      <c r="S11" s="105" t="s">
        <v>149</v>
      </c>
      <c r="T11" s="81"/>
      <c r="U11" s="105" t="s">
        <v>149</v>
      </c>
      <c r="V11" s="81"/>
      <c r="W11" s="81"/>
      <c r="X11" s="100"/>
      <c r="Y11" s="100"/>
      <c r="Z11" s="100"/>
      <c r="AA11" s="100" t="s">
        <v>150</v>
      </c>
      <c r="AB11" s="100"/>
      <c r="AC11" s="100" t="s">
        <v>151</v>
      </c>
      <c r="AD11" s="100"/>
      <c r="AE11" s="100"/>
      <c r="AF11" s="100"/>
      <c r="AG11" s="100" t="s">
        <v>126</v>
      </c>
    </row>
    <row r="12" spans="1:33" ht="19.5" customHeight="1" x14ac:dyDescent="0.2">
      <c r="A12" s="81"/>
      <c r="B12" s="103"/>
      <c r="C12" s="103"/>
      <c r="D12" s="103"/>
      <c r="E12" s="103"/>
      <c r="F12" s="103"/>
      <c r="G12" s="100" t="s">
        <v>127</v>
      </c>
      <c r="H12" s="100"/>
      <c r="I12" s="100" t="s">
        <v>128</v>
      </c>
      <c r="J12" s="100"/>
      <c r="K12" s="104" t="s">
        <v>129</v>
      </c>
      <c r="L12" s="100"/>
      <c r="M12" s="100" t="s">
        <v>152</v>
      </c>
      <c r="N12" s="100"/>
      <c r="O12" s="100" t="s">
        <v>130</v>
      </c>
      <c r="P12" s="100"/>
      <c r="Q12" s="100" t="s">
        <v>76</v>
      </c>
      <c r="R12" s="100"/>
      <c r="S12" s="100" t="s">
        <v>153</v>
      </c>
      <c r="T12" s="100"/>
      <c r="U12" s="106" t="s">
        <v>129</v>
      </c>
      <c r="V12" s="100"/>
      <c r="W12" s="100" t="s">
        <v>80</v>
      </c>
      <c r="X12" s="100"/>
      <c r="Y12" s="100" t="s">
        <v>129</v>
      </c>
      <c r="Z12" s="100"/>
      <c r="AA12" s="100" t="s">
        <v>154</v>
      </c>
      <c r="AB12" s="100"/>
      <c r="AC12" s="100" t="s">
        <v>155</v>
      </c>
      <c r="AD12" s="100"/>
      <c r="AE12" s="100" t="s">
        <v>126</v>
      </c>
      <c r="AF12" s="100"/>
      <c r="AG12" s="100" t="s">
        <v>58</v>
      </c>
    </row>
    <row r="13" spans="1:33" ht="19.5" customHeight="1" x14ac:dyDescent="0.2">
      <c r="A13" s="81"/>
      <c r="B13" s="81"/>
      <c r="C13" s="81"/>
      <c r="D13" s="81"/>
      <c r="E13" s="107" t="s">
        <v>11</v>
      </c>
      <c r="F13" s="77"/>
      <c r="G13" s="108" t="s">
        <v>12</v>
      </c>
      <c r="H13" s="100"/>
      <c r="I13" s="108" t="s">
        <v>12</v>
      </c>
      <c r="J13" s="100"/>
      <c r="K13" s="109" t="s">
        <v>12</v>
      </c>
      <c r="L13" s="100"/>
      <c r="M13" s="108" t="s">
        <v>12</v>
      </c>
      <c r="N13" s="100"/>
      <c r="O13" s="108" t="s">
        <v>12</v>
      </c>
      <c r="P13" s="100"/>
      <c r="Q13" s="108" t="s">
        <v>12</v>
      </c>
      <c r="R13" s="100"/>
      <c r="S13" s="108" t="s">
        <v>12</v>
      </c>
      <c r="T13" s="100"/>
      <c r="U13" s="108" t="s">
        <v>12</v>
      </c>
      <c r="V13" s="100"/>
      <c r="W13" s="108" t="s">
        <v>12</v>
      </c>
      <c r="X13" s="100"/>
      <c r="Y13" s="108" t="s">
        <v>12</v>
      </c>
      <c r="Z13" s="100"/>
      <c r="AA13" s="108" t="s">
        <v>12</v>
      </c>
      <c r="AB13" s="100"/>
      <c r="AC13" s="108" t="s">
        <v>12</v>
      </c>
      <c r="AD13" s="100"/>
      <c r="AE13" s="108" t="s">
        <v>12</v>
      </c>
      <c r="AF13" s="100"/>
      <c r="AG13" s="108" t="s">
        <v>12</v>
      </c>
    </row>
    <row r="14" spans="1:33" ht="19.5" customHeight="1" x14ac:dyDescent="0.2">
      <c r="A14" s="81"/>
      <c r="B14" s="81"/>
      <c r="C14" s="81"/>
      <c r="D14" s="103"/>
      <c r="E14" s="110"/>
      <c r="F14" s="111"/>
      <c r="G14" s="112"/>
      <c r="H14" s="113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3"/>
      <c r="U14" s="112"/>
      <c r="V14" s="113"/>
      <c r="W14" s="112"/>
      <c r="X14" s="113"/>
      <c r="Y14" s="112"/>
      <c r="Z14" s="113"/>
      <c r="AA14" s="112"/>
      <c r="AB14" s="113"/>
      <c r="AC14" s="112"/>
      <c r="AD14" s="113"/>
      <c r="AE14" s="112"/>
      <c r="AF14" s="113"/>
      <c r="AG14" s="112"/>
    </row>
    <row r="15" spans="1:33" ht="19.5" customHeight="1" x14ac:dyDescent="0.2">
      <c r="A15" s="81" t="s">
        <v>133</v>
      </c>
      <c r="B15" s="81"/>
      <c r="C15" s="81"/>
      <c r="D15" s="103"/>
      <c r="E15" s="110"/>
      <c r="F15" s="111"/>
      <c r="G15" s="112">
        <v>346266192</v>
      </c>
      <c r="H15" s="113"/>
      <c r="I15" s="112">
        <v>1166374676</v>
      </c>
      <c r="J15" s="112"/>
      <c r="K15" s="112">
        <v>58481254</v>
      </c>
      <c r="L15" s="112"/>
      <c r="M15" s="112">
        <v>30726984</v>
      </c>
      <c r="N15" s="112"/>
      <c r="O15" s="112">
        <v>22755038</v>
      </c>
      <c r="P15" s="112"/>
      <c r="Q15" s="112">
        <v>-187500</v>
      </c>
      <c r="R15" s="112"/>
      <c r="S15" s="112">
        <v>52300000</v>
      </c>
      <c r="T15" s="113"/>
      <c r="U15" s="112">
        <v>0</v>
      </c>
      <c r="V15" s="113"/>
      <c r="W15" s="112">
        <v>991278099</v>
      </c>
      <c r="X15" s="113"/>
      <c r="Y15" s="112">
        <v>0</v>
      </c>
      <c r="Z15" s="113"/>
      <c r="AA15" s="112">
        <v>-651494</v>
      </c>
      <c r="AB15" s="113"/>
      <c r="AC15" s="112">
        <v>4345283</v>
      </c>
      <c r="AD15" s="113"/>
      <c r="AE15" s="112">
        <f t="shared" ref="AE15:AE17" si="0">SUM(AA15,AC15)</f>
        <v>3693789</v>
      </c>
      <c r="AF15" s="113"/>
      <c r="AG15" s="112">
        <f t="shared" ref="AG15:AG17" si="1">SUM(AE15,Y15,W15,U15,S15,Q15,G15,I15,K15,M15,O15)</f>
        <v>2671688532</v>
      </c>
    </row>
    <row r="16" spans="1:33" ht="19.5" customHeight="1" x14ac:dyDescent="0.2">
      <c r="A16" s="81"/>
      <c r="B16" s="114" t="s">
        <v>134</v>
      </c>
      <c r="C16" s="81"/>
      <c r="D16" s="103"/>
      <c r="E16" s="110"/>
      <c r="F16" s="111"/>
      <c r="G16" s="112">
        <v>23082755</v>
      </c>
      <c r="H16" s="113"/>
      <c r="I16" s="112">
        <v>530903365</v>
      </c>
      <c r="J16" s="112"/>
      <c r="K16" s="112">
        <v>0</v>
      </c>
      <c r="L16" s="112"/>
      <c r="M16" s="112">
        <v>0</v>
      </c>
      <c r="N16" s="112"/>
      <c r="O16" s="112">
        <v>0</v>
      </c>
      <c r="P16" s="112"/>
      <c r="Q16" s="112">
        <v>0</v>
      </c>
      <c r="R16" s="112"/>
      <c r="S16" s="112">
        <v>0</v>
      </c>
      <c r="T16" s="113"/>
      <c r="U16" s="112">
        <v>0</v>
      </c>
      <c r="V16" s="113"/>
      <c r="W16" s="112">
        <v>0</v>
      </c>
      <c r="X16" s="113"/>
      <c r="Y16" s="112">
        <v>0</v>
      </c>
      <c r="Z16" s="113"/>
      <c r="AA16" s="112">
        <v>0</v>
      </c>
      <c r="AB16" s="113"/>
      <c r="AC16" s="112">
        <v>0</v>
      </c>
      <c r="AD16" s="113"/>
      <c r="AE16" s="112">
        <f t="shared" si="0"/>
        <v>0</v>
      </c>
      <c r="AF16" s="113"/>
      <c r="AG16" s="112">
        <f t="shared" si="1"/>
        <v>553986120</v>
      </c>
    </row>
    <row r="17" spans="1:33" ht="19.5" customHeight="1" x14ac:dyDescent="0.2">
      <c r="A17" s="115"/>
      <c r="B17" s="116" t="s">
        <v>112</v>
      </c>
      <c r="C17" s="96"/>
      <c r="D17" s="103"/>
      <c r="E17" s="117"/>
      <c r="F17" s="111"/>
      <c r="G17" s="118">
        <v>0</v>
      </c>
      <c r="H17" s="98"/>
      <c r="I17" s="118">
        <v>0</v>
      </c>
      <c r="J17" s="98"/>
      <c r="K17" s="118">
        <v>0</v>
      </c>
      <c r="L17" s="97"/>
      <c r="M17" s="118">
        <v>0</v>
      </c>
      <c r="N17" s="97"/>
      <c r="O17" s="118">
        <v>0</v>
      </c>
      <c r="P17" s="97"/>
      <c r="Q17" s="118">
        <v>0</v>
      </c>
      <c r="R17" s="97"/>
      <c r="S17" s="118">
        <v>0</v>
      </c>
      <c r="T17" s="98"/>
      <c r="U17" s="118">
        <v>0</v>
      </c>
      <c r="V17" s="98"/>
      <c r="W17" s="118">
        <f>'5-6 (3M)'!I33</f>
        <v>143899244</v>
      </c>
      <c r="X17" s="98"/>
      <c r="Y17" s="118">
        <v>0</v>
      </c>
      <c r="Z17" s="98"/>
      <c r="AA17" s="118">
        <f>'5-6 (3M)'!I39</f>
        <v>-77882</v>
      </c>
      <c r="AB17" s="98"/>
      <c r="AC17" s="118">
        <f>'5-6 (3M)'!I41</f>
        <v>12893014</v>
      </c>
      <c r="AD17" s="98"/>
      <c r="AE17" s="118">
        <f t="shared" si="0"/>
        <v>12815132</v>
      </c>
      <c r="AF17" s="98"/>
      <c r="AG17" s="118">
        <f t="shared" si="1"/>
        <v>156714376</v>
      </c>
    </row>
    <row r="18" spans="1:33" ht="6" customHeight="1" x14ac:dyDescent="0.2">
      <c r="A18" s="119"/>
      <c r="B18" s="96"/>
      <c r="C18" s="96"/>
      <c r="D18" s="96"/>
      <c r="E18" s="111"/>
      <c r="F18" s="96"/>
      <c r="G18" s="97"/>
      <c r="H18" s="98"/>
      <c r="I18" s="97"/>
      <c r="J18" s="98"/>
      <c r="K18" s="97"/>
      <c r="L18" s="97"/>
      <c r="M18" s="97"/>
      <c r="N18" s="97"/>
      <c r="O18" s="97"/>
      <c r="P18" s="97"/>
      <c r="Q18" s="97"/>
      <c r="R18" s="97"/>
      <c r="S18" s="97"/>
      <c r="T18" s="98"/>
      <c r="U18" s="97"/>
      <c r="V18" s="98"/>
      <c r="W18" s="97"/>
      <c r="X18" s="98"/>
      <c r="Y18" s="97"/>
      <c r="Z18" s="98"/>
      <c r="AA18" s="97"/>
      <c r="AB18" s="98"/>
      <c r="AC18" s="97"/>
      <c r="AD18" s="98"/>
      <c r="AE18" s="97"/>
      <c r="AF18" s="98"/>
      <c r="AG18" s="97"/>
    </row>
    <row r="19" spans="1:33" ht="19.5" customHeight="1" x14ac:dyDescent="0.2">
      <c r="A19" s="115" t="s">
        <v>135</v>
      </c>
      <c r="B19" s="103"/>
      <c r="C19" s="81"/>
      <c r="D19" s="103"/>
      <c r="E19" s="103"/>
      <c r="F19" s="111"/>
      <c r="G19" s="120">
        <f>SUM(G14:G17)</f>
        <v>369348947</v>
      </c>
      <c r="H19" s="98"/>
      <c r="I19" s="120">
        <f>SUM(I14:I17)</f>
        <v>1697278041</v>
      </c>
      <c r="J19" s="98"/>
      <c r="K19" s="120">
        <f>SUM(K14:K17)</f>
        <v>58481254</v>
      </c>
      <c r="L19" s="97"/>
      <c r="M19" s="120">
        <f>SUM(M14:M17)</f>
        <v>30726984</v>
      </c>
      <c r="N19" s="97"/>
      <c r="O19" s="120">
        <f>SUM(O14:O17)</f>
        <v>22755038</v>
      </c>
      <c r="P19" s="97"/>
      <c r="Q19" s="120">
        <f>SUM(Q14:Q17)</f>
        <v>-187500</v>
      </c>
      <c r="R19" s="97"/>
      <c r="S19" s="120">
        <f>SUM(S14:S17)</f>
        <v>52300000</v>
      </c>
      <c r="T19" s="98"/>
      <c r="U19" s="120">
        <f>SUM(U14:U17)</f>
        <v>0</v>
      </c>
      <c r="V19" s="98"/>
      <c r="W19" s="120">
        <f>SUM(W14:W17)</f>
        <v>1135177343</v>
      </c>
      <c r="X19" s="98"/>
      <c r="Y19" s="120">
        <f>SUM(Y14:Y17)</f>
        <v>0</v>
      </c>
      <c r="Z19" s="98"/>
      <c r="AA19" s="120">
        <f>SUM(AA14:AA17)</f>
        <v>-729376</v>
      </c>
      <c r="AB19" s="98"/>
      <c r="AC19" s="120">
        <f>SUM(AC14:AC17)</f>
        <v>17238297</v>
      </c>
      <c r="AD19" s="98"/>
      <c r="AE19" s="120">
        <f>SUM(AE14:AE17)</f>
        <v>16508921</v>
      </c>
      <c r="AF19" s="98"/>
      <c r="AG19" s="120">
        <f>SUM(AG14:AG17)</f>
        <v>3382389028</v>
      </c>
    </row>
    <row r="20" spans="1:33" ht="19.5" customHeight="1" x14ac:dyDescent="0.2">
      <c r="A20" s="115"/>
      <c r="B20" s="103"/>
      <c r="C20" s="81"/>
      <c r="D20" s="103"/>
      <c r="E20" s="103"/>
      <c r="F20" s="111"/>
      <c r="G20" s="97"/>
      <c r="H20" s="98"/>
      <c r="I20" s="97"/>
      <c r="J20" s="98"/>
      <c r="K20" s="97"/>
      <c r="L20" s="97"/>
      <c r="M20" s="97"/>
      <c r="N20" s="97"/>
      <c r="O20" s="97"/>
      <c r="P20" s="97"/>
      <c r="Q20" s="97"/>
      <c r="R20" s="97"/>
      <c r="S20" s="97"/>
      <c r="T20" s="98"/>
      <c r="U20" s="97"/>
      <c r="V20" s="98"/>
      <c r="W20" s="97"/>
      <c r="X20" s="98"/>
      <c r="Y20" s="97"/>
      <c r="Z20" s="98"/>
      <c r="AA20" s="97"/>
      <c r="AB20" s="98"/>
      <c r="AC20" s="97"/>
      <c r="AD20" s="98"/>
      <c r="AE20" s="97"/>
      <c r="AF20" s="98"/>
      <c r="AG20" s="97"/>
    </row>
    <row r="21" spans="1:33" ht="19.5" customHeight="1" x14ac:dyDescent="0.2">
      <c r="A21" s="115" t="s">
        <v>136</v>
      </c>
      <c r="B21" s="103"/>
      <c r="C21" s="81"/>
      <c r="D21" s="103"/>
      <c r="E21" s="110"/>
      <c r="F21" s="111"/>
      <c r="G21" s="121">
        <v>403876560</v>
      </c>
      <c r="H21" s="113"/>
      <c r="I21" s="121">
        <v>2072952972</v>
      </c>
      <c r="J21" s="112"/>
      <c r="K21" s="121">
        <v>58481254</v>
      </c>
      <c r="L21" s="112"/>
      <c r="M21" s="121">
        <v>30726984</v>
      </c>
      <c r="N21" s="112"/>
      <c r="O21" s="121">
        <v>22755038</v>
      </c>
      <c r="P21" s="112"/>
      <c r="Q21" s="121">
        <v>-187500</v>
      </c>
      <c r="R21" s="112"/>
      <c r="S21" s="121">
        <v>52300000</v>
      </c>
      <c r="T21" s="113"/>
      <c r="U21" s="121">
        <v>247016530</v>
      </c>
      <c r="V21" s="113"/>
      <c r="W21" s="121">
        <v>1154282705</v>
      </c>
      <c r="X21" s="112"/>
      <c r="Y21" s="121">
        <v>-247016530</v>
      </c>
      <c r="Z21" s="112"/>
      <c r="AA21" s="121">
        <v>-1120459</v>
      </c>
      <c r="AB21" s="112"/>
      <c r="AC21" s="121">
        <v>-31454047</v>
      </c>
      <c r="AD21" s="113"/>
      <c r="AE21" s="121">
        <f t="shared" ref="AE21:AE24" si="2">SUM(AA21,AC21)</f>
        <v>-32574506</v>
      </c>
      <c r="AF21" s="113"/>
      <c r="AG21" s="121">
        <f t="shared" ref="AG21:AG24" si="3">SUM(AE21,Y21,W21,U21,S21,Q21,G21,I21,K21,M21,O21)</f>
        <v>3762613507</v>
      </c>
    </row>
    <row r="22" spans="1:33" ht="19.5" customHeight="1" x14ac:dyDescent="0.2">
      <c r="A22" s="119"/>
      <c r="B22" s="116" t="s">
        <v>129</v>
      </c>
      <c r="C22" s="96"/>
      <c r="D22" s="122"/>
      <c r="E22" s="123">
        <v>12</v>
      </c>
      <c r="F22" s="111"/>
      <c r="G22" s="121">
        <v>0</v>
      </c>
      <c r="H22" s="113"/>
      <c r="I22" s="121">
        <v>0</v>
      </c>
      <c r="J22" s="112"/>
      <c r="K22" s="121">
        <v>0</v>
      </c>
      <c r="L22" s="112"/>
      <c r="M22" s="121">
        <v>0</v>
      </c>
      <c r="N22" s="112"/>
      <c r="O22" s="121">
        <v>0</v>
      </c>
      <c r="P22" s="112"/>
      <c r="Q22" s="121">
        <v>0</v>
      </c>
      <c r="R22" s="112"/>
      <c r="S22" s="121">
        <v>0</v>
      </c>
      <c r="T22" s="113"/>
      <c r="U22" s="121">
        <v>0</v>
      </c>
      <c r="V22" s="113"/>
      <c r="W22" s="121">
        <v>0</v>
      </c>
      <c r="X22" s="112"/>
      <c r="Y22" s="121">
        <v>-23728780</v>
      </c>
      <c r="Z22" s="112"/>
      <c r="AA22" s="121">
        <v>0</v>
      </c>
      <c r="AB22" s="112"/>
      <c r="AC22" s="121">
        <v>0</v>
      </c>
      <c r="AD22" s="113"/>
      <c r="AE22" s="121">
        <f t="shared" si="2"/>
        <v>0</v>
      </c>
      <c r="AF22" s="113"/>
      <c r="AG22" s="121">
        <f t="shared" si="3"/>
        <v>-23728780</v>
      </c>
    </row>
    <row r="23" spans="1:33" ht="19.5" customHeight="1" x14ac:dyDescent="0.2">
      <c r="A23" s="119"/>
      <c r="B23" s="116" t="s">
        <v>132</v>
      </c>
      <c r="C23" s="96"/>
      <c r="D23" s="122"/>
      <c r="E23" s="123">
        <v>12</v>
      </c>
      <c r="F23" s="111"/>
      <c r="G23" s="121">
        <v>0</v>
      </c>
      <c r="H23" s="113"/>
      <c r="I23" s="121">
        <v>0</v>
      </c>
      <c r="J23" s="112"/>
      <c r="K23" s="121">
        <v>0</v>
      </c>
      <c r="L23" s="112"/>
      <c r="M23" s="121">
        <v>0</v>
      </c>
      <c r="N23" s="112"/>
      <c r="O23" s="121">
        <v>0</v>
      </c>
      <c r="P23" s="112"/>
      <c r="Q23" s="121">
        <v>0</v>
      </c>
      <c r="R23" s="112"/>
      <c r="S23" s="121">
        <v>0</v>
      </c>
      <c r="T23" s="113"/>
      <c r="U23" s="121">
        <v>23728780</v>
      </c>
      <c r="V23" s="113"/>
      <c r="W23" s="121">
        <v>-23728780</v>
      </c>
      <c r="X23" s="112"/>
      <c r="Y23" s="121">
        <v>0</v>
      </c>
      <c r="Z23" s="112"/>
      <c r="AA23" s="121">
        <v>0</v>
      </c>
      <c r="AB23" s="112"/>
      <c r="AC23" s="121">
        <v>0</v>
      </c>
      <c r="AD23" s="113"/>
      <c r="AE23" s="121">
        <f t="shared" si="2"/>
        <v>0</v>
      </c>
      <c r="AF23" s="113"/>
      <c r="AG23" s="121">
        <f t="shared" si="3"/>
        <v>0</v>
      </c>
    </row>
    <row r="24" spans="1:33" ht="19.5" customHeight="1" x14ac:dyDescent="0.2">
      <c r="A24" s="119"/>
      <c r="B24" s="116" t="s">
        <v>112</v>
      </c>
      <c r="C24" s="96"/>
      <c r="D24" s="122"/>
      <c r="E24" s="124"/>
      <c r="F24" s="111"/>
      <c r="G24" s="125">
        <v>0</v>
      </c>
      <c r="H24" s="113"/>
      <c r="I24" s="125">
        <v>0</v>
      </c>
      <c r="J24" s="112"/>
      <c r="K24" s="125">
        <v>0</v>
      </c>
      <c r="L24" s="112"/>
      <c r="M24" s="125">
        <v>0</v>
      </c>
      <c r="N24" s="112"/>
      <c r="O24" s="125">
        <v>0</v>
      </c>
      <c r="P24" s="112"/>
      <c r="Q24" s="125">
        <v>0</v>
      </c>
      <c r="R24" s="112"/>
      <c r="S24" s="125">
        <v>0</v>
      </c>
      <c r="T24" s="113"/>
      <c r="U24" s="125">
        <v>0</v>
      </c>
      <c r="V24" s="113"/>
      <c r="W24" s="125">
        <f>'5-6 (3M)'!G33</f>
        <v>116619907</v>
      </c>
      <c r="X24" s="112"/>
      <c r="Y24" s="125">
        <v>0</v>
      </c>
      <c r="Z24" s="112"/>
      <c r="AA24" s="125">
        <f>'5-6 (3M)'!G39</f>
        <v>455762</v>
      </c>
      <c r="AB24" s="112"/>
      <c r="AC24" s="125">
        <f>'5-6 (3M)'!G41</f>
        <v>-566151</v>
      </c>
      <c r="AD24" s="113"/>
      <c r="AE24" s="125">
        <f t="shared" si="2"/>
        <v>-110389</v>
      </c>
      <c r="AF24" s="113"/>
      <c r="AG24" s="125">
        <f t="shared" si="3"/>
        <v>116509518</v>
      </c>
    </row>
    <row r="25" spans="1:33" ht="6" customHeight="1" x14ac:dyDescent="0.2">
      <c r="A25" s="119"/>
      <c r="B25" s="96"/>
      <c r="C25" s="96"/>
      <c r="D25" s="96"/>
      <c r="E25" s="111"/>
      <c r="F25" s="96"/>
      <c r="G25" s="121"/>
      <c r="H25" s="113"/>
      <c r="I25" s="121"/>
      <c r="J25" s="112"/>
      <c r="K25" s="121"/>
      <c r="L25" s="112"/>
      <c r="M25" s="121"/>
      <c r="N25" s="112"/>
      <c r="O25" s="121"/>
      <c r="P25" s="112"/>
      <c r="Q25" s="121"/>
      <c r="R25" s="112"/>
      <c r="S25" s="121"/>
      <c r="T25" s="113"/>
      <c r="U25" s="126"/>
      <c r="V25" s="113"/>
      <c r="W25" s="121"/>
      <c r="X25" s="112"/>
      <c r="Y25" s="126"/>
      <c r="Z25" s="112"/>
      <c r="AA25" s="121"/>
      <c r="AB25" s="112"/>
      <c r="AC25" s="121"/>
      <c r="AD25" s="113"/>
      <c r="AE25" s="121"/>
      <c r="AF25" s="113"/>
      <c r="AG25" s="121"/>
    </row>
    <row r="26" spans="1:33" ht="19.5" customHeight="1" x14ac:dyDescent="0.2">
      <c r="A26" s="115" t="s">
        <v>137</v>
      </c>
      <c r="B26" s="103"/>
      <c r="C26" s="81"/>
      <c r="D26" s="103"/>
      <c r="E26" s="103"/>
      <c r="F26" s="111"/>
      <c r="G26" s="127">
        <f>SUM(G21:G24)</f>
        <v>403876560</v>
      </c>
      <c r="H26" s="113"/>
      <c r="I26" s="127">
        <f>SUM(I21:I24)</f>
        <v>2072952972</v>
      </c>
      <c r="J26" s="112"/>
      <c r="K26" s="127">
        <f>SUM(K21:K24)</f>
        <v>58481254</v>
      </c>
      <c r="L26" s="112"/>
      <c r="M26" s="127">
        <f>SUM(M21:M24)</f>
        <v>30726984</v>
      </c>
      <c r="N26" s="112"/>
      <c r="O26" s="127">
        <f>SUM(O21:O24)</f>
        <v>22755038</v>
      </c>
      <c r="P26" s="112"/>
      <c r="Q26" s="127">
        <f>SUM(Q21:Q24)</f>
        <v>-187500</v>
      </c>
      <c r="R26" s="112"/>
      <c r="S26" s="127">
        <f>SUM(S21:S24)</f>
        <v>52300000</v>
      </c>
      <c r="T26" s="112"/>
      <c r="U26" s="127">
        <f>SUM(U21:U24)</f>
        <v>270745310</v>
      </c>
      <c r="V26" s="112"/>
      <c r="W26" s="127">
        <f>SUM(W21:W24)</f>
        <v>1247173832</v>
      </c>
      <c r="X26" s="112"/>
      <c r="Y26" s="127">
        <f>SUM(Y21:Y24)</f>
        <v>-270745310</v>
      </c>
      <c r="Z26" s="112"/>
      <c r="AA26" s="127">
        <f>SUM(AA21:AA24)</f>
        <v>-664697</v>
      </c>
      <c r="AB26" s="112"/>
      <c r="AC26" s="127">
        <f>SUM(AC21:AC24)</f>
        <v>-32020198</v>
      </c>
      <c r="AD26" s="112"/>
      <c r="AE26" s="127">
        <f>SUM(AE21:AE24)</f>
        <v>-32684895</v>
      </c>
      <c r="AF26" s="112"/>
      <c r="AG26" s="127">
        <f>SUM(AG21:AG24)</f>
        <v>3855394245</v>
      </c>
    </row>
    <row r="29" spans="1:33" s="143" customFormat="1" ht="15" customHeight="1" x14ac:dyDescent="0.2"/>
    <row r="30" spans="1:33" s="143" customFormat="1" ht="15" customHeight="1" x14ac:dyDescent="0.2"/>
    <row r="35" spans="1:33" ht="18" customHeight="1" x14ac:dyDescent="0.2"/>
    <row r="36" spans="1:33" s="149" customFormat="1" ht="21" customHeight="1" x14ac:dyDescent="0.2">
      <c r="A36" s="174" t="s">
        <v>223</v>
      </c>
      <c r="B36" s="175"/>
      <c r="C36" s="175"/>
      <c r="D36" s="175"/>
      <c r="E36" s="175"/>
      <c r="F36" s="175"/>
      <c r="G36" s="175"/>
      <c r="H36" s="175"/>
      <c r="I36" s="175"/>
      <c r="J36" s="175"/>
      <c r="K36" s="175"/>
      <c r="L36" s="175"/>
      <c r="M36" s="175"/>
      <c r="N36" s="175"/>
      <c r="O36" s="175"/>
      <c r="P36" s="175"/>
      <c r="Q36" s="175"/>
      <c r="R36" s="175"/>
      <c r="S36" s="175"/>
      <c r="T36" s="175"/>
      <c r="U36" s="175"/>
      <c r="V36" s="175"/>
      <c r="W36" s="175"/>
      <c r="X36" s="175"/>
      <c r="Y36" s="175"/>
      <c r="Z36" s="175"/>
      <c r="AA36" s="175"/>
      <c r="AB36" s="175"/>
      <c r="AC36" s="175"/>
      <c r="AD36" s="175"/>
      <c r="AE36" s="175"/>
      <c r="AF36" s="175"/>
      <c r="AG36" s="175"/>
    </row>
    <row r="37" spans="1:33" ht="21" customHeight="1" x14ac:dyDescent="0.2">
      <c r="A37" s="2"/>
      <c r="B37" s="5"/>
      <c r="C37" s="5"/>
      <c r="D37" s="13"/>
      <c r="E37" s="26"/>
      <c r="F37" s="26"/>
      <c r="G37" s="13"/>
      <c r="H37" s="5"/>
      <c r="I37" s="5"/>
      <c r="J37" s="5"/>
      <c r="K37" s="169" t="s">
        <v>156</v>
      </c>
      <c r="L37" s="169"/>
      <c r="M37" s="169"/>
      <c r="N37" s="169"/>
      <c r="O37" s="169"/>
      <c r="P37" s="144"/>
      <c r="Q37" s="144"/>
      <c r="R37" s="5"/>
      <c r="S37" s="5"/>
      <c r="T37" s="5"/>
      <c r="U37" s="161" t="s">
        <v>224</v>
      </c>
      <c r="V37" s="160"/>
      <c r="W37" s="160"/>
      <c r="X37" s="160"/>
      <c r="Y37" s="160"/>
      <c r="Z37" s="143"/>
      <c r="AA37" s="143"/>
      <c r="AB37" s="143"/>
      <c r="AC37" s="143"/>
      <c r="AD37" s="75"/>
      <c r="AE37" s="75"/>
      <c r="AF37" s="75"/>
      <c r="AG37" s="94"/>
    </row>
    <row r="38" spans="1:33" ht="21" customHeight="1" x14ac:dyDescent="0.2">
      <c r="A38" s="2"/>
      <c r="B38" s="5"/>
      <c r="C38" s="5"/>
      <c r="D38" s="13"/>
      <c r="E38" s="26"/>
      <c r="F38" s="26"/>
      <c r="G38" s="13"/>
      <c r="H38" s="5"/>
      <c r="I38" s="5"/>
      <c r="J38" s="5"/>
      <c r="K38" s="16"/>
      <c r="L38" s="16"/>
      <c r="M38" s="13"/>
      <c r="N38" s="13"/>
      <c r="O38" s="16"/>
      <c r="P38" s="16"/>
      <c r="Q38" s="16"/>
      <c r="R38" s="5"/>
      <c r="S38" s="5"/>
      <c r="T38" s="5"/>
      <c r="U38" s="5"/>
      <c r="V38" s="75"/>
      <c r="W38" s="130"/>
      <c r="X38" s="130"/>
      <c r="Y38" s="130"/>
      <c r="Z38" s="130"/>
      <c r="AA38" s="130"/>
      <c r="AB38" s="130"/>
      <c r="AC38" s="130"/>
      <c r="AD38" s="75"/>
      <c r="AE38" s="75"/>
      <c r="AF38" s="75"/>
      <c r="AG38" s="94"/>
    </row>
    <row r="39" spans="1:33" ht="21" customHeight="1" x14ac:dyDescent="0.2">
      <c r="A39" s="2"/>
      <c r="B39" s="5"/>
      <c r="C39" s="5"/>
      <c r="D39" s="13"/>
      <c r="E39" s="26"/>
      <c r="F39" s="26"/>
      <c r="G39" s="13"/>
      <c r="H39" s="5"/>
      <c r="I39" s="5"/>
      <c r="J39" s="5"/>
      <c r="K39" s="11"/>
      <c r="L39" s="11"/>
      <c r="M39" s="5"/>
      <c r="N39" s="5"/>
      <c r="O39" s="11"/>
      <c r="P39" s="11"/>
      <c r="Q39" s="11"/>
      <c r="R39" s="11"/>
      <c r="S39" s="11"/>
      <c r="T39" s="11"/>
      <c r="U39" s="11"/>
      <c r="V39" s="75"/>
      <c r="W39" s="75"/>
      <c r="X39" s="75"/>
      <c r="Y39" s="75"/>
      <c r="Z39" s="75"/>
      <c r="AA39" s="42"/>
      <c r="AB39" s="42"/>
      <c r="AC39" s="42"/>
      <c r="AD39" s="75"/>
      <c r="AE39" s="75"/>
      <c r="AF39" s="75"/>
      <c r="AG39" s="94"/>
    </row>
    <row r="40" spans="1:33" ht="21" customHeight="1" x14ac:dyDescent="0.2">
      <c r="A40" s="177" t="s">
        <v>38</v>
      </c>
      <c r="B40" s="173"/>
      <c r="C40" s="173"/>
      <c r="D40" s="173"/>
      <c r="E40" s="173"/>
      <c r="F40" s="173"/>
      <c r="G40" s="173"/>
      <c r="H40" s="173"/>
      <c r="I40" s="173"/>
      <c r="J40" s="173"/>
      <c r="K40" s="173"/>
      <c r="L40" s="173"/>
      <c r="M40" s="173"/>
      <c r="N40" s="173"/>
      <c r="O40" s="173"/>
      <c r="P40" s="173"/>
      <c r="Q40" s="173"/>
      <c r="R40" s="173"/>
      <c r="S40" s="173"/>
      <c r="T40" s="173"/>
      <c r="U40" s="173"/>
      <c r="V40" s="173"/>
      <c r="W40" s="173"/>
      <c r="X40" s="173"/>
      <c r="Y40" s="173"/>
      <c r="Z40" s="173"/>
      <c r="AA40" s="173"/>
      <c r="AB40" s="173"/>
      <c r="AC40" s="173"/>
      <c r="AD40" s="173"/>
      <c r="AE40" s="173"/>
      <c r="AF40" s="173"/>
      <c r="AG40" s="173"/>
    </row>
  </sheetData>
  <mergeCells count="8">
    <mergeCell ref="A40:AG40"/>
    <mergeCell ref="G5:AG5"/>
    <mergeCell ref="AA6:AE6"/>
    <mergeCell ref="AA7:AE7"/>
    <mergeCell ref="AA8:AE8"/>
    <mergeCell ref="S9:W9"/>
    <mergeCell ref="A36:AG36"/>
    <mergeCell ref="K37:O37"/>
  </mergeCells>
  <pageMargins left="0.3" right="0.3" top="0.5" bottom="0.6" header="0.49" footer="0.4"/>
  <pageSetup paperSize="9" scale="71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33"/>
  <sheetViews>
    <sheetView topLeftCell="A31" zoomScaleNormal="100" zoomScaleSheetLayoutView="85" workbookViewId="0">
      <selection activeCell="G52" sqref="G52"/>
    </sheetView>
  </sheetViews>
  <sheetFormatPr defaultColWidth="14.5" defaultRowHeight="15" customHeight="1" x14ac:dyDescent="0.2"/>
  <cols>
    <col min="1" max="3" width="1.5" customWidth="1"/>
    <col min="4" max="4" width="32" customWidth="1"/>
    <col min="5" max="5" width="8.33203125" customWidth="1"/>
    <col min="6" max="6" width="0.6640625" customWidth="1"/>
    <col min="7" max="7" width="12.33203125" customWidth="1"/>
    <col min="8" max="8" width="0.6640625" customWidth="1"/>
    <col min="9" max="9" width="13.5" customWidth="1"/>
    <col min="10" max="10" width="0.6640625" customWidth="1"/>
    <col min="11" max="11" width="11.33203125" customWidth="1"/>
    <col min="12" max="12" width="0.6640625" customWidth="1"/>
    <col min="13" max="13" width="12.33203125" customWidth="1"/>
    <col min="14" max="14" width="0.6640625" customWidth="1"/>
    <col min="15" max="15" width="16.5" customWidth="1"/>
    <col min="16" max="16" width="0.6640625" customWidth="1"/>
    <col min="17" max="17" width="16.5" customWidth="1"/>
    <col min="18" max="18" width="0.6640625" customWidth="1"/>
    <col min="19" max="19" width="13.33203125" customWidth="1"/>
    <col min="20" max="20" width="0.6640625" customWidth="1"/>
    <col min="21" max="21" width="11" customWidth="1"/>
    <col min="22" max="22" width="0.6640625" customWidth="1"/>
    <col min="23" max="23" width="13.6640625" customWidth="1"/>
  </cols>
  <sheetData>
    <row r="1" spans="1:23" ht="21" customHeight="1" x14ac:dyDescent="0.2">
      <c r="A1" s="2" t="s">
        <v>0</v>
      </c>
      <c r="B1" s="5"/>
      <c r="C1" s="5"/>
      <c r="D1" s="5"/>
      <c r="E1" s="5"/>
      <c r="F1" s="5"/>
      <c r="G1" s="19"/>
      <c r="H1" s="15"/>
      <c r="I1" s="19"/>
      <c r="J1" s="19"/>
      <c r="K1" s="19"/>
      <c r="L1" s="15"/>
      <c r="M1" s="19"/>
      <c r="N1" s="15"/>
      <c r="O1" s="19"/>
      <c r="P1" s="15"/>
      <c r="Q1" s="19"/>
      <c r="R1" s="15"/>
      <c r="S1" s="19"/>
      <c r="T1" s="19"/>
      <c r="U1" s="19"/>
      <c r="V1" s="19"/>
      <c r="W1" s="19"/>
    </row>
    <row r="2" spans="1:23" ht="21" customHeight="1" x14ac:dyDescent="0.2">
      <c r="A2" s="13" t="s">
        <v>118</v>
      </c>
      <c r="B2" s="5"/>
      <c r="C2" s="5"/>
      <c r="D2" s="5"/>
      <c r="E2" s="5"/>
      <c r="F2" s="5"/>
      <c r="G2" s="19"/>
      <c r="H2" s="15"/>
      <c r="I2" s="19"/>
      <c r="J2" s="19"/>
      <c r="K2" s="19"/>
      <c r="L2" s="15"/>
      <c r="M2" s="19"/>
      <c r="N2" s="15"/>
      <c r="O2" s="19"/>
      <c r="P2" s="15"/>
      <c r="Q2" s="19"/>
      <c r="R2" s="15"/>
      <c r="S2" s="19"/>
      <c r="T2" s="15"/>
      <c r="U2" s="19"/>
      <c r="V2" s="15"/>
      <c r="W2" s="19"/>
    </row>
    <row r="3" spans="1:23" ht="21" customHeight="1" x14ac:dyDescent="0.2">
      <c r="A3" s="43" t="str">
        <f>'5-6 (3M)'!A3</f>
        <v>สำหรับรอบระยะเวลาสามเดือนสิ้นสุดวันที่ 31 มีนาคม พ.ศ. 2567</v>
      </c>
      <c r="B3" s="30"/>
      <c r="C3" s="30"/>
      <c r="D3" s="30"/>
      <c r="E3" s="30"/>
      <c r="F3" s="30"/>
      <c r="G3" s="23"/>
      <c r="H3" s="41"/>
      <c r="I3" s="23"/>
      <c r="J3" s="23"/>
      <c r="K3" s="23"/>
      <c r="L3" s="41"/>
      <c r="M3" s="23"/>
      <c r="N3" s="41"/>
      <c r="O3" s="23"/>
      <c r="P3" s="41"/>
      <c r="Q3" s="23"/>
      <c r="R3" s="41"/>
      <c r="S3" s="23"/>
      <c r="T3" s="41"/>
      <c r="U3" s="23"/>
      <c r="V3" s="41"/>
      <c r="W3" s="23"/>
    </row>
    <row r="4" spans="1:23" ht="19.5" customHeight="1" x14ac:dyDescent="0.2">
      <c r="A4" s="48"/>
      <c r="B4" s="48"/>
      <c r="C4" s="48"/>
      <c r="D4" s="48"/>
      <c r="E4" s="48"/>
      <c r="F4" s="48"/>
      <c r="G4" s="59"/>
      <c r="H4" s="58"/>
      <c r="I4" s="59"/>
      <c r="J4" s="59"/>
      <c r="K4" s="59"/>
      <c r="L4" s="58"/>
      <c r="M4" s="59"/>
      <c r="N4" s="58"/>
      <c r="O4" s="59"/>
      <c r="P4" s="58"/>
      <c r="Q4" s="59"/>
      <c r="R4" s="58"/>
      <c r="S4" s="59"/>
      <c r="T4" s="58"/>
      <c r="U4" s="59"/>
      <c r="V4" s="58"/>
      <c r="W4" s="59"/>
    </row>
    <row r="5" spans="1:23" ht="19.5" customHeight="1" x14ac:dyDescent="0.2">
      <c r="A5" s="48"/>
      <c r="B5" s="48"/>
      <c r="C5" s="48"/>
      <c r="D5" s="48"/>
      <c r="E5" s="48"/>
      <c r="F5" s="48"/>
      <c r="G5" s="182" t="s">
        <v>119</v>
      </c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</row>
    <row r="6" spans="1:23" ht="19.5" customHeight="1" x14ac:dyDescent="0.2">
      <c r="A6" s="48"/>
      <c r="B6" s="48"/>
      <c r="C6" s="48"/>
      <c r="D6" s="48"/>
      <c r="E6" s="48"/>
      <c r="F6" s="48"/>
      <c r="G6" s="76"/>
      <c r="H6" s="58"/>
      <c r="I6" s="78"/>
      <c r="J6" s="76"/>
      <c r="K6" s="78"/>
      <c r="L6" s="76"/>
      <c r="M6" s="78" t="s">
        <v>120</v>
      </c>
      <c r="N6" s="76"/>
      <c r="O6" s="183" t="s">
        <v>77</v>
      </c>
      <c r="P6" s="181"/>
      <c r="Q6" s="181"/>
      <c r="R6" s="181"/>
      <c r="S6" s="181"/>
      <c r="T6" s="76"/>
      <c r="U6" s="76"/>
      <c r="V6" s="79"/>
      <c r="W6" s="76"/>
    </row>
    <row r="7" spans="1:23" ht="19.5" customHeight="1" x14ac:dyDescent="0.2">
      <c r="A7" s="64"/>
      <c r="B7" s="64"/>
      <c r="C7" s="64"/>
      <c r="D7" s="64"/>
      <c r="E7" s="64"/>
      <c r="F7" s="64"/>
      <c r="G7" s="78" t="s">
        <v>121</v>
      </c>
      <c r="H7" s="80"/>
      <c r="I7" s="78" t="s">
        <v>122</v>
      </c>
      <c r="J7" s="78"/>
      <c r="K7" s="78" t="s">
        <v>122</v>
      </c>
      <c r="L7" s="78"/>
      <c r="M7" s="78" t="s">
        <v>123</v>
      </c>
      <c r="N7" s="78"/>
      <c r="O7" s="78" t="s">
        <v>124</v>
      </c>
      <c r="P7" s="80"/>
      <c r="Q7" s="78" t="s">
        <v>125</v>
      </c>
      <c r="R7" s="80"/>
      <c r="S7" s="80"/>
      <c r="T7" s="80"/>
      <c r="U7" s="78"/>
      <c r="V7" s="81"/>
      <c r="W7" s="78" t="s">
        <v>126</v>
      </c>
    </row>
    <row r="8" spans="1:23" ht="19.5" customHeight="1" x14ac:dyDescent="0.2">
      <c r="A8" s="64"/>
      <c r="B8" s="82"/>
      <c r="C8" s="82"/>
      <c r="D8" s="82"/>
      <c r="E8" s="64"/>
      <c r="F8" s="82"/>
      <c r="G8" s="78" t="s">
        <v>127</v>
      </c>
      <c r="H8" s="80"/>
      <c r="I8" s="78" t="s">
        <v>128</v>
      </c>
      <c r="J8" s="78"/>
      <c r="K8" s="78" t="s">
        <v>129</v>
      </c>
      <c r="L8" s="78"/>
      <c r="M8" s="78" t="s">
        <v>130</v>
      </c>
      <c r="N8" s="78"/>
      <c r="O8" s="83" t="s">
        <v>131</v>
      </c>
      <c r="P8" s="78"/>
      <c r="Q8" s="83" t="s">
        <v>132</v>
      </c>
      <c r="R8" s="78"/>
      <c r="S8" s="78" t="s">
        <v>80</v>
      </c>
      <c r="T8" s="78"/>
      <c r="U8" s="78" t="s">
        <v>129</v>
      </c>
      <c r="V8" s="84"/>
      <c r="W8" s="78" t="s">
        <v>58</v>
      </c>
    </row>
    <row r="9" spans="1:23" ht="19.5" customHeight="1" x14ac:dyDescent="0.2">
      <c r="A9" s="64"/>
      <c r="B9" s="64"/>
      <c r="C9" s="64"/>
      <c r="D9" s="64"/>
      <c r="E9" s="52" t="s">
        <v>11</v>
      </c>
      <c r="F9" s="46"/>
      <c r="G9" s="85" t="s">
        <v>12</v>
      </c>
      <c r="H9" s="76"/>
      <c r="I9" s="85" t="s">
        <v>12</v>
      </c>
      <c r="J9" s="78"/>
      <c r="K9" s="86" t="s">
        <v>12</v>
      </c>
      <c r="L9" s="78"/>
      <c r="M9" s="85" t="s">
        <v>12</v>
      </c>
      <c r="N9" s="78"/>
      <c r="O9" s="85" t="s">
        <v>12</v>
      </c>
      <c r="P9" s="78"/>
      <c r="Q9" s="85" t="s">
        <v>12</v>
      </c>
      <c r="R9" s="78"/>
      <c r="S9" s="85" t="s">
        <v>12</v>
      </c>
      <c r="T9" s="78"/>
      <c r="U9" s="85" t="s">
        <v>12</v>
      </c>
      <c r="V9" s="78"/>
      <c r="W9" s="85" t="s">
        <v>12</v>
      </c>
    </row>
    <row r="10" spans="1:23" ht="4.5" customHeight="1" x14ac:dyDescent="0.2">
      <c r="A10" s="62"/>
      <c r="B10" s="48"/>
      <c r="C10" s="48"/>
      <c r="D10" s="48"/>
      <c r="E10" s="64"/>
      <c r="F10" s="48"/>
      <c r="G10" s="59"/>
      <c r="H10" s="58"/>
      <c r="I10" s="59"/>
      <c r="J10" s="59"/>
      <c r="K10" s="59"/>
      <c r="L10" s="58"/>
      <c r="M10" s="59"/>
      <c r="N10" s="58"/>
      <c r="O10" s="59"/>
      <c r="P10" s="58"/>
      <c r="Q10" s="59"/>
      <c r="R10" s="58"/>
      <c r="S10" s="59"/>
      <c r="T10" s="58"/>
      <c r="U10" s="59"/>
      <c r="V10" s="58"/>
      <c r="W10" s="59"/>
    </row>
    <row r="11" spans="1:23" ht="19.5" customHeight="1" x14ac:dyDescent="0.2">
      <c r="A11" s="62" t="s">
        <v>133</v>
      </c>
      <c r="B11" s="82"/>
      <c r="C11" s="64"/>
      <c r="D11" s="82"/>
      <c r="E11" s="64"/>
      <c r="F11" s="45"/>
      <c r="G11" s="59">
        <v>346266192</v>
      </c>
      <c r="H11" s="63"/>
      <c r="I11" s="59">
        <v>1166374676</v>
      </c>
      <c r="J11" s="59"/>
      <c r="K11" s="59">
        <v>58481254</v>
      </c>
      <c r="L11" s="58"/>
      <c r="M11" s="59">
        <v>22755038</v>
      </c>
      <c r="N11" s="58"/>
      <c r="O11" s="59">
        <v>40700000</v>
      </c>
      <c r="P11" s="58"/>
      <c r="Q11" s="59">
        <v>0</v>
      </c>
      <c r="R11" s="58"/>
      <c r="S11" s="59">
        <v>690850639</v>
      </c>
      <c r="T11" s="58"/>
      <c r="U11" s="59">
        <v>0</v>
      </c>
      <c r="V11" s="58"/>
      <c r="W11" s="59">
        <f t="shared" ref="W11:W13" si="0">SUM(G11,I11,K11,M11,O11,Q11,S11,U11)</f>
        <v>2325427799</v>
      </c>
    </row>
    <row r="12" spans="1:23" ht="19.5" customHeight="1" x14ac:dyDescent="0.2">
      <c r="A12" s="62"/>
      <c r="B12" s="87" t="s">
        <v>134</v>
      </c>
      <c r="C12" s="48"/>
      <c r="D12" s="82"/>
      <c r="E12" s="64"/>
      <c r="F12" s="45"/>
      <c r="G12" s="59">
        <v>23082755</v>
      </c>
      <c r="H12" s="63"/>
      <c r="I12" s="59">
        <v>530903365</v>
      </c>
      <c r="J12" s="59"/>
      <c r="K12" s="59">
        <v>0</v>
      </c>
      <c r="L12" s="58"/>
      <c r="M12" s="59">
        <v>0</v>
      </c>
      <c r="N12" s="58"/>
      <c r="O12" s="59">
        <v>0</v>
      </c>
      <c r="P12" s="58"/>
      <c r="Q12" s="59">
        <v>0</v>
      </c>
      <c r="R12" s="58"/>
      <c r="S12" s="59">
        <v>0</v>
      </c>
      <c r="T12" s="58"/>
      <c r="U12" s="59">
        <v>0</v>
      </c>
      <c r="V12" s="58"/>
      <c r="W12" s="59">
        <f t="shared" si="0"/>
        <v>553986120</v>
      </c>
    </row>
    <row r="13" spans="1:23" ht="19.5" customHeight="1" x14ac:dyDescent="0.2">
      <c r="A13" s="62"/>
      <c r="B13" s="87" t="s">
        <v>112</v>
      </c>
      <c r="C13" s="62"/>
      <c r="D13" s="82"/>
      <c r="E13" s="64"/>
      <c r="F13" s="45"/>
      <c r="G13" s="88">
        <v>0</v>
      </c>
      <c r="H13" s="63"/>
      <c r="I13" s="88">
        <v>0</v>
      </c>
      <c r="J13" s="58"/>
      <c r="K13" s="88">
        <v>0</v>
      </c>
      <c r="L13" s="58"/>
      <c r="M13" s="88">
        <v>0</v>
      </c>
      <c r="N13" s="58"/>
      <c r="O13" s="88">
        <v>0</v>
      </c>
      <c r="P13" s="58"/>
      <c r="Q13" s="88">
        <v>0</v>
      </c>
      <c r="R13" s="58"/>
      <c r="S13" s="88">
        <f>'5-6 (3M)'!M33</f>
        <v>-3827388</v>
      </c>
      <c r="T13" s="58"/>
      <c r="U13" s="88">
        <v>0</v>
      </c>
      <c r="V13" s="58"/>
      <c r="W13" s="88">
        <f t="shared" si="0"/>
        <v>-3827388</v>
      </c>
    </row>
    <row r="14" spans="1:23" ht="4.5" customHeight="1" x14ac:dyDescent="0.2">
      <c r="A14" s="62"/>
      <c r="B14" s="48"/>
      <c r="C14" s="48"/>
      <c r="D14" s="48"/>
      <c r="E14" s="64"/>
      <c r="F14" s="48"/>
      <c r="G14" s="59"/>
      <c r="H14" s="58"/>
      <c r="I14" s="59"/>
      <c r="J14" s="59"/>
      <c r="K14" s="59"/>
      <c r="L14" s="58"/>
      <c r="M14" s="59"/>
      <c r="N14" s="58"/>
      <c r="O14" s="59"/>
      <c r="P14" s="58"/>
      <c r="Q14" s="59"/>
      <c r="R14" s="58"/>
      <c r="S14" s="59"/>
      <c r="T14" s="58"/>
      <c r="U14" s="59"/>
      <c r="V14" s="58"/>
      <c r="W14" s="59"/>
    </row>
    <row r="15" spans="1:23" ht="19.5" customHeight="1" thickBot="1" x14ac:dyDescent="0.25">
      <c r="A15" s="62" t="s">
        <v>135</v>
      </c>
      <c r="B15" s="82"/>
      <c r="C15" s="64"/>
      <c r="D15" s="82"/>
      <c r="E15" s="82"/>
      <c r="F15" s="45"/>
      <c r="G15" s="67">
        <f>SUM(G11:G13)</f>
        <v>369348947</v>
      </c>
      <c r="H15" s="63"/>
      <c r="I15" s="67">
        <f>SUM(I11:I13)</f>
        <v>1697278041</v>
      </c>
      <c r="J15" s="59"/>
      <c r="K15" s="67">
        <f>SUM(K11:K13)</f>
        <v>58481254</v>
      </c>
      <c r="L15" s="58"/>
      <c r="M15" s="67">
        <f>SUM(M11:M13)</f>
        <v>22755038</v>
      </c>
      <c r="N15" s="58"/>
      <c r="O15" s="67">
        <f>SUM(O11:O13)</f>
        <v>40700000</v>
      </c>
      <c r="P15" s="58"/>
      <c r="Q15" s="67">
        <f>SUM(Q11:Q13)</f>
        <v>0</v>
      </c>
      <c r="R15" s="58"/>
      <c r="S15" s="67">
        <f>SUM(S11:S13)</f>
        <v>687023251</v>
      </c>
      <c r="T15" s="58"/>
      <c r="U15" s="67">
        <f>SUM(U11:U13)</f>
        <v>0</v>
      </c>
      <c r="V15" s="58"/>
      <c r="W15" s="67">
        <f>SUM(W11:W13)</f>
        <v>2875586531</v>
      </c>
    </row>
    <row r="16" spans="1:23" ht="15" customHeight="1" thickTop="1" x14ac:dyDescent="0.2">
      <c r="A16" s="2"/>
      <c r="B16" s="89"/>
      <c r="C16" s="13"/>
      <c r="D16" s="89"/>
      <c r="E16" s="89"/>
      <c r="F16" s="11"/>
      <c r="G16" s="19"/>
      <c r="H16" s="34"/>
      <c r="I16" s="19"/>
      <c r="J16" s="19"/>
      <c r="K16" s="19"/>
      <c r="L16" s="15"/>
      <c r="M16" s="19"/>
      <c r="N16" s="15"/>
      <c r="O16" s="19"/>
      <c r="P16" s="15"/>
      <c r="Q16" s="19"/>
      <c r="R16" s="15"/>
      <c r="S16" s="19"/>
      <c r="T16" s="15"/>
      <c r="U16" s="19"/>
      <c r="V16" s="15"/>
      <c r="W16" s="19"/>
    </row>
    <row r="17" spans="1:23" ht="19.5" customHeight="1" x14ac:dyDescent="0.2">
      <c r="A17" s="62" t="s">
        <v>136</v>
      </c>
      <c r="B17" s="82"/>
      <c r="C17" s="64"/>
      <c r="D17" s="82"/>
      <c r="E17" s="64"/>
      <c r="F17" s="45"/>
      <c r="G17" s="57">
        <v>403876560</v>
      </c>
      <c r="H17" s="63"/>
      <c r="I17" s="57">
        <v>2072952972</v>
      </c>
      <c r="J17" s="59"/>
      <c r="K17" s="57">
        <v>58481254</v>
      </c>
      <c r="L17" s="58"/>
      <c r="M17" s="57">
        <v>22755038</v>
      </c>
      <c r="N17" s="59"/>
      <c r="O17" s="57">
        <v>40700000</v>
      </c>
      <c r="P17" s="64"/>
      <c r="Q17" s="57">
        <v>247016530</v>
      </c>
      <c r="R17" s="58"/>
      <c r="S17" s="57">
        <v>380463103</v>
      </c>
      <c r="T17" s="64"/>
      <c r="U17" s="57">
        <v>-247016530</v>
      </c>
      <c r="V17" s="59"/>
      <c r="W17" s="57">
        <f t="shared" ref="W17:W20" si="1">SUM(G17,I17,K17,M17,O17,Q17,S17,U17)</f>
        <v>2979228927</v>
      </c>
    </row>
    <row r="18" spans="1:23" ht="19.5" customHeight="1" x14ac:dyDescent="0.2">
      <c r="A18" s="56"/>
      <c r="B18" s="87" t="s">
        <v>129</v>
      </c>
      <c r="C18" s="90"/>
      <c r="D18" s="90"/>
      <c r="E18" s="34">
        <v>12</v>
      </c>
      <c r="F18" s="45"/>
      <c r="G18" s="57">
        <v>0</v>
      </c>
      <c r="H18" s="63"/>
      <c r="I18" s="57">
        <v>0</v>
      </c>
      <c r="J18" s="59"/>
      <c r="K18" s="57">
        <v>0</v>
      </c>
      <c r="L18" s="58"/>
      <c r="M18" s="57">
        <v>0</v>
      </c>
      <c r="N18" s="59"/>
      <c r="O18" s="57">
        <v>0</v>
      </c>
      <c r="P18" s="48"/>
      <c r="Q18" s="57">
        <v>0</v>
      </c>
      <c r="R18" s="58"/>
      <c r="S18" s="57">
        <v>0</v>
      </c>
      <c r="T18" s="48"/>
      <c r="U18" s="57">
        <f>'7 PE Consol'!Y22</f>
        <v>-23728780</v>
      </c>
      <c r="V18" s="59"/>
      <c r="W18" s="57">
        <f t="shared" si="1"/>
        <v>-23728780</v>
      </c>
    </row>
    <row r="19" spans="1:23" ht="19.5" customHeight="1" x14ac:dyDescent="0.2">
      <c r="A19" s="56"/>
      <c r="B19" s="87" t="s">
        <v>132</v>
      </c>
      <c r="C19" s="90"/>
      <c r="D19" s="90"/>
      <c r="E19" s="34">
        <v>12</v>
      </c>
      <c r="F19" s="45"/>
      <c r="G19" s="57">
        <v>0</v>
      </c>
      <c r="H19" s="63"/>
      <c r="I19" s="57">
        <v>0</v>
      </c>
      <c r="J19" s="59"/>
      <c r="K19" s="57">
        <v>0</v>
      </c>
      <c r="L19" s="58"/>
      <c r="M19" s="57">
        <v>0</v>
      </c>
      <c r="N19" s="59"/>
      <c r="O19" s="57">
        <v>0</v>
      </c>
      <c r="P19" s="48"/>
      <c r="Q19" s="57">
        <f>-S19</f>
        <v>23728780</v>
      </c>
      <c r="R19" s="58"/>
      <c r="S19" s="57">
        <f>'7 PE Consol'!W23</f>
        <v>-23728780</v>
      </c>
      <c r="T19" s="48"/>
      <c r="U19" s="57">
        <v>0</v>
      </c>
      <c r="V19" s="59"/>
      <c r="W19" s="57">
        <f t="shared" si="1"/>
        <v>0</v>
      </c>
    </row>
    <row r="20" spans="1:23" ht="19.5" customHeight="1" x14ac:dyDescent="0.2">
      <c r="A20" s="62"/>
      <c r="B20" s="87" t="s">
        <v>112</v>
      </c>
      <c r="C20" s="56"/>
      <c r="D20" s="56"/>
      <c r="E20" s="91"/>
      <c r="F20" s="45"/>
      <c r="G20" s="92">
        <v>0</v>
      </c>
      <c r="H20" s="63"/>
      <c r="I20" s="92">
        <v>0</v>
      </c>
      <c r="J20" s="58"/>
      <c r="K20" s="92">
        <v>0</v>
      </c>
      <c r="L20" s="58"/>
      <c r="M20" s="92">
        <v>0</v>
      </c>
      <c r="N20" s="58"/>
      <c r="O20" s="92">
        <v>0</v>
      </c>
      <c r="P20" s="64"/>
      <c r="Q20" s="92">
        <v>0</v>
      </c>
      <c r="R20" s="58"/>
      <c r="S20" s="92">
        <f>'5-6 (3M)'!K48</f>
        <v>-4108250</v>
      </c>
      <c r="T20" s="64"/>
      <c r="U20" s="92">
        <v>0</v>
      </c>
      <c r="V20" s="58"/>
      <c r="W20" s="60">
        <f t="shared" si="1"/>
        <v>-4108250</v>
      </c>
    </row>
    <row r="21" spans="1:23" ht="3.75" customHeight="1" x14ac:dyDescent="0.2">
      <c r="A21" s="62"/>
      <c r="B21" s="48"/>
      <c r="C21" s="48"/>
      <c r="D21" s="48"/>
      <c r="E21" s="64"/>
      <c r="F21" s="48"/>
      <c r="G21" s="57"/>
      <c r="H21" s="58"/>
      <c r="I21" s="57"/>
      <c r="J21" s="59"/>
      <c r="K21" s="57"/>
      <c r="L21" s="58"/>
      <c r="M21" s="57"/>
      <c r="N21" s="59"/>
      <c r="O21" s="57"/>
      <c r="P21" s="64"/>
      <c r="Q21" s="93"/>
      <c r="R21" s="58"/>
      <c r="S21" s="57"/>
      <c r="T21" s="64"/>
      <c r="U21" s="93"/>
      <c r="V21" s="59"/>
      <c r="W21" s="57"/>
    </row>
    <row r="22" spans="1:23" ht="19.5" customHeight="1" thickBot="1" x14ac:dyDescent="0.25">
      <c r="A22" s="62" t="s">
        <v>137</v>
      </c>
      <c r="B22" s="82"/>
      <c r="C22" s="64"/>
      <c r="D22" s="82"/>
      <c r="E22" s="82"/>
      <c r="F22" s="45"/>
      <c r="G22" s="66">
        <f>SUM(G17:G20)</f>
        <v>403876560</v>
      </c>
      <c r="H22" s="63"/>
      <c r="I22" s="66">
        <f>SUM(I17:I20)</f>
        <v>2072952972</v>
      </c>
      <c r="J22" s="59"/>
      <c r="K22" s="66">
        <f>SUM(K17:K20)</f>
        <v>58481254</v>
      </c>
      <c r="L22" s="58"/>
      <c r="M22" s="66">
        <f>SUM(M17:M20)</f>
        <v>22755038</v>
      </c>
      <c r="N22" s="59"/>
      <c r="O22" s="66">
        <f>SUM(O17:O20)</f>
        <v>40700000</v>
      </c>
      <c r="P22" s="64"/>
      <c r="Q22" s="66">
        <f>SUM(Q17:Q20)</f>
        <v>270745310</v>
      </c>
      <c r="R22" s="58"/>
      <c r="S22" s="66">
        <f>SUM(S17:S20)</f>
        <v>352626073</v>
      </c>
      <c r="T22" s="64"/>
      <c r="U22" s="66">
        <f>SUM(U17:U20)</f>
        <v>-270745310</v>
      </c>
      <c r="V22" s="59"/>
      <c r="W22" s="66">
        <f>SUM(W17:W20)</f>
        <v>2951391897</v>
      </c>
    </row>
    <row r="23" spans="1:23" ht="21" customHeight="1" thickTop="1" x14ac:dyDescent="0.2">
      <c r="A23" s="2"/>
      <c r="B23" s="89"/>
      <c r="C23" s="13"/>
      <c r="D23" s="89"/>
      <c r="E23" s="89"/>
      <c r="F23" s="11"/>
      <c r="G23" s="19"/>
      <c r="H23" s="34"/>
      <c r="I23" s="19"/>
      <c r="J23" s="19"/>
      <c r="K23" s="19"/>
      <c r="L23" s="15"/>
      <c r="M23" s="19"/>
      <c r="N23" s="15"/>
      <c r="O23" s="19"/>
      <c r="P23" s="15"/>
      <c r="Q23" s="19"/>
      <c r="R23" s="15"/>
      <c r="S23" s="19"/>
      <c r="T23" s="15"/>
      <c r="U23" s="19"/>
      <c r="V23" s="15"/>
      <c r="W23" s="19"/>
    </row>
    <row r="24" spans="1:23" s="143" customFormat="1" ht="21" customHeight="1" x14ac:dyDescent="0.2">
      <c r="A24" s="2"/>
      <c r="B24" s="89"/>
      <c r="C24" s="13"/>
      <c r="D24" s="89"/>
      <c r="E24" s="89"/>
      <c r="F24" s="142"/>
      <c r="G24" s="19"/>
      <c r="H24" s="34"/>
      <c r="I24" s="19"/>
      <c r="J24" s="19"/>
      <c r="K24" s="19"/>
      <c r="L24" s="15"/>
      <c r="M24" s="19"/>
      <c r="N24" s="15"/>
      <c r="O24" s="19"/>
      <c r="P24" s="15"/>
      <c r="Q24" s="19"/>
      <c r="R24" s="15"/>
      <c r="S24" s="19"/>
      <c r="T24" s="15"/>
      <c r="U24" s="19"/>
      <c r="V24" s="15"/>
      <c r="W24" s="19"/>
    </row>
    <row r="25" spans="1:23" s="143" customFormat="1" ht="14.25" customHeight="1" x14ac:dyDescent="0.2">
      <c r="A25" s="2"/>
      <c r="B25" s="89"/>
      <c r="C25" s="13"/>
      <c r="D25" s="89"/>
      <c r="E25" s="89"/>
      <c r="F25" s="142"/>
      <c r="G25" s="19"/>
      <c r="H25" s="34"/>
      <c r="I25" s="19"/>
      <c r="J25" s="19"/>
      <c r="K25" s="19"/>
      <c r="L25" s="15"/>
      <c r="M25" s="19"/>
      <c r="N25" s="15"/>
      <c r="O25" s="19"/>
      <c r="P25" s="15"/>
      <c r="Q25" s="19"/>
      <c r="R25" s="15"/>
      <c r="S25" s="19"/>
      <c r="T25" s="15"/>
      <c r="U25" s="19"/>
      <c r="V25" s="15"/>
      <c r="W25" s="19"/>
    </row>
    <row r="26" spans="1:23" s="143" customFormat="1" ht="21" customHeight="1" x14ac:dyDescent="0.2">
      <c r="A26" s="2"/>
      <c r="B26" s="89"/>
      <c r="C26" s="13"/>
      <c r="D26" s="89"/>
      <c r="E26" s="89"/>
      <c r="F26" s="142"/>
      <c r="G26" s="19"/>
      <c r="H26" s="34"/>
      <c r="I26" s="19"/>
      <c r="J26" s="19"/>
      <c r="K26" s="19"/>
      <c r="L26" s="15"/>
      <c r="M26" s="19"/>
      <c r="N26" s="15"/>
      <c r="O26" s="19"/>
      <c r="P26" s="15"/>
      <c r="Q26" s="19"/>
      <c r="R26" s="15"/>
      <c r="S26" s="19"/>
      <c r="T26" s="15"/>
      <c r="U26" s="19"/>
      <c r="V26" s="15"/>
      <c r="W26" s="19"/>
    </row>
    <row r="27" spans="1:23" ht="21" customHeight="1" x14ac:dyDescent="0.2">
      <c r="A27" s="2"/>
      <c r="B27" s="89"/>
      <c r="C27" s="13"/>
      <c r="D27" s="89"/>
      <c r="E27" s="89"/>
      <c r="F27" s="11"/>
      <c r="G27" s="19"/>
      <c r="H27" s="34"/>
      <c r="I27" s="19"/>
      <c r="J27" s="19"/>
      <c r="K27" s="19"/>
      <c r="L27" s="15"/>
      <c r="M27" s="19"/>
      <c r="N27" s="15"/>
      <c r="O27" s="19"/>
      <c r="P27" s="15"/>
      <c r="Q27" s="19"/>
      <c r="R27" s="15"/>
      <c r="S27" s="19"/>
      <c r="T27" s="15"/>
      <c r="U27" s="19"/>
      <c r="V27" s="15"/>
      <c r="W27" s="19"/>
    </row>
    <row r="28" spans="1:23" ht="6" customHeight="1" x14ac:dyDescent="0.2">
      <c r="A28" s="2"/>
      <c r="B28" s="89"/>
      <c r="C28" s="13"/>
      <c r="D28" s="89"/>
      <c r="E28" s="89"/>
      <c r="F28" s="11"/>
      <c r="G28" s="19"/>
      <c r="H28" s="34"/>
      <c r="I28" s="19"/>
      <c r="J28" s="19"/>
      <c r="K28" s="19"/>
      <c r="L28" s="15"/>
      <c r="M28" s="19"/>
      <c r="N28" s="15"/>
      <c r="O28" s="19"/>
      <c r="P28" s="15"/>
      <c r="Q28" s="19"/>
      <c r="R28" s="15"/>
      <c r="S28" s="19"/>
      <c r="T28" s="15"/>
      <c r="U28" s="19"/>
      <c r="V28" s="15"/>
      <c r="W28" s="19"/>
    </row>
    <row r="29" spans="1:23" ht="19.5" customHeight="1" x14ac:dyDescent="0.2">
      <c r="A29" s="174" t="s">
        <v>221</v>
      </c>
      <c r="B29" s="170"/>
      <c r="C29" s="170"/>
      <c r="D29" s="170"/>
      <c r="E29" s="170"/>
      <c r="F29" s="170"/>
      <c r="G29" s="170"/>
      <c r="H29" s="170"/>
      <c r="I29" s="170"/>
      <c r="J29" s="170"/>
      <c r="K29" s="170"/>
      <c r="L29" s="170"/>
      <c r="M29" s="170"/>
      <c r="N29" s="170"/>
      <c r="O29" s="170"/>
      <c r="P29" s="170"/>
      <c r="Q29" s="170"/>
      <c r="R29" s="170"/>
      <c r="S29" s="170"/>
      <c r="T29" s="170"/>
      <c r="U29" s="170"/>
      <c r="V29" s="170"/>
      <c r="W29" s="170"/>
    </row>
    <row r="30" spans="1:23" ht="19.5" customHeight="1" x14ac:dyDescent="0.2">
      <c r="A30" s="174" t="s">
        <v>222</v>
      </c>
      <c r="B30" s="170"/>
      <c r="C30" s="170"/>
      <c r="D30" s="170"/>
      <c r="E30" s="170"/>
      <c r="F30" s="170"/>
      <c r="G30" s="170"/>
      <c r="H30" s="170"/>
      <c r="I30" s="170"/>
      <c r="J30" s="170"/>
      <c r="K30" s="170"/>
      <c r="L30" s="170"/>
      <c r="M30" s="170"/>
      <c r="N30" s="170"/>
      <c r="O30" s="170"/>
      <c r="P30" s="170"/>
      <c r="Q30" s="170"/>
      <c r="R30" s="170"/>
      <c r="S30" s="170"/>
      <c r="T30" s="170"/>
      <c r="U30" s="170"/>
      <c r="V30" s="170"/>
      <c r="W30" s="170"/>
    </row>
    <row r="31" spans="1:23" s="143" customFormat="1" ht="19.5" customHeight="1" x14ac:dyDescent="0.2">
      <c r="A31" s="142"/>
    </row>
    <row r="33" spans="1:23" ht="21" customHeight="1" x14ac:dyDescent="0.2">
      <c r="A33" s="177" t="s">
        <v>38</v>
      </c>
      <c r="B33" s="173"/>
      <c r="C33" s="173"/>
      <c r="D33" s="173"/>
      <c r="E33" s="173"/>
      <c r="F33" s="173"/>
      <c r="G33" s="173"/>
      <c r="H33" s="173"/>
      <c r="I33" s="173"/>
      <c r="J33" s="173"/>
      <c r="K33" s="173"/>
      <c r="L33" s="173"/>
      <c r="M33" s="173"/>
      <c r="N33" s="173"/>
      <c r="O33" s="173"/>
      <c r="P33" s="173"/>
      <c r="Q33" s="173"/>
      <c r="R33" s="173"/>
      <c r="S33" s="173"/>
      <c r="T33" s="173"/>
      <c r="U33" s="173"/>
      <c r="V33" s="173"/>
      <c r="W33" s="173"/>
    </row>
  </sheetData>
  <mergeCells count="5">
    <mergeCell ref="G5:W5"/>
    <mergeCell ref="O6:S6"/>
    <mergeCell ref="A29:W29"/>
    <mergeCell ref="A30:W30"/>
    <mergeCell ref="A33:W33"/>
  </mergeCells>
  <pageMargins left="0.5" right="0.5" top="0.5" bottom="0.6" header="0.49" footer="0.4"/>
  <pageSetup paperSize="9" scale="8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58"/>
  <sheetViews>
    <sheetView tabSelected="1" topLeftCell="A154" zoomScale="85" zoomScaleNormal="85" zoomScaleSheetLayoutView="100" workbookViewId="0">
      <selection activeCell="F176" sqref="F176"/>
    </sheetView>
  </sheetViews>
  <sheetFormatPr defaultColWidth="14.5" defaultRowHeight="15" customHeight="1" x14ac:dyDescent="0.2"/>
  <cols>
    <col min="1" max="3" width="1.5" customWidth="1"/>
    <col min="4" max="4" width="45.6640625" customWidth="1"/>
    <col min="5" max="5" width="8.5" customWidth="1"/>
    <col min="6" max="6" width="0.6640625" customWidth="1"/>
    <col min="7" max="7" width="15.6640625" customWidth="1"/>
    <col min="8" max="8" width="0.6640625" customWidth="1"/>
    <col min="9" max="9" width="15.6640625" customWidth="1"/>
    <col min="10" max="10" width="0.6640625" customWidth="1"/>
    <col min="11" max="11" width="15.6640625" customWidth="1"/>
    <col min="12" max="12" width="0.6640625" customWidth="1"/>
    <col min="13" max="13" width="15.6640625" customWidth="1"/>
  </cols>
  <sheetData>
    <row r="1" spans="1:13" ht="21" customHeight="1" x14ac:dyDescent="0.2">
      <c r="A1" s="2" t="s">
        <v>0</v>
      </c>
      <c r="B1" s="5"/>
      <c r="C1" s="5"/>
      <c r="D1" s="5"/>
      <c r="E1" s="11"/>
      <c r="F1" s="5"/>
      <c r="G1" s="94"/>
      <c r="H1" s="5"/>
      <c r="I1" s="94"/>
      <c r="J1" s="75"/>
      <c r="K1" s="94"/>
      <c r="L1" s="75"/>
      <c r="M1" s="94"/>
    </row>
    <row r="2" spans="1:13" ht="21" customHeight="1" x14ac:dyDescent="0.2">
      <c r="A2" s="2" t="s">
        <v>157</v>
      </c>
      <c r="B2" s="11"/>
      <c r="C2" s="11"/>
      <c r="D2" s="11"/>
      <c r="E2" s="11"/>
      <c r="F2" s="11"/>
      <c r="G2" s="94"/>
      <c r="H2" s="11"/>
      <c r="I2" s="94"/>
      <c r="J2" s="42"/>
      <c r="K2" s="94"/>
      <c r="L2" s="42"/>
      <c r="M2" s="94"/>
    </row>
    <row r="3" spans="1:13" ht="21" customHeight="1" x14ac:dyDescent="0.2">
      <c r="A3" s="185" t="s">
        <v>87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</row>
    <row r="4" spans="1:13" ht="15" customHeight="1" x14ac:dyDescent="0.2">
      <c r="A4" s="2"/>
      <c r="B4" s="11"/>
      <c r="C4" s="11"/>
      <c r="D4" s="11"/>
      <c r="E4" s="11"/>
      <c r="F4" s="11"/>
      <c r="G4" s="94"/>
      <c r="H4" s="11"/>
      <c r="I4" s="94"/>
      <c r="J4" s="42"/>
      <c r="K4" s="94"/>
      <c r="L4" s="42"/>
      <c r="M4" s="94"/>
    </row>
    <row r="5" spans="1:13" ht="18" customHeight="1" x14ac:dyDescent="0.2">
      <c r="A5" s="45"/>
      <c r="B5" s="45"/>
      <c r="C5" s="45"/>
      <c r="D5" s="45"/>
      <c r="E5" s="46"/>
      <c r="F5" s="46"/>
      <c r="G5" s="176" t="s">
        <v>3</v>
      </c>
      <c r="H5" s="173"/>
      <c r="I5" s="173"/>
      <c r="J5" s="47"/>
      <c r="K5" s="176" t="s">
        <v>4</v>
      </c>
      <c r="L5" s="173"/>
      <c r="M5" s="173"/>
    </row>
    <row r="6" spans="1:13" ht="18" customHeight="1" x14ac:dyDescent="0.2">
      <c r="A6" s="48"/>
      <c r="B6" s="48"/>
      <c r="C6" s="48"/>
      <c r="D6" s="48"/>
      <c r="E6" s="45"/>
      <c r="F6" s="46"/>
      <c r="G6" s="49" t="s">
        <v>5</v>
      </c>
      <c r="H6" s="50"/>
      <c r="I6" s="49" t="s">
        <v>5</v>
      </c>
      <c r="J6" s="46"/>
      <c r="K6" s="49" t="s">
        <v>5</v>
      </c>
      <c r="L6" s="46"/>
      <c r="M6" s="49" t="s">
        <v>5</v>
      </c>
    </row>
    <row r="7" spans="1:13" ht="18" customHeight="1" x14ac:dyDescent="0.2">
      <c r="A7" s="48"/>
      <c r="B7" s="48"/>
      <c r="C7" s="48"/>
      <c r="D7" s="48"/>
      <c r="E7" s="45"/>
      <c r="F7" s="46"/>
      <c r="G7" s="51" t="s">
        <v>7</v>
      </c>
      <c r="H7" s="50"/>
      <c r="I7" s="51" t="s">
        <v>7</v>
      </c>
      <c r="J7" s="50"/>
      <c r="K7" s="51" t="s">
        <v>7</v>
      </c>
      <c r="L7" s="50"/>
      <c r="M7" s="51" t="s">
        <v>7</v>
      </c>
    </row>
    <row r="8" spans="1:13" ht="18" customHeight="1" x14ac:dyDescent="0.2">
      <c r="A8" s="48"/>
      <c r="B8" s="48"/>
      <c r="C8" s="48"/>
      <c r="D8" s="48"/>
      <c r="E8" s="45"/>
      <c r="F8" s="46"/>
      <c r="G8" s="51" t="s">
        <v>9</v>
      </c>
      <c r="H8" s="50"/>
      <c r="I8" s="51" t="s">
        <v>10</v>
      </c>
      <c r="J8" s="50"/>
      <c r="K8" s="51" t="s">
        <v>9</v>
      </c>
      <c r="L8" s="50"/>
      <c r="M8" s="51" t="s">
        <v>10</v>
      </c>
    </row>
    <row r="9" spans="1:13" ht="18" customHeight="1" x14ac:dyDescent="0.2">
      <c r="A9" s="48"/>
      <c r="B9" s="48"/>
      <c r="C9" s="48"/>
      <c r="D9" s="48"/>
      <c r="E9" s="52" t="s">
        <v>11</v>
      </c>
      <c r="F9" s="45"/>
      <c r="G9" s="53" t="s">
        <v>12</v>
      </c>
      <c r="H9" s="50"/>
      <c r="I9" s="53" t="s">
        <v>12</v>
      </c>
      <c r="J9" s="50"/>
      <c r="K9" s="53" t="s">
        <v>12</v>
      </c>
      <c r="L9" s="50"/>
      <c r="M9" s="53" t="s">
        <v>12</v>
      </c>
    </row>
    <row r="10" spans="1:13" ht="18" customHeight="1" x14ac:dyDescent="0.2">
      <c r="A10" s="64" t="s">
        <v>158</v>
      </c>
      <c r="B10" s="48"/>
      <c r="C10" s="48"/>
      <c r="D10" s="48"/>
      <c r="E10" s="46"/>
      <c r="F10" s="46"/>
      <c r="G10" s="54"/>
      <c r="H10" s="46"/>
      <c r="I10" s="78"/>
      <c r="J10" s="48"/>
      <c r="K10" s="54"/>
      <c r="L10" s="48"/>
      <c r="M10" s="78"/>
    </row>
    <row r="11" spans="1:13" ht="18" customHeight="1" x14ac:dyDescent="0.2">
      <c r="A11" s="48" t="s">
        <v>159</v>
      </c>
      <c r="B11" s="48"/>
      <c r="C11" s="48"/>
      <c r="D11" s="48"/>
      <c r="E11" s="45"/>
      <c r="F11" s="48"/>
      <c r="G11" s="57">
        <f>'5-6 (3M)'!G30</f>
        <v>122805701</v>
      </c>
      <c r="H11" s="59"/>
      <c r="I11" s="59">
        <v>145978182</v>
      </c>
      <c r="J11" s="59"/>
      <c r="K11" s="57">
        <f>'5-6 (3M)'!K30</f>
        <v>-4343515</v>
      </c>
      <c r="L11" s="59"/>
      <c r="M11" s="59">
        <f>'5-6 (3M)'!M30</f>
        <v>-3865697</v>
      </c>
    </row>
    <row r="12" spans="1:13" ht="18" customHeight="1" x14ac:dyDescent="0.2">
      <c r="A12" s="48" t="s">
        <v>160</v>
      </c>
      <c r="B12" s="48"/>
      <c r="C12" s="48"/>
      <c r="D12" s="48"/>
      <c r="E12" s="45"/>
      <c r="F12" s="48"/>
      <c r="G12" s="57"/>
      <c r="H12" s="48"/>
      <c r="I12" s="59"/>
      <c r="J12" s="132"/>
      <c r="K12" s="57"/>
      <c r="L12" s="48"/>
      <c r="M12" s="59"/>
    </row>
    <row r="13" spans="1:13" ht="18" customHeight="1" x14ac:dyDescent="0.2">
      <c r="A13" s="48"/>
      <c r="B13" s="133" t="s">
        <v>161</v>
      </c>
      <c r="C13" s="48"/>
      <c r="D13" s="48"/>
      <c r="E13" s="45"/>
      <c r="F13" s="48"/>
      <c r="G13" s="57">
        <v>19248720</v>
      </c>
      <c r="H13" s="59"/>
      <c r="I13" s="59">
        <v>19611945</v>
      </c>
      <c r="J13" s="59"/>
      <c r="K13" s="57">
        <v>4408623</v>
      </c>
      <c r="L13" s="59"/>
      <c r="M13" s="59">
        <v>3566503</v>
      </c>
    </row>
    <row r="14" spans="1:13" ht="18" customHeight="1" x14ac:dyDescent="0.2">
      <c r="A14" s="48"/>
      <c r="B14" s="48" t="s">
        <v>162</v>
      </c>
      <c r="C14" s="48"/>
      <c r="D14" s="48"/>
      <c r="E14" s="45"/>
      <c r="F14" s="48"/>
      <c r="G14" s="57"/>
      <c r="H14" s="59"/>
      <c r="I14" s="59"/>
      <c r="J14" s="59"/>
      <c r="K14" s="57"/>
      <c r="L14" s="59"/>
      <c r="M14" s="59"/>
    </row>
    <row r="15" spans="1:13" ht="18" customHeight="1" x14ac:dyDescent="0.2">
      <c r="A15" s="48"/>
      <c r="B15" s="48"/>
      <c r="C15" s="48" t="s">
        <v>163</v>
      </c>
      <c r="D15" s="48"/>
      <c r="E15" s="45" t="s">
        <v>103</v>
      </c>
      <c r="F15" s="48"/>
      <c r="G15" s="57">
        <v>-102768896</v>
      </c>
      <c r="H15" s="59"/>
      <c r="I15" s="59">
        <v>-140660612</v>
      </c>
      <c r="J15" s="59"/>
      <c r="K15" s="57">
        <v>0</v>
      </c>
      <c r="L15" s="59"/>
      <c r="M15" s="59">
        <v>0</v>
      </c>
    </row>
    <row r="16" spans="1:13" ht="18" customHeight="1" x14ac:dyDescent="0.2">
      <c r="A16" s="48"/>
      <c r="B16" s="48" t="s">
        <v>164</v>
      </c>
      <c r="C16" s="48"/>
      <c r="D16" s="48"/>
      <c r="E16" s="45">
        <v>9.3000000000000007</v>
      </c>
      <c r="F16" s="48"/>
      <c r="G16" s="57">
        <v>-32133</v>
      </c>
      <c r="H16" s="59"/>
      <c r="I16" s="59">
        <v>0</v>
      </c>
      <c r="J16" s="59"/>
      <c r="K16" s="57">
        <v>0</v>
      </c>
      <c r="L16" s="59"/>
      <c r="M16" s="59">
        <v>0</v>
      </c>
    </row>
    <row r="17" spans="1:13" ht="18" customHeight="1" x14ac:dyDescent="0.2">
      <c r="A17" s="48"/>
      <c r="B17" s="133" t="s">
        <v>165</v>
      </c>
      <c r="C17" s="48"/>
      <c r="D17" s="48"/>
      <c r="E17" s="45"/>
      <c r="F17" s="48"/>
      <c r="G17" s="57">
        <v>-87276</v>
      </c>
      <c r="H17" s="59"/>
      <c r="I17" s="59">
        <v>131367</v>
      </c>
      <c r="J17" s="59"/>
      <c r="K17" s="57">
        <v>0</v>
      </c>
      <c r="L17" s="59"/>
      <c r="M17" s="59">
        <v>0</v>
      </c>
    </row>
    <row r="18" spans="1:13" ht="18" customHeight="1" x14ac:dyDescent="0.2">
      <c r="A18" s="48"/>
      <c r="B18" s="133" t="s">
        <v>53</v>
      </c>
      <c r="C18" s="48"/>
      <c r="D18" s="48"/>
      <c r="E18" s="45"/>
      <c r="F18" s="48"/>
      <c r="G18" s="57">
        <v>772178</v>
      </c>
      <c r="H18" s="59"/>
      <c r="I18" s="59">
        <v>734669</v>
      </c>
      <c r="J18" s="59"/>
      <c r="K18" s="57">
        <v>126099</v>
      </c>
      <c r="L18" s="59"/>
      <c r="M18" s="59">
        <v>126099</v>
      </c>
    </row>
    <row r="19" spans="1:13" ht="18" customHeight="1" x14ac:dyDescent="0.2">
      <c r="A19" s="48"/>
      <c r="B19" s="133" t="s">
        <v>97</v>
      </c>
      <c r="C19" s="48"/>
      <c r="D19" s="48"/>
      <c r="E19" s="45"/>
      <c r="F19" s="48"/>
      <c r="G19" s="57">
        <v>-13318343</v>
      </c>
      <c r="H19" s="59"/>
      <c r="I19" s="59">
        <v>-1768574</v>
      </c>
      <c r="J19" s="59"/>
      <c r="K19" s="57">
        <v>780492</v>
      </c>
      <c r="L19" s="59"/>
      <c r="M19" s="59">
        <v>134342</v>
      </c>
    </row>
    <row r="20" spans="1:13" ht="18" customHeight="1" x14ac:dyDescent="0.2">
      <c r="A20" s="48"/>
      <c r="B20" s="133" t="s">
        <v>166</v>
      </c>
      <c r="C20" s="48"/>
      <c r="D20" s="48"/>
      <c r="E20" s="45"/>
      <c r="F20" s="48"/>
      <c r="G20" s="57">
        <v>-3164762</v>
      </c>
      <c r="H20" s="59"/>
      <c r="I20" s="59">
        <v>998329</v>
      </c>
      <c r="J20" s="59"/>
      <c r="K20" s="57">
        <v>-570156</v>
      </c>
      <c r="L20" s="59"/>
      <c r="M20" s="59">
        <v>1885523</v>
      </c>
    </row>
    <row r="21" spans="1:13" ht="18" customHeight="1" x14ac:dyDescent="0.2">
      <c r="A21" s="48"/>
      <c r="B21" s="133" t="s">
        <v>167</v>
      </c>
      <c r="C21" s="48"/>
      <c r="D21" s="48"/>
      <c r="E21" s="45"/>
      <c r="F21" s="48"/>
      <c r="G21" s="57">
        <v>-81862</v>
      </c>
      <c r="H21" s="59"/>
      <c r="I21" s="59">
        <v>-175953</v>
      </c>
      <c r="J21" s="59"/>
      <c r="K21" s="57">
        <v>-81862</v>
      </c>
      <c r="L21" s="59"/>
      <c r="M21" s="59">
        <v>-175953</v>
      </c>
    </row>
    <row r="22" spans="1:13" ht="18" customHeight="1" x14ac:dyDescent="0.2">
      <c r="A22" s="48"/>
      <c r="B22" s="133" t="s">
        <v>168</v>
      </c>
      <c r="C22" s="48"/>
      <c r="D22" s="48"/>
      <c r="E22" s="45"/>
      <c r="F22" s="48"/>
      <c r="G22" s="57">
        <v>0</v>
      </c>
      <c r="H22" s="48"/>
      <c r="I22" s="59">
        <v>86626</v>
      </c>
      <c r="J22" s="59"/>
      <c r="K22" s="57">
        <v>0</v>
      </c>
      <c r="L22" s="59"/>
      <c r="M22" s="59">
        <v>0</v>
      </c>
    </row>
    <row r="23" spans="1:13" ht="18" customHeight="1" x14ac:dyDescent="0.2">
      <c r="A23" s="48"/>
      <c r="B23" s="133" t="s">
        <v>169</v>
      </c>
      <c r="C23" s="48"/>
      <c r="D23" s="48"/>
      <c r="E23" s="45"/>
      <c r="F23" s="48"/>
      <c r="G23" s="57">
        <v>-224288</v>
      </c>
      <c r="H23" s="59"/>
      <c r="I23" s="59">
        <v>-603450</v>
      </c>
      <c r="J23" s="59"/>
      <c r="K23" s="57">
        <v>-551708</v>
      </c>
      <c r="L23" s="59"/>
      <c r="M23" s="59">
        <v>-1674220</v>
      </c>
    </row>
    <row r="24" spans="1:13" ht="18" customHeight="1" x14ac:dyDescent="0.2">
      <c r="A24" s="48"/>
      <c r="B24" s="133" t="s">
        <v>170</v>
      </c>
      <c r="C24" s="48"/>
      <c r="D24" s="48"/>
      <c r="E24" s="45">
        <v>16.100000000000001</v>
      </c>
      <c r="F24" s="48"/>
      <c r="G24" s="57">
        <v>0</v>
      </c>
      <c r="H24" s="48"/>
      <c r="I24" s="59">
        <v>0</v>
      </c>
      <c r="J24" s="59"/>
      <c r="K24" s="57">
        <v>-6450000</v>
      </c>
      <c r="L24" s="59"/>
      <c r="M24" s="59">
        <v>-8316675</v>
      </c>
    </row>
    <row r="25" spans="1:13" ht="18" customHeight="1" x14ac:dyDescent="0.2">
      <c r="A25" s="48"/>
      <c r="B25" s="133" t="s">
        <v>99</v>
      </c>
      <c r="C25" s="48"/>
      <c r="D25" s="48"/>
      <c r="E25" s="45"/>
      <c r="F25" s="48"/>
      <c r="G25" s="60">
        <v>7432074</v>
      </c>
      <c r="H25" s="48"/>
      <c r="I25" s="61">
        <v>7978158</v>
      </c>
      <c r="J25" s="59"/>
      <c r="K25" s="60">
        <v>6170498</v>
      </c>
      <c r="L25" s="59"/>
      <c r="M25" s="61">
        <v>6986400</v>
      </c>
    </row>
    <row r="26" spans="1:13" ht="8.25" customHeight="1" x14ac:dyDescent="0.2">
      <c r="A26" s="134"/>
      <c r="B26" s="48"/>
      <c r="C26" s="134"/>
      <c r="D26" s="48"/>
      <c r="E26" s="45"/>
      <c r="F26" s="48"/>
      <c r="G26" s="54"/>
      <c r="H26" s="48"/>
      <c r="I26" s="55"/>
      <c r="J26" s="48"/>
      <c r="K26" s="54"/>
      <c r="L26" s="48"/>
      <c r="M26" s="55"/>
    </row>
    <row r="27" spans="1:13" ht="18" customHeight="1" x14ac:dyDescent="0.2">
      <c r="A27" s="135" t="s">
        <v>171</v>
      </c>
      <c r="B27" s="48"/>
      <c r="C27" s="134"/>
      <c r="D27" s="48"/>
      <c r="E27" s="45"/>
      <c r="F27" s="48"/>
      <c r="G27" s="54"/>
      <c r="H27" s="48"/>
      <c r="I27" s="55"/>
      <c r="J27" s="48"/>
      <c r="K27" s="54"/>
      <c r="L27" s="48"/>
      <c r="M27" s="55"/>
    </row>
    <row r="28" spans="1:13" ht="18" customHeight="1" x14ac:dyDescent="0.2">
      <c r="A28" s="131"/>
      <c r="B28" s="135" t="s">
        <v>172</v>
      </c>
      <c r="C28" s="134"/>
      <c r="D28" s="48"/>
      <c r="E28" s="45"/>
      <c r="F28" s="48"/>
      <c r="G28" s="57">
        <f>SUM(G11:G25)</f>
        <v>30581113</v>
      </c>
      <c r="H28" s="129"/>
      <c r="I28" s="59">
        <f>SUM(I11:I25)</f>
        <v>32310687</v>
      </c>
      <c r="J28" s="128"/>
      <c r="K28" s="57">
        <f>SUM(K11:K25)</f>
        <v>-511529</v>
      </c>
      <c r="L28" s="129"/>
      <c r="M28" s="59">
        <f>SUM(M11:M25)</f>
        <v>-1333678</v>
      </c>
    </row>
    <row r="29" spans="1:13" ht="4.5" customHeight="1" x14ac:dyDescent="0.2">
      <c r="A29" s="131"/>
      <c r="B29" s="64"/>
      <c r="C29" s="64"/>
      <c r="D29" s="64"/>
      <c r="E29" s="45"/>
      <c r="F29" s="48"/>
      <c r="G29" s="54"/>
      <c r="H29" s="131"/>
      <c r="I29" s="55"/>
      <c r="J29" s="131"/>
      <c r="K29" s="54"/>
      <c r="L29" s="131"/>
      <c r="M29" s="55"/>
    </row>
    <row r="30" spans="1:13" ht="18" customHeight="1" x14ac:dyDescent="0.2">
      <c r="A30" s="64" t="s">
        <v>173</v>
      </c>
      <c r="B30" s="64"/>
      <c r="C30" s="64"/>
      <c r="D30" s="64"/>
      <c r="E30" s="45"/>
      <c r="F30" s="48"/>
      <c r="G30" s="54"/>
      <c r="H30" s="129"/>
      <c r="I30" s="55"/>
      <c r="J30" s="128"/>
      <c r="K30" s="54"/>
      <c r="L30" s="129"/>
      <c r="M30" s="55"/>
    </row>
    <row r="31" spans="1:13" ht="18" customHeight="1" x14ac:dyDescent="0.2">
      <c r="A31" s="136" t="s">
        <v>174</v>
      </c>
      <c r="B31" s="134"/>
      <c r="C31" s="48"/>
      <c r="D31" s="48"/>
      <c r="E31" s="45"/>
      <c r="F31" s="48"/>
      <c r="G31" s="57"/>
      <c r="H31" s="129"/>
      <c r="I31" s="59"/>
      <c r="J31" s="128"/>
      <c r="K31" s="57"/>
      <c r="L31" s="129"/>
      <c r="M31" s="59"/>
    </row>
    <row r="32" spans="1:13" ht="18" customHeight="1" x14ac:dyDescent="0.2">
      <c r="A32" s="134"/>
      <c r="B32" s="137" t="s">
        <v>175</v>
      </c>
      <c r="C32" s="48"/>
      <c r="D32" s="48"/>
      <c r="E32" s="45"/>
      <c r="F32" s="48"/>
      <c r="G32" s="57">
        <v>32295685</v>
      </c>
      <c r="H32" s="59"/>
      <c r="I32" s="59">
        <v>32766486</v>
      </c>
      <c r="J32" s="59"/>
      <c r="K32" s="57">
        <v>-17406762</v>
      </c>
      <c r="L32" s="59"/>
      <c r="M32" s="59">
        <v>-872101</v>
      </c>
    </row>
    <row r="33" spans="1:13" ht="18" customHeight="1" x14ac:dyDescent="0.2">
      <c r="A33" s="48"/>
      <c r="B33" s="133" t="s">
        <v>18</v>
      </c>
      <c r="C33" s="48"/>
      <c r="D33" s="48"/>
      <c r="E33" s="45"/>
      <c r="F33" s="48"/>
      <c r="G33" s="57">
        <v>103478</v>
      </c>
      <c r="H33" s="132"/>
      <c r="I33" s="59">
        <v>-192659</v>
      </c>
      <c r="J33" s="59"/>
      <c r="K33" s="57">
        <v>0</v>
      </c>
      <c r="L33" s="59"/>
      <c r="M33" s="59">
        <v>0</v>
      </c>
    </row>
    <row r="34" spans="1:13" ht="18" customHeight="1" x14ac:dyDescent="0.2">
      <c r="A34" s="134"/>
      <c r="B34" s="137" t="s">
        <v>19</v>
      </c>
      <c r="C34" s="48"/>
      <c r="D34" s="48"/>
      <c r="E34" s="45"/>
      <c r="F34" s="48"/>
      <c r="G34" s="57">
        <v>-302007</v>
      </c>
      <c r="H34" s="59"/>
      <c r="I34" s="59">
        <v>6407332</v>
      </c>
      <c r="J34" s="59"/>
      <c r="K34" s="57">
        <v>27047</v>
      </c>
      <c r="L34" s="59"/>
      <c r="M34" s="59">
        <v>-216727</v>
      </c>
    </row>
    <row r="35" spans="1:13" ht="18" customHeight="1" x14ac:dyDescent="0.2">
      <c r="A35" s="134"/>
      <c r="B35" s="137" t="s">
        <v>32</v>
      </c>
      <c r="C35" s="48"/>
      <c r="D35" s="48"/>
      <c r="E35" s="45"/>
      <c r="F35" s="48"/>
      <c r="G35" s="57">
        <v>805272</v>
      </c>
      <c r="H35" s="59"/>
      <c r="I35" s="59">
        <v>-1171491</v>
      </c>
      <c r="J35" s="59"/>
      <c r="K35" s="57">
        <v>-78000</v>
      </c>
      <c r="L35" s="59"/>
      <c r="M35" s="59">
        <v>-68350</v>
      </c>
    </row>
    <row r="36" spans="1:13" ht="18" customHeight="1" x14ac:dyDescent="0.2">
      <c r="A36" s="134"/>
      <c r="B36" s="137" t="s">
        <v>33</v>
      </c>
      <c r="C36" s="48"/>
      <c r="D36" s="48"/>
      <c r="E36" s="45"/>
      <c r="F36" s="48"/>
      <c r="G36" s="57">
        <v>10266085</v>
      </c>
      <c r="H36" s="59"/>
      <c r="I36" s="59">
        <v>2629233</v>
      </c>
      <c r="J36" s="59"/>
      <c r="K36" s="57">
        <v>0</v>
      </c>
      <c r="L36" s="59"/>
      <c r="M36" s="59">
        <v>0</v>
      </c>
    </row>
    <row r="37" spans="1:13" ht="18" customHeight="1" x14ac:dyDescent="0.2">
      <c r="A37" s="134" t="s">
        <v>176</v>
      </c>
      <c r="B37" s="134"/>
      <c r="C37" s="48"/>
      <c r="D37" s="48"/>
      <c r="E37" s="45"/>
      <c r="F37" s="48"/>
      <c r="G37" s="57"/>
      <c r="H37" s="59"/>
      <c r="I37" s="59"/>
      <c r="J37" s="59"/>
      <c r="K37" s="57"/>
      <c r="L37" s="59"/>
      <c r="M37" s="59"/>
    </row>
    <row r="38" spans="1:13" ht="18" customHeight="1" x14ac:dyDescent="0.2">
      <c r="A38" s="134"/>
      <c r="B38" s="137" t="s">
        <v>42</v>
      </c>
      <c r="C38" s="48"/>
      <c r="D38" s="48"/>
      <c r="E38" s="45"/>
      <c r="F38" s="48"/>
      <c r="G38" s="57">
        <v>-50587057</v>
      </c>
      <c r="H38" s="59"/>
      <c r="I38" s="59">
        <v>-48895179</v>
      </c>
      <c r="J38" s="59"/>
      <c r="K38" s="57">
        <v>-13559967</v>
      </c>
      <c r="L38" s="59"/>
      <c r="M38" s="59">
        <v>-38234744</v>
      </c>
    </row>
    <row r="39" spans="1:13" ht="18" customHeight="1" x14ac:dyDescent="0.2">
      <c r="A39" s="134"/>
      <c r="B39" s="137" t="s">
        <v>48</v>
      </c>
      <c r="C39" s="48"/>
      <c r="D39" s="48"/>
      <c r="E39" s="45"/>
      <c r="F39" s="48"/>
      <c r="G39" s="57">
        <v>-1837384</v>
      </c>
      <c r="H39" s="59"/>
      <c r="I39" s="59">
        <v>-3962601</v>
      </c>
      <c r="J39" s="59"/>
      <c r="K39" s="57">
        <v>-112254</v>
      </c>
      <c r="L39" s="59"/>
      <c r="M39" s="59">
        <v>-2159806</v>
      </c>
    </row>
    <row r="40" spans="1:13" ht="18" customHeight="1" x14ac:dyDescent="0.2">
      <c r="A40" s="134"/>
      <c r="B40" s="137" t="s">
        <v>55</v>
      </c>
      <c r="C40" s="48"/>
      <c r="D40" s="48"/>
      <c r="E40" s="45"/>
      <c r="F40" s="48"/>
      <c r="G40" s="57">
        <v>-17500</v>
      </c>
      <c r="H40" s="132"/>
      <c r="I40" s="59">
        <v>-24000</v>
      </c>
      <c r="J40" s="59"/>
      <c r="K40" s="57">
        <v>0</v>
      </c>
      <c r="L40" s="59"/>
      <c r="M40" s="59">
        <v>0</v>
      </c>
    </row>
    <row r="41" spans="1:13" ht="18" customHeight="1" x14ac:dyDescent="0.2">
      <c r="A41" s="134"/>
      <c r="B41" s="137" t="s">
        <v>177</v>
      </c>
      <c r="C41" s="48"/>
      <c r="D41" s="48"/>
      <c r="E41" s="45"/>
      <c r="F41" s="48"/>
      <c r="G41" s="60">
        <v>-70000</v>
      </c>
      <c r="H41" s="132"/>
      <c r="I41" s="61">
        <v>-20000</v>
      </c>
      <c r="J41" s="59"/>
      <c r="K41" s="60">
        <v>0</v>
      </c>
      <c r="L41" s="59"/>
      <c r="M41" s="61">
        <v>0</v>
      </c>
    </row>
    <row r="42" spans="1:13" ht="4.5" customHeight="1" x14ac:dyDescent="0.2">
      <c r="A42" s="48"/>
      <c r="B42" s="48"/>
      <c r="C42" s="48"/>
      <c r="D42" s="48"/>
      <c r="E42" s="45"/>
      <c r="F42" s="48"/>
      <c r="G42" s="57"/>
      <c r="H42" s="128"/>
      <c r="I42" s="59"/>
      <c r="J42" s="128"/>
      <c r="K42" s="57"/>
      <c r="L42" s="128"/>
      <c r="M42" s="59"/>
    </row>
    <row r="43" spans="1:13" ht="18" customHeight="1" x14ac:dyDescent="0.2">
      <c r="A43" s="64" t="s">
        <v>178</v>
      </c>
      <c r="B43" s="48"/>
      <c r="C43" s="48"/>
      <c r="D43" s="48"/>
      <c r="E43" s="45"/>
      <c r="F43" s="48"/>
      <c r="G43" s="57">
        <f>SUM(G28:G41)</f>
        <v>21237685</v>
      </c>
      <c r="H43" s="128"/>
      <c r="I43" s="59">
        <f>SUM(I28:I41)</f>
        <v>19847808</v>
      </c>
      <c r="J43" s="128"/>
      <c r="K43" s="57">
        <f>SUM(K28:K41)</f>
        <v>-31641465</v>
      </c>
      <c r="L43" s="128"/>
      <c r="M43" s="59">
        <f>SUM(M28:M41)</f>
        <v>-42885406</v>
      </c>
    </row>
    <row r="44" spans="1:13" ht="18" customHeight="1" x14ac:dyDescent="0.2">
      <c r="A44" s="48"/>
      <c r="B44" s="133" t="s">
        <v>179</v>
      </c>
      <c r="C44" s="48"/>
      <c r="D44" s="48"/>
      <c r="E44" s="45"/>
      <c r="F44" s="48"/>
      <c r="G44" s="60">
        <v>-8180882</v>
      </c>
      <c r="H44" s="132"/>
      <c r="I44" s="61">
        <v>-4527317</v>
      </c>
      <c r="J44" s="132"/>
      <c r="K44" s="60">
        <v>-1083967</v>
      </c>
      <c r="L44" s="132"/>
      <c r="M44" s="61">
        <v>-1031752</v>
      </c>
    </row>
    <row r="45" spans="1:13" ht="4.5" customHeight="1" x14ac:dyDescent="0.2">
      <c r="A45" s="48"/>
      <c r="B45" s="48"/>
      <c r="C45" s="48"/>
      <c r="D45" s="48"/>
      <c r="E45" s="45"/>
      <c r="F45" s="48"/>
      <c r="G45" s="57"/>
      <c r="H45" s="129"/>
      <c r="I45" s="59"/>
      <c r="J45" s="128"/>
      <c r="K45" s="57"/>
      <c r="L45" s="129"/>
      <c r="M45" s="59"/>
    </row>
    <row r="46" spans="1:13" ht="18" customHeight="1" x14ac:dyDescent="0.2">
      <c r="A46" s="62" t="s">
        <v>180</v>
      </c>
      <c r="B46" s="48"/>
      <c r="C46" s="48"/>
      <c r="D46" s="48"/>
      <c r="E46" s="45"/>
      <c r="F46" s="48"/>
      <c r="G46" s="60">
        <f>SUM(G43:H44)</f>
        <v>13056803</v>
      </c>
      <c r="H46" s="129"/>
      <c r="I46" s="61">
        <f>SUM(I43:J44)</f>
        <v>15320491</v>
      </c>
      <c r="J46" s="128"/>
      <c r="K46" s="60">
        <f>SUM(K43:L44)</f>
        <v>-32725432</v>
      </c>
      <c r="L46" s="129"/>
      <c r="M46" s="61">
        <f>SUM(M43:M44)</f>
        <v>-43917158</v>
      </c>
    </row>
    <row r="47" spans="1:13" s="156" customFormat="1" ht="18" customHeight="1" x14ac:dyDescent="0.2">
      <c r="A47" s="157"/>
      <c r="B47" s="152"/>
      <c r="C47" s="152"/>
      <c r="D47" s="152"/>
      <c r="E47" s="153"/>
      <c r="F47" s="152"/>
      <c r="G47" s="154"/>
      <c r="H47" s="158"/>
      <c r="I47" s="154"/>
      <c r="J47" s="159"/>
      <c r="K47" s="154"/>
      <c r="L47" s="158"/>
      <c r="M47" s="154"/>
    </row>
    <row r="48" spans="1:13" s="156" customFormat="1" ht="18" customHeight="1" x14ac:dyDescent="0.2">
      <c r="A48" s="157"/>
      <c r="B48" s="152"/>
      <c r="C48" s="152"/>
      <c r="D48" s="152"/>
      <c r="E48" s="153"/>
      <c r="F48" s="152"/>
      <c r="G48" s="154"/>
      <c r="H48" s="158"/>
      <c r="I48" s="154"/>
      <c r="J48" s="159"/>
      <c r="K48" s="154"/>
      <c r="L48" s="158"/>
      <c r="M48" s="154"/>
    </row>
    <row r="49" spans="1:13" s="156" customFormat="1" ht="18" customHeight="1" x14ac:dyDescent="0.2">
      <c r="A49" s="157"/>
      <c r="B49" s="152"/>
      <c r="C49" s="152"/>
      <c r="D49" s="152"/>
      <c r="E49" s="153"/>
      <c r="F49" s="152"/>
      <c r="G49" s="154"/>
      <c r="H49" s="158"/>
      <c r="I49" s="154"/>
      <c r="J49" s="159"/>
      <c r="K49" s="154"/>
      <c r="L49" s="158"/>
      <c r="M49" s="154"/>
    </row>
    <row r="52" spans="1:13" ht="18" customHeight="1" x14ac:dyDescent="0.2">
      <c r="A52" s="184" t="s">
        <v>220</v>
      </c>
      <c r="B52" s="170"/>
      <c r="C52" s="170"/>
      <c r="D52" s="170"/>
      <c r="E52" s="170"/>
      <c r="F52" s="170"/>
      <c r="G52" s="170"/>
      <c r="H52" s="170"/>
      <c r="I52" s="170"/>
      <c r="J52" s="170"/>
      <c r="K52" s="170"/>
      <c r="L52" s="170"/>
      <c r="M52" s="170"/>
    </row>
    <row r="53" spans="1:13" ht="18" customHeight="1" x14ac:dyDescent="0.2">
      <c r="A53" s="5" t="s">
        <v>181</v>
      </c>
      <c r="B53" s="5"/>
      <c r="C53" s="5"/>
      <c r="D53" s="5"/>
      <c r="E53" s="5"/>
      <c r="F53" s="5"/>
      <c r="G53" s="5"/>
      <c r="H53" s="13"/>
      <c r="I53" s="5" t="s">
        <v>182</v>
      </c>
      <c r="J53" s="13"/>
      <c r="K53" s="13"/>
      <c r="L53" s="13"/>
      <c r="M53" s="13"/>
    </row>
    <row r="54" spans="1:13" s="143" customFormat="1" ht="18" customHeight="1" x14ac:dyDescent="0.2">
      <c r="A54" s="5"/>
      <c r="B54" s="5"/>
      <c r="C54" s="5"/>
      <c r="D54" s="5"/>
      <c r="E54" s="5"/>
      <c r="F54" s="5"/>
      <c r="G54" s="5"/>
      <c r="H54" s="13"/>
      <c r="I54" s="5"/>
      <c r="J54" s="13"/>
      <c r="K54" s="13"/>
      <c r="L54" s="13"/>
      <c r="M54" s="13"/>
    </row>
    <row r="55" spans="1:13" s="143" customFormat="1" ht="14.25" customHeight="1" x14ac:dyDescent="0.2">
      <c r="A55" s="5"/>
      <c r="B55" s="5"/>
      <c r="C55" s="5"/>
      <c r="D55" s="5"/>
      <c r="E55" s="5"/>
      <c r="F55" s="5"/>
      <c r="G55" s="5"/>
      <c r="H55" s="13"/>
      <c r="I55" s="5"/>
      <c r="J55" s="13"/>
      <c r="K55" s="13"/>
      <c r="L55" s="13"/>
      <c r="M55" s="13"/>
    </row>
    <row r="56" spans="1:13" ht="21.75" customHeight="1" x14ac:dyDescent="0.2">
      <c r="A56" s="29" t="s">
        <v>38</v>
      </c>
      <c r="B56" s="43"/>
      <c r="C56" s="30"/>
      <c r="D56" s="30"/>
      <c r="E56" s="31"/>
      <c r="F56" s="30"/>
      <c r="G56" s="95"/>
      <c r="H56" s="95"/>
      <c r="I56" s="95"/>
      <c r="J56" s="95"/>
      <c r="K56" s="95"/>
      <c r="L56" s="95"/>
      <c r="M56" s="95"/>
    </row>
    <row r="57" spans="1:13" ht="21.75" customHeight="1" x14ac:dyDescent="0.2">
      <c r="A57" s="2" t="str">
        <f>A1</f>
        <v>บริษัท ทริพเพิล ไอ โลจิสติกส์ จำกัด (มหาชน)</v>
      </c>
      <c r="B57" s="5"/>
      <c r="C57" s="5"/>
      <c r="D57" s="5"/>
      <c r="E57" s="11"/>
      <c r="F57" s="5"/>
      <c r="G57" s="94"/>
      <c r="H57" s="5"/>
      <c r="I57" s="94"/>
      <c r="J57" s="75"/>
      <c r="K57" s="94"/>
      <c r="L57" s="75"/>
      <c r="M57" s="94"/>
    </row>
    <row r="58" spans="1:13" ht="21.75" customHeight="1" x14ac:dyDescent="0.2">
      <c r="A58" s="2" t="s">
        <v>183</v>
      </c>
      <c r="B58" s="11"/>
      <c r="C58" s="11"/>
      <c r="D58" s="11"/>
      <c r="E58" s="11"/>
      <c r="F58" s="11"/>
      <c r="G58" s="94"/>
      <c r="H58" s="11"/>
      <c r="I58" s="94"/>
      <c r="J58" s="42"/>
      <c r="K58" s="94"/>
      <c r="L58" s="42"/>
      <c r="M58" s="94"/>
    </row>
    <row r="59" spans="1:13" ht="21.75" customHeight="1" x14ac:dyDescent="0.2">
      <c r="A59" s="7" t="str">
        <f>A3</f>
        <v>สำหรับรอบระยะเวลาสามเดือนสิ้นสุดวันที่ 31 มีนาคม พ.ศ. 2567</v>
      </c>
      <c r="B59" s="31"/>
      <c r="C59" s="31"/>
      <c r="D59" s="31"/>
      <c r="E59" s="31"/>
      <c r="F59" s="31"/>
      <c r="G59" s="95"/>
      <c r="H59" s="31"/>
      <c r="I59" s="95"/>
      <c r="J59" s="44"/>
      <c r="K59" s="95"/>
      <c r="L59" s="44"/>
      <c r="M59" s="95"/>
    </row>
    <row r="60" spans="1:13" ht="21" customHeight="1" x14ac:dyDescent="0.2">
      <c r="A60" s="2"/>
      <c r="B60" s="11"/>
      <c r="C60" s="11"/>
      <c r="D60" s="11"/>
      <c r="E60" s="11"/>
      <c r="F60" s="11"/>
      <c r="G60" s="94"/>
      <c r="H60" s="11"/>
      <c r="I60" s="94"/>
      <c r="J60" s="42"/>
      <c r="K60" s="94"/>
      <c r="L60" s="42"/>
      <c r="M60" s="94"/>
    </row>
    <row r="61" spans="1:13" ht="21" customHeight="1" x14ac:dyDescent="0.2">
      <c r="A61" s="45"/>
      <c r="B61" s="45"/>
      <c r="C61" s="45"/>
      <c r="D61" s="45"/>
      <c r="E61" s="46"/>
      <c r="F61" s="46"/>
      <c r="G61" s="176" t="s">
        <v>3</v>
      </c>
      <c r="H61" s="173"/>
      <c r="I61" s="173"/>
      <c r="J61" s="47"/>
      <c r="K61" s="176" t="s">
        <v>4</v>
      </c>
      <c r="L61" s="173"/>
      <c r="M61" s="173"/>
    </row>
    <row r="62" spans="1:13" ht="21" customHeight="1" x14ac:dyDescent="0.2">
      <c r="A62" s="48"/>
      <c r="B62" s="48"/>
      <c r="C62" s="48"/>
      <c r="D62" s="48"/>
      <c r="E62" s="45"/>
      <c r="F62" s="46"/>
      <c r="G62" s="49" t="s">
        <v>5</v>
      </c>
      <c r="H62" s="50"/>
      <c r="I62" s="49" t="s">
        <v>5</v>
      </c>
      <c r="J62" s="46"/>
      <c r="K62" s="49" t="s">
        <v>5</v>
      </c>
      <c r="L62" s="46"/>
      <c r="M62" s="49" t="s">
        <v>5</v>
      </c>
    </row>
    <row r="63" spans="1:13" ht="21" customHeight="1" x14ac:dyDescent="0.2">
      <c r="A63" s="48"/>
      <c r="B63" s="48"/>
      <c r="C63" s="48"/>
      <c r="D63" s="48"/>
      <c r="E63" s="45"/>
      <c r="F63" s="46"/>
      <c r="G63" s="51" t="s">
        <v>7</v>
      </c>
      <c r="H63" s="50"/>
      <c r="I63" s="51" t="s">
        <v>7</v>
      </c>
      <c r="J63" s="50"/>
      <c r="K63" s="51" t="s">
        <v>7</v>
      </c>
      <c r="L63" s="50"/>
      <c r="M63" s="51" t="s">
        <v>7</v>
      </c>
    </row>
    <row r="64" spans="1:13" ht="21" customHeight="1" x14ac:dyDescent="0.2">
      <c r="A64" s="48"/>
      <c r="B64" s="48"/>
      <c r="C64" s="48"/>
      <c r="D64" s="48"/>
      <c r="E64" s="45"/>
      <c r="F64" s="46"/>
      <c r="G64" s="51" t="s">
        <v>9</v>
      </c>
      <c r="H64" s="50"/>
      <c r="I64" s="51" t="s">
        <v>10</v>
      </c>
      <c r="J64" s="50"/>
      <c r="K64" s="51" t="s">
        <v>9</v>
      </c>
      <c r="L64" s="50"/>
      <c r="M64" s="51" t="s">
        <v>10</v>
      </c>
    </row>
    <row r="65" spans="1:13" ht="21" customHeight="1" x14ac:dyDescent="0.2">
      <c r="A65" s="48"/>
      <c r="B65" s="48"/>
      <c r="C65" s="48"/>
      <c r="D65" s="48"/>
      <c r="E65" s="52" t="s">
        <v>11</v>
      </c>
      <c r="F65" s="45"/>
      <c r="G65" s="53" t="s">
        <v>12</v>
      </c>
      <c r="H65" s="50"/>
      <c r="I65" s="53" t="s">
        <v>12</v>
      </c>
      <c r="J65" s="50"/>
      <c r="K65" s="53" t="s">
        <v>12</v>
      </c>
      <c r="L65" s="50"/>
      <c r="M65" s="53" t="s">
        <v>12</v>
      </c>
    </row>
    <row r="66" spans="1:13" ht="21" customHeight="1" x14ac:dyDescent="0.2">
      <c r="A66" s="64" t="s">
        <v>184</v>
      </c>
      <c r="B66" s="48"/>
      <c r="C66" s="48"/>
      <c r="D66" s="48"/>
      <c r="E66" s="45"/>
      <c r="F66" s="48"/>
      <c r="G66" s="57"/>
      <c r="H66" s="129"/>
      <c r="I66" s="129"/>
      <c r="J66" s="129"/>
      <c r="K66" s="57"/>
      <c r="L66" s="129"/>
      <c r="M66" s="129"/>
    </row>
    <row r="67" spans="1:13" ht="21" customHeight="1" x14ac:dyDescent="0.2">
      <c r="A67" s="48"/>
      <c r="B67" s="133" t="s">
        <v>185</v>
      </c>
      <c r="C67" s="48"/>
      <c r="D67" s="48"/>
      <c r="E67" s="45"/>
      <c r="F67" s="48"/>
      <c r="G67" s="57">
        <v>45110</v>
      </c>
      <c r="H67" s="132"/>
      <c r="I67" s="59">
        <v>337203</v>
      </c>
      <c r="J67" s="58"/>
      <c r="K67" s="57">
        <v>446329</v>
      </c>
      <c r="L67" s="58"/>
      <c r="M67" s="59">
        <v>2064760</v>
      </c>
    </row>
    <row r="68" spans="1:13" ht="21" customHeight="1" x14ac:dyDescent="0.2">
      <c r="A68" s="48"/>
      <c r="B68" s="48" t="s">
        <v>186</v>
      </c>
      <c r="C68" s="48"/>
      <c r="D68" s="48"/>
      <c r="E68" s="45"/>
      <c r="F68" s="48"/>
      <c r="G68" s="57">
        <v>1240428</v>
      </c>
      <c r="H68" s="48"/>
      <c r="I68" s="59">
        <v>0</v>
      </c>
      <c r="J68" s="58"/>
      <c r="K68" s="57">
        <v>0</v>
      </c>
      <c r="L68" s="58"/>
      <c r="M68" s="59">
        <v>0</v>
      </c>
    </row>
    <row r="69" spans="1:13" ht="21" customHeight="1" x14ac:dyDescent="0.2">
      <c r="A69" s="48"/>
      <c r="B69" s="48" t="s">
        <v>187</v>
      </c>
      <c r="C69" s="48"/>
      <c r="D69" s="48"/>
      <c r="E69" s="45"/>
      <c r="F69" s="48"/>
      <c r="G69" s="57">
        <v>-3684096</v>
      </c>
      <c r="H69" s="48"/>
      <c r="I69" s="59">
        <v>-7879703</v>
      </c>
      <c r="J69" s="58"/>
      <c r="K69" s="57">
        <v>-241008</v>
      </c>
      <c r="L69" s="58"/>
      <c r="M69" s="59">
        <v>-3972950</v>
      </c>
    </row>
    <row r="70" spans="1:13" ht="21" customHeight="1" x14ac:dyDescent="0.2">
      <c r="A70" s="48"/>
      <c r="B70" s="133" t="s">
        <v>188</v>
      </c>
      <c r="C70" s="48"/>
      <c r="D70" s="48"/>
      <c r="E70" s="45">
        <v>9.1999999999999993</v>
      </c>
      <c r="F70" s="48"/>
      <c r="G70" s="57">
        <v>2122725</v>
      </c>
      <c r="H70" s="59"/>
      <c r="I70" s="59">
        <v>0</v>
      </c>
      <c r="J70" s="58"/>
      <c r="K70" s="57">
        <v>0</v>
      </c>
      <c r="L70" s="58"/>
      <c r="M70" s="59">
        <v>0</v>
      </c>
    </row>
    <row r="71" spans="1:13" ht="21" customHeight="1" x14ac:dyDescent="0.2">
      <c r="A71" s="48"/>
      <c r="B71" s="48" t="s">
        <v>189</v>
      </c>
      <c r="C71" s="48"/>
      <c r="D71" s="48"/>
      <c r="E71" s="45" t="s">
        <v>103</v>
      </c>
      <c r="F71" s="48"/>
      <c r="G71" s="57">
        <v>-172856600</v>
      </c>
      <c r="H71" s="59"/>
      <c r="I71" s="59">
        <v>-836001150</v>
      </c>
      <c r="J71" s="58"/>
      <c r="K71" s="57">
        <v>-172856600</v>
      </c>
      <c r="L71" s="58"/>
      <c r="M71" s="59">
        <v>-836001150</v>
      </c>
    </row>
    <row r="72" spans="1:13" ht="21" customHeight="1" x14ac:dyDescent="0.2">
      <c r="A72" s="48"/>
      <c r="B72" s="48" t="s">
        <v>190</v>
      </c>
      <c r="C72" s="48"/>
      <c r="D72" s="48"/>
      <c r="E72" s="45">
        <v>16.3</v>
      </c>
      <c r="F72" s="48"/>
      <c r="G72" s="57">
        <v>-30971448</v>
      </c>
      <c r="H72" s="48"/>
      <c r="I72" s="59">
        <v>0</v>
      </c>
      <c r="J72" s="58"/>
      <c r="K72" s="57">
        <v>-33971448</v>
      </c>
      <c r="L72" s="58"/>
      <c r="M72" s="59">
        <v>-2000000</v>
      </c>
    </row>
    <row r="73" spans="1:13" ht="21" customHeight="1" x14ac:dyDescent="0.2">
      <c r="A73" s="48"/>
      <c r="B73" s="48" t="s">
        <v>191</v>
      </c>
      <c r="C73" s="48"/>
      <c r="D73" s="48"/>
      <c r="E73" s="45"/>
      <c r="F73" s="48"/>
      <c r="G73" s="57"/>
      <c r="H73" s="48"/>
      <c r="I73" s="59"/>
      <c r="J73" s="58"/>
      <c r="K73" s="57"/>
      <c r="L73" s="58"/>
      <c r="M73" s="59"/>
    </row>
    <row r="74" spans="1:13" ht="21" customHeight="1" x14ac:dyDescent="0.2">
      <c r="A74" s="48"/>
      <c r="B74" s="48"/>
      <c r="C74" s="48" t="s">
        <v>192</v>
      </c>
      <c r="D74" s="48"/>
      <c r="E74" s="45">
        <v>16.3</v>
      </c>
      <c r="F74" s="48"/>
      <c r="G74" s="57">
        <v>0</v>
      </c>
      <c r="H74" s="48"/>
      <c r="I74" s="59">
        <v>15000000</v>
      </c>
      <c r="J74" s="58"/>
      <c r="K74" s="57">
        <v>19500000</v>
      </c>
      <c r="L74" s="58"/>
      <c r="M74" s="59">
        <v>56500000</v>
      </c>
    </row>
    <row r="75" spans="1:13" ht="21" customHeight="1" x14ac:dyDescent="0.2">
      <c r="A75" s="48"/>
      <c r="B75" s="48" t="s">
        <v>193</v>
      </c>
      <c r="C75" s="48"/>
      <c r="D75" s="48"/>
      <c r="E75" s="45"/>
      <c r="F75" s="48"/>
      <c r="G75" s="57">
        <v>0</v>
      </c>
      <c r="H75" s="59"/>
      <c r="I75" s="59">
        <v>0</v>
      </c>
      <c r="J75" s="58"/>
      <c r="K75" s="57">
        <v>34330634</v>
      </c>
      <c r="L75" s="58"/>
      <c r="M75" s="59">
        <v>76544250</v>
      </c>
    </row>
    <row r="76" spans="1:13" ht="21" customHeight="1" x14ac:dyDescent="0.2">
      <c r="A76" s="48"/>
      <c r="B76" s="48" t="s">
        <v>194</v>
      </c>
      <c r="C76" s="48"/>
      <c r="D76" s="48"/>
      <c r="E76" s="45"/>
      <c r="F76" s="48"/>
      <c r="G76" s="60">
        <v>2999900</v>
      </c>
      <c r="H76" s="59"/>
      <c r="I76" s="61">
        <v>131272796</v>
      </c>
      <c r="J76" s="58"/>
      <c r="K76" s="60">
        <v>0</v>
      </c>
      <c r="L76" s="58"/>
      <c r="M76" s="61">
        <v>130557960</v>
      </c>
    </row>
    <row r="77" spans="1:13" ht="6" customHeight="1" x14ac:dyDescent="0.2">
      <c r="A77" s="48"/>
      <c r="B77" s="48"/>
      <c r="C77" s="48"/>
      <c r="D77" s="48"/>
      <c r="E77" s="45"/>
      <c r="F77" s="48"/>
      <c r="G77" s="57"/>
      <c r="H77" s="129"/>
      <c r="I77" s="59"/>
      <c r="J77" s="128"/>
      <c r="K77" s="57"/>
      <c r="L77" s="129"/>
      <c r="M77" s="59"/>
    </row>
    <row r="78" spans="1:13" ht="21" customHeight="1" x14ac:dyDescent="0.2">
      <c r="A78" s="64" t="s">
        <v>195</v>
      </c>
      <c r="B78" s="48"/>
      <c r="C78" s="48"/>
      <c r="D78" s="48"/>
      <c r="E78" s="45"/>
      <c r="F78" s="48"/>
      <c r="G78" s="60">
        <f>SUM(G67:G76)</f>
        <v>-201103981</v>
      </c>
      <c r="H78" s="129"/>
      <c r="I78" s="61">
        <f>SUM(I67:I76)</f>
        <v>-697270854</v>
      </c>
      <c r="J78" s="128"/>
      <c r="K78" s="60">
        <f>SUM(K67:K76)</f>
        <v>-152792093</v>
      </c>
      <c r="L78" s="129"/>
      <c r="M78" s="61">
        <f>SUM(M67:M76)</f>
        <v>-576307130</v>
      </c>
    </row>
    <row r="79" spans="1:13" ht="19.5" customHeight="1" x14ac:dyDescent="0.2">
      <c r="A79" s="64"/>
      <c r="B79" s="48"/>
      <c r="C79" s="48"/>
      <c r="D79" s="48"/>
      <c r="E79" s="45"/>
      <c r="F79" s="48"/>
      <c r="G79" s="57"/>
      <c r="H79" s="129"/>
      <c r="I79" s="59"/>
      <c r="J79" s="128"/>
      <c r="K79" s="57"/>
      <c r="L79" s="129"/>
      <c r="M79" s="59"/>
    </row>
    <row r="80" spans="1:13" ht="21" customHeight="1" x14ac:dyDescent="0.2">
      <c r="A80" s="64" t="s">
        <v>196</v>
      </c>
      <c r="B80" s="48"/>
      <c r="C80" s="48"/>
      <c r="D80" s="48"/>
      <c r="E80" s="45"/>
      <c r="F80" s="48"/>
      <c r="G80" s="57"/>
      <c r="H80" s="129"/>
      <c r="I80" s="59"/>
      <c r="J80" s="128"/>
      <c r="K80" s="57"/>
      <c r="L80" s="129"/>
      <c r="M80" s="59"/>
    </row>
    <row r="81" spans="1:13" ht="21" customHeight="1" x14ac:dyDescent="0.2">
      <c r="A81" s="48"/>
      <c r="B81" s="133" t="s">
        <v>197</v>
      </c>
      <c r="C81" s="48"/>
      <c r="D81" s="48"/>
      <c r="E81" s="45"/>
      <c r="F81" s="48"/>
      <c r="G81" s="57">
        <v>-7366404</v>
      </c>
      <c r="H81" s="132"/>
      <c r="I81" s="59">
        <v>-7700857</v>
      </c>
      <c r="J81" s="58"/>
      <c r="K81" s="57">
        <v>-6169853</v>
      </c>
      <c r="L81" s="58"/>
      <c r="M81" s="59">
        <v>-6985755</v>
      </c>
    </row>
    <row r="82" spans="1:13" ht="21" customHeight="1" x14ac:dyDescent="0.2">
      <c r="A82" s="48"/>
      <c r="B82" s="48" t="s">
        <v>198</v>
      </c>
      <c r="C82" s="131"/>
      <c r="D82" s="48"/>
      <c r="E82" s="45">
        <v>11.1</v>
      </c>
      <c r="F82" s="48"/>
      <c r="G82" s="57">
        <v>100000000</v>
      </c>
      <c r="H82" s="48"/>
      <c r="I82" s="59">
        <v>0</v>
      </c>
      <c r="J82" s="58"/>
      <c r="K82" s="57">
        <v>100000000</v>
      </c>
      <c r="L82" s="58"/>
      <c r="M82" s="59">
        <v>0</v>
      </c>
    </row>
    <row r="83" spans="1:13" ht="21" customHeight="1" x14ac:dyDescent="0.2">
      <c r="A83" s="48"/>
      <c r="B83" s="48" t="s">
        <v>199</v>
      </c>
      <c r="C83" s="131"/>
      <c r="D83" s="48"/>
      <c r="E83" s="45">
        <v>11.1</v>
      </c>
      <c r="F83" s="48"/>
      <c r="G83" s="57">
        <v>-50000000</v>
      </c>
      <c r="H83" s="48"/>
      <c r="I83" s="59">
        <v>0</v>
      </c>
      <c r="J83" s="58"/>
      <c r="K83" s="57">
        <v>-50000000</v>
      </c>
      <c r="L83" s="58"/>
      <c r="M83" s="59">
        <v>0</v>
      </c>
    </row>
    <row r="84" spans="1:13" ht="21" customHeight="1" x14ac:dyDescent="0.2">
      <c r="A84" s="48"/>
      <c r="B84" s="48" t="s">
        <v>200</v>
      </c>
      <c r="C84" s="131"/>
      <c r="D84" s="48"/>
      <c r="E84" s="45"/>
      <c r="F84" s="48"/>
      <c r="G84" s="57">
        <v>-8595778</v>
      </c>
      <c r="H84" s="48"/>
      <c r="I84" s="59">
        <v>-12434620</v>
      </c>
      <c r="J84" s="58"/>
      <c r="K84" s="57">
        <v>-1322355</v>
      </c>
      <c r="L84" s="58"/>
      <c r="M84" s="59">
        <v>-795896</v>
      </c>
    </row>
    <row r="85" spans="1:13" ht="21" customHeight="1" x14ac:dyDescent="0.2">
      <c r="A85" s="48"/>
      <c r="B85" s="48" t="s">
        <v>201</v>
      </c>
      <c r="C85" s="48"/>
      <c r="D85" s="48"/>
      <c r="E85" s="45">
        <v>11.2</v>
      </c>
      <c r="F85" s="48"/>
      <c r="G85" s="57">
        <v>-42750000</v>
      </c>
      <c r="H85" s="48"/>
      <c r="I85" s="59">
        <v>-27750000</v>
      </c>
      <c r="J85" s="58"/>
      <c r="K85" s="57">
        <v>-42750000</v>
      </c>
      <c r="L85" s="58"/>
      <c r="M85" s="59">
        <v>-27750000</v>
      </c>
    </row>
    <row r="86" spans="1:13" ht="21" customHeight="1" x14ac:dyDescent="0.2">
      <c r="A86" s="48"/>
      <c r="B86" s="48" t="s">
        <v>202</v>
      </c>
      <c r="C86" s="48"/>
      <c r="D86" s="48"/>
      <c r="E86" s="45">
        <v>12</v>
      </c>
      <c r="F86" s="48"/>
      <c r="G86" s="57">
        <v>-23728780</v>
      </c>
      <c r="H86" s="48"/>
      <c r="I86" s="59"/>
      <c r="J86" s="58"/>
      <c r="K86" s="57">
        <v>-23728780</v>
      </c>
      <c r="L86" s="58"/>
      <c r="M86" s="59"/>
    </row>
    <row r="87" spans="1:13" ht="21" customHeight="1" x14ac:dyDescent="0.2">
      <c r="A87" s="48"/>
      <c r="B87" s="48" t="s">
        <v>203</v>
      </c>
      <c r="C87" s="48"/>
      <c r="D87" s="48"/>
      <c r="E87" s="45"/>
      <c r="F87" s="48"/>
      <c r="G87" s="57">
        <v>0</v>
      </c>
      <c r="H87" s="48"/>
      <c r="I87" s="59">
        <v>553986120</v>
      </c>
      <c r="J87" s="58"/>
      <c r="K87" s="57">
        <v>0</v>
      </c>
      <c r="L87" s="58"/>
      <c r="M87" s="59">
        <v>553986120</v>
      </c>
    </row>
    <row r="88" spans="1:13" ht="21" customHeight="1" x14ac:dyDescent="0.2">
      <c r="A88" s="48"/>
      <c r="B88" s="48" t="s">
        <v>204</v>
      </c>
      <c r="C88" s="48"/>
      <c r="D88" s="48"/>
      <c r="E88" s="45"/>
      <c r="F88" s="48"/>
      <c r="G88" s="60">
        <v>0</v>
      </c>
      <c r="H88" s="48"/>
      <c r="I88" s="61">
        <v>-2490</v>
      </c>
      <c r="J88" s="58"/>
      <c r="K88" s="60">
        <v>0</v>
      </c>
      <c r="L88" s="58"/>
      <c r="M88" s="61">
        <v>-2490</v>
      </c>
    </row>
    <row r="89" spans="1:13" ht="6" customHeight="1" x14ac:dyDescent="0.2">
      <c r="A89" s="48"/>
      <c r="B89" s="48"/>
      <c r="C89" s="48"/>
      <c r="D89" s="48"/>
      <c r="E89" s="45"/>
      <c r="F89" s="48"/>
      <c r="G89" s="57"/>
      <c r="H89" s="129"/>
      <c r="I89" s="59"/>
      <c r="J89" s="128"/>
      <c r="K89" s="57"/>
      <c r="L89" s="129"/>
      <c r="M89" s="59"/>
    </row>
    <row r="90" spans="1:13" ht="21" customHeight="1" x14ac:dyDescent="0.2">
      <c r="A90" s="64" t="s">
        <v>205</v>
      </c>
      <c r="B90" s="48"/>
      <c r="C90" s="48"/>
      <c r="D90" s="48"/>
      <c r="E90" s="45"/>
      <c r="F90" s="48"/>
      <c r="G90" s="60">
        <f>SUM(G80:G88)</f>
        <v>-32440962</v>
      </c>
      <c r="H90" s="129"/>
      <c r="I90" s="61">
        <f>SUM(I80:I88)</f>
        <v>506098153</v>
      </c>
      <c r="J90" s="128"/>
      <c r="K90" s="60">
        <f>SUM(K80:K88)</f>
        <v>-23970988</v>
      </c>
      <c r="L90" s="129"/>
      <c r="M90" s="61">
        <f>SUM(M80:M88)</f>
        <v>518451979</v>
      </c>
    </row>
    <row r="91" spans="1:13" ht="21.75" customHeight="1" x14ac:dyDescent="0.2">
      <c r="A91" s="48"/>
      <c r="B91" s="48"/>
      <c r="C91" s="48"/>
      <c r="D91" s="48"/>
      <c r="E91" s="45"/>
      <c r="F91" s="48"/>
      <c r="G91" s="128"/>
      <c r="H91" s="129"/>
      <c r="I91" s="128"/>
      <c r="J91" s="128"/>
      <c r="K91" s="129"/>
      <c r="L91" s="129"/>
      <c r="M91" s="129"/>
    </row>
    <row r="92" spans="1:13" s="143" customFormat="1" ht="21.75" customHeight="1" x14ac:dyDescent="0.2">
      <c r="A92" s="48"/>
      <c r="B92" s="48"/>
      <c r="C92" s="48"/>
      <c r="D92" s="48"/>
      <c r="E92" s="45"/>
      <c r="F92" s="48"/>
      <c r="G92" s="128"/>
      <c r="H92" s="129"/>
      <c r="I92" s="128"/>
      <c r="J92" s="128"/>
      <c r="K92" s="129"/>
      <c r="L92" s="129"/>
      <c r="M92" s="129"/>
    </row>
    <row r="93" spans="1:13" s="143" customFormat="1" ht="21.75" customHeight="1" x14ac:dyDescent="0.2">
      <c r="A93" s="48"/>
      <c r="B93" s="48"/>
      <c r="C93" s="48"/>
      <c r="D93" s="48"/>
      <c r="E93" s="45"/>
      <c r="F93" s="48"/>
      <c r="G93" s="128"/>
      <c r="H93" s="129"/>
      <c r="I93" s="128"/>
      <c r="J93" s="128"/>
      <c r="K93" s="129"/>
      <c r="L93" s="129"/>
      <c r="M93" s="129"/>
    </row>
    <row r="94" spans="1:13" ht="21.75" customHeight="1" x14ac:dyDescent="0.2">
      <c r="A94" s="48"/>
      <c r="B94" s="48"/>
      <c r="C94" s="48"/>
      <c r="D94" s="48"/>
      <c r="E94" s="45"/>
      <c r="F94" s="48"/>
      <c r="G94" s="128"/>
      <c r="H94" s="129"/>
      <c r="I94" s="128"/>
      <c r="J94" s="128"/>
      <c r="K94" s="129"/>
      <c r="L94" s="129"/>
      <c r="M94" s="129"/>
    </row>
    <row r="95" spans="1:13" ht="21.75" customHeight="1" x14ac:dyDescent="0.2">
      <c r="A95" s="48"/>
      <c r="B95" s="48"/>
      <c r="C95" s="48"/>
      <c r="D95" s="48"/>
      <c r="E95" s="45"/>
      <c r="F95" s="48"/>
      <c r="G95" s="128"/>
      <c r="H95" s="129"/>
      <c r="I95" s="128"/>
      <c r="J95" s="128"/>
      <c r="K95" s="129"/>
      <c r="L95" s="129"/>
      <c r="M95" s="129"/>
    </row>
    <row r="96" spans="1:13" ht="21.75" customHeight="1" x14ac:dyDescent="0.2">
      <c r="A96" s="13"/>
      <c r="B96" s="5"/>
      <c r="C96" s="5"/>
      <c r="D96" s="5"/>
      <c r="E96" s="11"/>
      <c r="F96" s="5"/>
      <c r="G96" s="94"/>
      <c r="H96" s="75"/>
      <c r="I96" s="94"/>
      <c r="J96" s="94"/>
      <c r="K96" s="94"/>
      <c r="L96" s="75"/>
      <c r="M96" s="94"/>
    </row>
    <row r="97" spans="1:13" s="164" customFormat="1" ht="21.75" customHeight="1" x14ac:dyDescent="0.2">
      <c r="A97" s="13"/>
      <c r="B97" s="5"/>
      <c r="C97" s="5"/>
      <c r="D97" s="5"/>
      <c r="E97" s="163"/>
      <c r="F97" s="5"/>
      <c r="G97" s="94"/>
      <c r="H97" s="75"/>
      <c r="I97" s="94"/>
      <c r="J97" s="94"/>
      <c r="K97" s="94"/>
      <c r="L97" s="75"/>
      <c r="M97" s="94"/>
    </row>
    <row r="98" spans="1:13" ht="18" customHeight="1" x14ac:dyDescent="0.2">
      <c r="A98" s="13"/>
      <c r="B98" s="5"/>
      <c r="C98" s="5"/>
      <c r="D98" s="5"/>
      <c r="E98" s="11"/>
      <c r="F98" s="5"/>
      <c r="G98" s="94"/>
      <c r="H98" s="75"/>
      <c r="I98" s="94"/>
      <c r="J98" s="94"/>
      <c r="K98" s="94"/>
      <c r="L98" s="75"/>
      <c r="M98" s="94"/>
    </row>
    <row r="99" spans="1:13" s="143" customFormat="1" ht="18" customHeight="1" x14ac:dyDescent="0.2">
      <c r="A99" s="184" t="s">
        <v>220</v>
      </c>
      <c r="B99" s="170"/>
      <c r="C99" s="170"/>
      <c r="D99" s="170"/>
      <c r="E99" s="170"/>
      <c r="F99" s="170"/>
      <c r="G99" s="170"/>
      <c r="H99" s="170"/>
      <c r="I99" s="170"/>
      <c r="J99" s="170"/>
      <c r="K99" s="170"/>
      <c r="L99" s="170"/>
      <c r="M99" s="170"/>
    </row>
    <row r="100" spans="1:13" ht="21.75" customHeight="1" x14ac:dyDescent="0.2">
      <c r="A100" s="5" t="s">
        <v>181</v>
      </c>
      <c r="B100" s="5"/>
      <c r="C100" s="5"/>
      <c r="D100" s="5"/>
      <c r="E100" s="5"/>
      <c r="F100" s="5"/>
      <c r="G100" s="5"/>
      <c r="H100" s="13"/>
      <c r="I100" s="5" t="s">
        <v>182</v>
      </c>
      <c r="J100" s="13"/>
      <c r="K100" s="13"/>
      <c r="L100" s="13"/>
      <c r="M100" s="13"/>
    </row>
    <row r="101" spans="1:13" s="143" customFormat="1" ht="21.75" customHeight="1" x14ac:dyDescent="0.2">
      <c r="A101" s="5"/>
      <c r="B101" s="5"/>
      <c r="C101" s="5"/>
      <c r="D101" s="5"/>
      <c r="E101" s="5"/>
      <c r="F101" s="5"/>
      <c r="G101" s="5"/>
      <c r="H101" s="13"/>
      <c r="I101" s="5"/>
      <c r="J101" s="13"/>
      <c r="K101" s="13"/>
      <c r="L101" s="13"/>
      <c r="M101" s="13"/>
    </row>
    <row r="102" spans="1:13" ht="17.25" customHeight="1" x14ac:dyDescent="0.2">
      <c r="A102" s="16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</row>
    <row r="103" spans="1:13" ht="21.75" customHeight="1" x14ac:dyDescent="0.2">
      <c r="A103" s="29" t="str">
        <f>A56</f>
        <v>หมายเหตุประกอบข้อมูลทางการเงินเป็นส่วนหนึ่งของข้อมูลทางการเงินระหว่างกาลนี้</v>
      </c>
      <c r="B103" s="30"/>
      <c r="C103" s="30"/>
      <c r="D103" s="30"/>
      <c r="E103" s="8"/>
      <c r="F103" s="31"/>
      <c r="G103" s="138"/>
      <c r="H103" s="31"/>
      <c r="I103" s="138"/>
      <c r="J103" s="139"/>
      <c r="K103" s="138"/>
      <c r="L103" s="31"/>
      <c r="M103" s="138"/>
    </row>
    <row r="104" spans="1:13" ht="21.75" customHeight="1" x14ac:dyDescent="0.2">
      <c r="A104" s="2" t="str">
        <f>A1</f>
        <v>บริษัท ทริพเพิล ไอ โลจิสติกส์ จำกัด (มหาชน)</v>
      </c>
      <c r="B104" s="5"/>
      <c r="C104" s="5"/>
      <c r="D104" s="5"/>
      <c r="E104" s="11"/>
      <c r="F104" s="5"/>
      <c r="G104" s="94"/>
      <c r="H104" s="5"/>
      <c r="I104" s="94"/>
      <c r="J104" s="75"/>
      <c r="K104" s="94"/>
      <c r="L104" s="75"/>
      <c r="M104" s="94"/>
    </row>
    <row r="105" spans="1:13" ht="21.75" customHeight="1" x14ac:dyDescent="0.2">
      <c r="A105" s="2" t="s">
        <v>206</v>
      </c>
      <c r="B105" s="11"/>
      <c r="C105" s="11"/>
      <c r="D105" s="11"/>
      <c r="E105" s="11"/>
      <c r="F105" s="11"/>
      <c r="G105" s="94"/>
      <c r="H105" s="11"/>
      <c r="I105" s="94"/>
      <c r="J105" s="42"/>
      <c r="K105" s="94"/>
      <c r="L105" s="42"/>
      <c r="M105" s="94"/>
    </row>
    <row r="106" spans="1:13" ht="21.75" customHeight="1" x14ac:dyDescent="0.2">
      <c r="A106" s="7" t="str">
        <f>+A3</f>
        <v>สำหรับรอบระยะเวลาสามเดือนสิ้นสุดวันที่ 31 มีนาคม พ.ศ. 2567</v>
      </c>
      <c r="B106" s="31"/>
      <c r="C106" s="31"/>
      <c r="D106" s="31"/>
      <c r="E106" s="31"/>
      <c r="F106" s="31"/>
      <c r="G106" s="95"/>
      <c r="H106" s="31"/>
      <c r="I106" s="95"/>
      <c r="J106" s="44"/>
      <c r="K106" s="95"/>
      <c r="L106" s="44"/>
      <c r="M106" s="95"/>
    </row>
    <row r="107" spans="1:13" ht="21.75" customHeight="1" x14ac:dyDescent="0.2">
      <c r="A107" s="2"/>
      <c r="B107" s="11"/>
      <c r="C107" s="11"/>
      <c r="D107" s="11"/>
      <c r="E107" s="11"/>
      <c r="F107" s="11"/>
      <c r="G107" s="94"/>
      <c r="H107" s="11"/>
      <c r="I107" s="94"/>
      <c r="J107" s="42"/>
      <c r="K107" s="94"/>
      <c r="L107" s="42"/>
      <c r="M107" s="94"/>
    </row>
    <row r="108" spans="1:13" ht="21.75" customHeight="1" x14ac:dyDescent="0.2">
      <c r="A108" s="45"/>
      <c r="B108" s="45"/>
      <c r="C108" s="45"/>
      <c r="D108" s="45"/>
      <c r="E108" s="46"/>
      <c r="F108" s="46"/>
      <c r="G108" s="176" t="s">
        <v>3</v>
      </c>
      <c r="H108" s="173"/>
      <c r="I108" s="173"/>
      <c r="J108" s="47"/>
      <c r="K108" s="176" t="s">
        <v>4</v>
      </c>
      <c r="L108" s="173"/>
      <c r="M108" s="173"/>
    </row>
    <row r="109" spans="1:13" ht="21.75" customHeight="1" x14ac:dyDescent="0.2">
      <c r="A109" s="48"/>
      <c r="B109" s="48"/>
      <c r="C109" s="48"/>
      <c r="D109" s="48"/>
      <c r="E109" s="45"/>
      <c r="F109" s="46"/>
      <c r="G109" s="49" t="s">
        <v>5</v>
      </c>
      <c r="H109" s="50"/>
      <c r="I109" s="49" t="s">
        <v>5</v>
      </c>
      <c r="J109" s="46"/>
      <c r="K109" s="49" t="s">
        <v>5</v>
      </c>
      <c r="L109" s="50"/>
      <c r="M109" s="49" t="s">
        <v>5</v>
      </c>
    </row>
    <row r="110" spans="1:13" ht="21.75" customHeight="1" x14ac:dyDescent="0.2">
      <c r="A110" s="48"/>
      <c r="B110" s="48"/>
      <c r="C110" s="48"/>
      <c r="D110" s="48"/>
      <c r="E110" s="45"/>
      <c r="F110" s="46"/>
      <c r="G110" s="51" t="s">
        <v>7</v>
      </c>
      <c r="H110" s="50"/>
      <c r="I110" s="51" t="s">
        <v>7</v>
      </c>
      <c r="J110" s="50"/>
      <c r="K110" s="51" t="s">
        <v>7</v>
      </c>
      <c r="L110" s="50"/>
      <c r="M110" s="51" t="s">
        <v>7</v>
      </c>
    </row>
    <row r="111" spans="1:13" ht="21.75" customHeight="1" x14ac:dyDescent="0.2">
      <c r="A111" s="48"/>
      <c r="B111" s="48"/>
      <c r="C111" s="48"/>
      <c r="D111" s="48"/>
      <c r="E111" s="45"/>
      <c r="F111" s="46"/>
      <c r="G111" s="51" t="s">
        <v>9</v>
      </c>
      <c r="H111" s="50"/>
      <c r="I111" s="51" t="s">
        <v>10</v>
      </c>
      <c r="J111" s="50"/>
      <c r="K111" s="51" t="s">
        <v>9</v>
      </c>
      <c r="L111" s="50"/>
      <c r="M111" s="51" t="s">
        <v>10</v>
      </c>
    </row>
    <row r="112" spans="1:13" ht="21.75" customHeight="1" x14ac:dyDescent="0.2">
      <c r="A112" s="48"/>
      <c r="B112" s="48"/>
      <c r="C112" s="48"/>
      <c r="D112" s="147"/>
      <c r="E112" s="147"/>
      <c r="F112" s="45"/>
      <c r="G112" s="53" t="s">
        <v>12</v>
      </c>
      <c r="H112" s="50"/>
      <c r="I112" s="53" t="s">
        <v>12</v>
      </c>
      <c r="J112" s="50"/>
      <c r="K112" s="53" t="s">
        <v>12</v>
      </c>
      <c r="L112" s="50"/>
      <c r="M112" s="53" t="s">
        <v>12</v>
      </c>
    </row>
    <row r="113" spans="1:13" ht="6" customHeight="1" x14ac:dyDescent="0.2">
      <c r="A113" s="48"/>
      <c r="B113" s="48"/>
      <c r="C113" s="48"/>
      <c r="D113" s="48"/>
      <c r="E113" s="148"/>
      <c r="F113" s="48"/>
      <c r="G113" s="57"/>
      <c r="H113" s="129"/>
      <c r="I113" s="59"/>
      <c r="J113" s="128"/>
      <c r="K113" s="57"/>
      <c r="L113" s="129"/>
      <c r="M113" s="129"/>
    </row>
    <row r="114" spans="1:13" ht="21.75" customHeight="1" x14ac:dyDescent="0.2">
      <c r="A114" s="64" t="s">
        <v>214</v>
      </c>
      <c r="B114" s="48"/>
      <c r="C114" s="48"/>
      <c r="D114" s="48"/>
      <c r="E114" s="148"/>
      <c r="F114" s="48"/>
      <c r="G114" s="57">
        <f>SUM(G90,G78,G46)</f>
        <v>-220488140</v>
      </c>
      <c r="H114" s="48"/>
      <c r="I114" s="59">
        <f>SUM(I90,I78,I46)</f>
        <v>-175852210</v>
      </c>
      <c r="J114" s="132"/>
      <c r="K114" s="57">
        <f>SUM(K90,K78,K46)</f>
        <v>-209488513</v>
      </c>
      <c r="L114" s="48"/>
      <c r="M114" s="59">
        <f>SUM(M90,M78,M46)</f>
        <v>-101772309</v>
      </c>
    </row>
    <row r="115" spans="1:13" ht="21.75" customHeight="1" x14ac:dyDescent="0.2">
      <c r="A115" s="48" t="s">
        <v>207</v>
      </c>
      <c r="B115" s="48"/>
      <c r="C115" s="48"/>
      <c r="D115" s="48"/>
      <c r="E115" s="45"/>
      <c r="F115" s="48"/>
      <c r="G115" s="57">
        <v>310239700</v>
      </c>
      <c r="H115" s="48"/>
      <c r="I115" s="59">
        <v>539955864</v>
      </c>
      <c r="J115" s="59"/>
      <c r="K115" s="57">
        <v>222389128</v>
      </c>
      <c r="L115" s="59"/>
      <c r="M115" s="59">
        <v>374656248</v>
      </c>
    </row>
    <row r="116" spans="1:13" ht="21.75" customHeight="1" x14ac:dyDescent="0.2">
      <c r="A116" s="48" t="s">
        <v>208</v>
      </c>
      <c r="B116" s="48"/>
      <c r="C116" s="48"/>
      <c r="D116" s="48"/>
      <c r="E116" s="45"/>
      <c r="F116" s="48"/>
      <c r="G116" s="60">
        <v>600012</v>
      </c>
      <c r="H116" s="48"/>
      <c r="I116" s="61">
        <v>-37015</v>
      </c>
      <c r="J116" s="59"/>
      <c r="K116" s="60">
        <v>0</v>
      </c>
      <c r="L116" s="59"/>
      <c r="M116" s="61">
        <v>0</v>
      </c>
    </row>
    <row r="117" spans="1:13" ht="7.5" customHeight="1" x14ac:dyDescent="0.2">
      <c r="A117" s="48"/>
      <c r="B117" s="48"/>
      <c r="C117" s="48"/>
      <c r="D117" s="48"/>
      <c r="E117" s="45"/>
      <c r="F117" s="48"/>
      <c r="G117" s="57"/>
      <c r="H117" s="129"/>
      <c r="I117" s="59"/>
      <c r="J117" s="128"/>
      <c r="K117" s="57"/>
      <c r="L117" s="48"/>
      <c r="M117" s="59"/>
    </row>
    <row r="118" spans="1:13" ht="21.75" customHeight="1" x14ac:dyDescent="0.2">
      <c r="A118" s="64" t="s">
        <v>209</v>
      </c>
      <c r="B118" s="48"/>
      <c r="C118" s="48"/>
      <c r="D118" s="48"/>
      <c r="E118" s="45"/>
      <c r="F118" s="48"/>
      <c r="G118" s="66">
        <f>SUM(G114:G116)</f>
        <v>90351572</v>
      </c>
      <c r="H118" s="129"/>
      <c r="I118" s="67">
        <f>SUM(I114:I116)</f>
        <v>364066639</v>
      </c>
      <c r="J118" s="128"/>
      <c r="K118" s="66">
        <f>SUM(K114:K116)</f>
        <v>12900615</v>
      </c>
      <c r="L118" s="48"/>
      <c r="M118" s="67">
        <f>SUM(M114:M116)</f>
        <v>272883939</v>
      </c>
    </row>
    <row r="119" spans="1:13" ht="15" customHeight="1" x14ac:dyDescent="0.2">
      <c r="G119" s="162"/>
      <c r="K119" s="162"/>
    </row>
    <row r="120" spans="1:13" ht="21.75" customHeight="1" x14ac:dyDescent="0.2">
      <c r="A120" s="64" t="s">
        <v>210</v>
      </c>
      <c r="B120" s="48"/>
      <c r="C120" s="48"/>
      <c r="D120" s="48"/>
      <c r="E120" s="45"/>
      <c r="F120" s="59"/>
      <c r="G120" s="57"/>
      <c r="H120" s="59"/>
      <c r="I120" s="59"/>
      <c r="J120" s="59"/>
      <c r="K120" s="57"/>
      <c r="L120" s="48"/>
      <c r="M120" s="59"/>
    </row>
    <row r="121" spans="1:13" ht="21.75" customHeight="1" x14ac:dyDescent="0.2">
      <c r="A121" s="48" t="s">
        <v>211</v>
      </c>
      <c r="B121" s="48"/>
      <c r="C121" s="48"/>
      <c r="D121" s="48"/>
      <c r="E121" s="45"/>
      <c r="F121" s="48"/>
      <c r="G121" s="57">
        <v>5504336</v>
      </c>
      <c r="H121" s="48"/>
      <c r="I121" s="59">
        <v>18735855</v>
      </c>
      <c r="J121" s="129"/>
      <c r="K121" s="57">
        <v>0</v>
      </c>
      <c r="L121" s="129"/>
      <c r="M121" s="59">
        <v>16506746</v>
      </c>
    </row>
    <row r="122" spans="1:13" ht="21.75" customHeight="1" x14ac:dyDescent="0.2">
      <c r="A122" s="48" t="s">
        <v>212</v>
      </c>
      <c r="B122" s="48"/>
      <c r="C122" s="48"/>
      <c r="D122" s="48"/>
      <c r="E122" s="45"/>
      <c r="F122" s="48"/>
      <c r="G122" s="57">
        <v>6450000</v>
      </c>
      <c r="H122" s="48"/>
      <c r="I122" s="59">
        <v>0</v>
      </c>
      <c r="J122" s="129"/>
      <c r="K122" s="57">
        <v>6450000</v>
      </c>
      <c r="L122" s="129"/>
      <c r="M122" s="59">
        <v>0</v>
      </c>
    </row>
    <row r="123" spans="1:13" ht="21.75" customHeight="1" x14ac:dyDescent="0.2">
      <c r="A123" s="48" t="s">
        <v>213</v>
      </c>
      <c r="B123" s="48"/>
      <c r="C123" s="48"/>
      <c r="D123" s="48"/>
      <c r="E123" s="45"/>
      <c r="F123" s="48"/>
      <c r="G123" s="57">
        <v>246780</v>
      </c>
      <c r="H123" s="48"/>
      <c r="I123" s="59">
        <v>46645</v>
      </c>
      <c r="J123" s="129"/>
      <c r="K123" s="57">
        <v>0</v>
      </c>
      <c r="L123" s="129"/>
      <c r="M123" s="59">
        <v>37105</v>
      </c>
    </row>
    <row r="131" s="143" customFormat="1" ht="15" customHeight="1" x14ac:dyDescent="0.2"/>
    <row r="132" s="143" customFormat="1" ht="15" customHeight="1" x14ac:dyDescent="0.2"/>
    <row r="133" s="143" customFormat="1" ht="15" customHeight="1" x14ac:dyDescent="0.2"/>
    <row r="134" s="143" customFormat="1" ht="15" customHeight="1" x14ac:dyDescent="0.2"/>
    <row r="135" s="143" customFormat="1" ht="15" customHeight="1" x14ac:dyDescent="0.2"/>
    <row r="136" s="143" customFormat="1" ht="15" customHeight="1" x14ac:dyDescent="0.2"/>
    <row r="137" s="143" customFormat="1" ht="15" customHeight="1" x14ac:dyDescent="0.2"/>
    <row r="138" s="143" customFormat="1" ht="15" customHeight="1" x14ac:dyDescent="0.2"/>
    <row r="141" s="143" customFormat="1" ht="15" customHeight="1" x14ac:dyDescent="0.2"/>
    <row r="142" s="143" customFormat="1" ht="15" customHeight="1" x14ac:dyDescent="0.2"/>
    <row r="143" s="143" customFormat="1" ht="15" customHeight="1" x14ac:dyDescent="0.2"/>
    <row r="144" s="143" customFormat="1" ht="15" customHeight="1" x14ac:dyDescent="0.2"/>
    <row r="145" spans="1:13" s="143" customFormat="1" ht="15" customHeight="1" x14ac:dyDescent="0.2"/>
    <row r="146" spans="1:13" s="143" customFormat="1" ht="15" customHeight="1" x14ac:dyDescent="0.2"/>
    <row r="147" spans="1:13" s="143" customFormat="1" ht="15" customHeight="1" x14ac:dyDescent="0.2"/>
    <row r="152" spans="1:13" ht="20.25" customHeight="1" x14ac:dyDescent="0.2"/>
    <row r="154" spans="1:13" s="143" customFormat="1" ht="18" customHeight="1" x14ac:dyDescent="0.2">
      <c r="A154" s="184" t="s">
        <v>220</v>
      </c>
      <c r="B154" s="170"/>
      <c r="C154" s="170"/>
      <c r="D154" s="170"/>
      <c r="E154" s="170"/>
      <c r="F154" s="170"/>
      <c r="G154" s="170"/>
      <c r="H154" s="170"/>
      <c r="I154" s="170"/>
      <c r="J154" s="170"/>
      <c r="K154" s="170"/>
      <c r="L154" s="170"/>
      <c r="M154" s="170"/>
    </row>
    <row r="155" spans="1:13" ht="21.75" customHeight="1" x14ac:dyDescent="0.2">
      <c r="A155" s="5" t="s">
        <v>181</v>
      </c>
      <c r="B155" s="5"/>
      <c r="C155" s="5"/>
      <c r="D155" s="5"/>
      <c r="E155" s="5"/>
      <c r="F155" s="5"/>
      <c r="G155" s="5"/>
      <c r="H155" s="13"/>
      <c r="I155" s="5" t="s">
        <v>182</v>
      </c>
      <c r="J155" s="13"/>
      <c r="K155" s="13"/>
      <c r="L155" s="13"/>
      <c r="M155" s="13"/>
    </row>
    <row r="156" spans="1:13" ht="21.75" customHeight="1" x14ac:dyDescent="0.2">
      <c r="A156" s="16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</row>
    <row r="157" spans="1:13" ht="21.75" customHeight="1" x14ac:dyDescent="0.2">
      <c r="A157" s="16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</row>
    <row r="158" spans="1:13" ht="21.75" customHeight="1" x14ac:dyDescent="0.2">
      <c r="A158" s="29" t="str">
        <f>A103</f>
        <v>หมายเหตุประกอบข้อมูลทางการเงินเป็นส่วนหนึ่งของข้อมูลทางการเงินระหว่างกาลนี้</v>
      </c>
      <c r="B158" s="30"/>
      <c r="C158" s="30"/>
      <c r="D158" s="30"/>
      <c r="E158" s="31"/>
      <c r="F158" s="30"/>
      <c r="G158" s="95"/>
      <c r="H158" s="140"/>
      <c r="I158" s="95"/>
      <c r="J158" s="95"/>
      <c r="K158" s="141"/>
      <c r="L158" s="141"/>
      <c r="M158" s="141"/>
    </row>
  </sheetData>
  <mergeCells count="10">
    <mergeCell ref="A154:M154"/>
    <mergeCell ref="G108:I108"/>
    <mergeCell ref="K108:M108"/>
    <mergeCell ref="A3:M3"/>
    <mergeCell ref="G5:I5"/>
    <mergeCell ref="K5:M5"/>
    <mergeCell ref="A52:M52"/>
    <mergeCell ref="G61:I61"/>
    <mergeCell ref="K61:M61"/>
    <mergeCell ref="A99:M99"/>
  </mergeCells>
  <pageMargins left="0.8" right="0.5" top="0.5" bottom="0.6" header="0.49" footer="0.4"/>
  <pageSetup paperSize="9" scale="80" firstPageNumber="9" orientation="portrait" useFirstPageNumber="1" horizontalDpi="1200" verticalDpi="1200" r:id="rId1"/>
  <headerFooter>
    <oddFooter>&amp;R&amp;"Browallia New,Regular"&amp;13&amp;P</oddFooter>
  </headerFooter>
  <rowBreaks count="2" manualBreakCount="2">
    <brk id="56" max="12" man="1"/>
    <brk id="10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2-4</vt:lpstr>
      <vt:lpstr>5-6 (3M)</vt:lpstr>
      <vt:lpstr>7 PE Consol</vt:lpstr>
      <vt:lpstr>8 PE TLG</vt:lpstr>
      <vt:lpstr>9-11</vt:lpstr>
      <vt:lpstr>'2-4'!Print_Area</vt:lpstr>
      <vt:lpstr>'7 PE Consol'!Print_Area</vt:lpstr>
      <vt:lpstr>'8 PE TLG'!Print_Area</vt:lpstr>
      <vt:lpstr>'9-11'!Print_Area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Nutsara W.</dc:creator>
  <cp:lastModifiedBy>Duangporn Pongvitayakorn (TH)</cp:lastModifiedBy>
  <cp:lastPrinted>2024-05-08T09:39:15Z</cp:lastPrinted>
  <dcterms:created xsi:type="dcterms:W3CDTF">2001-03-23T09:28:11Z</dcterms:created>
  <dcterms:modified xsi:type="dcterms:W3CDTF">2024-05-08T09:39:33Z</dcterms:modified>
</cp:coreProperties>
</file>