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nathalin-my.sharepoint.com/personal/phattarasuda_primamarine_co_th/Documents/Desktop/New folder/"/>
    </mc:Choice>
  </mc:AlternateContent>
  <xr:revisionPtr revIDLastSave="2" documentId="13_ncr:1_{3D656FD0-1FDA-4291-A1C7-3256DA496347}" xr6:coauthVersionLast="47" xr6:coauthVersionMax="47" xr10:uidLastSave="{D8754A46-4DBB-4CA2-900B-FF326B114083}"/>
  <bookViews>
    <workbookView xWindow="-108" yWindow="-108" windowWidth="23256" windowHeight="12456" tabRatio="924" activeTab="6" xr2:uid="{79232749-2404-48E9-96DA-774712E0F21B}"/>
  </bookViews>
  <sheets>
    <sheet name="BS 2-4" sheetId="7" r:id="rId1"/>
    <sheet name="PL_3M 5-6" sheetId="2" r:id="rId2"/>
    <sheet name="SE Conso 7" sheetId="17" r:id="rId3"/>
    <sheet name="SE Conso 8" sheetId="10" r:id="rId4"/>
    <sheet name="SE Separate 9" sheetId="18" r:id="rId5"/>
    <sheet name="SE Separate 10" sheetId="13" r:id="rId6"/>
    <sheet name="CF 11-12" sheetId="6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2">[1]FS!#REF!</definedName>
    <definedName name="\a" localSheetId="5">[1]FS!#REF!</definedName>
    <definedName name="\a" localSheetId="4">[1]FS!#REF!</definedName>
    <definedName name="\a">[1]FS!#REF!</definedName>
    <definedName name="\b" localSheetId="2">[2]BS_PL!#REF!</definedName>
    <definedName name="\b" localSheetId="5">[2]BS_PL!#REF!</definedName>
    <definedName name="\b" localSheetId="4">[2]BS_PL!#REF!</definedName>
    <definedName name="\b">[2]BS_PL!#REF!</definedName>
    <definedName name="\c" localSheetId="5">[1]FS!#REF!</definedName>
    <definedName name="\c" localSheetId="4">[1]FS!#REF!</definedName>
    <definedName name="\c">[1]FS!#REF!</definedName>
    <definedName name="\d" localSheetId="5">[1]FS!#REF!</definedName>
    <definedName name="\d" localSheetId="4">[1]FS!#REF!</definedName>
    <definedName name="\d">[1]FS!#REF!</definedName>
    <definedName name="_" localSheetId="5">#REF!</definedName>
    <definedName name="_" localSheetId="4">#REF!</definedName>
    <definedName name="_">#REF!</definedName>
    <definedName name="____________tt1" localSheetId="1">'PL_3M 5-6'!#REF!</definedName>
    <definedName name="____________tt1" localSheetId="5">#REF!</definedName>
    <definedName name="____________tt1" localSheetId="4">#REF!</definedName>
    <definedName name="____________tt1">#REF!</definedName>
    <definedName name="____________tt10" localSheetId="1">'PL_3M 5-6'!#REF!</definedName>
    <definedName name="____________tt10" localSheetId="5">#REF!</definedName>
    <definedName name="____________tt10" localSheetId="4">#REF!</definedName>
    <definedName name="____________tt10">#REF!</definedName>
    <definedName name="____________tt11" localSheetId="1">'PL_3M 5-6'!#REF!</definedName>
    <definedName name="____________tt11" localSheetId="5">#REF!</definedName>
    <definedName name="____________tt11" localSheetId="4">#REF!</definedName>
    <definedName name="____________tt11">#REF!</definedName>
    <definedName name="____________tt12" localSheetId="1">'PL_3M 5-6'!#REF!</definedName>
    <definedName name="____________tt12" localSheetId="5">#REF!</definedName>
    <definedName name="____________tt12" localSheetId="4">#REF!</definedName>
    <definedName name="____________tt12">#REF!</definedName>
    <definedName name="____________tt13" localSheetId="1">'PL_3M 5-6'!#REF!</definedName>
    <definedName name="____________tt13" localSheetId="5">#REF!</definedName>
    <definedName name="____________tt13" localSheetId="4">#REF!</definedName>
    <definedName name="____________tt13">#REF!</definedName>
    <definedName name="____________tt14" localSheetId="1">'PL_3M 5-6'!#REF!</definedName>
    <definedName name="____________tt14" localSheetId="5">#REF!</definedName>
    <definedName name="____________tt14" localSheetId="4">#REF!</definedName>
    <definedName name="____________tt14">#REF!</definedName>
    <definedName name="____________tt15" localSheetId="1">'PL_3M 5-6'!#REF!</definedName>
    <definedName name="____________tt15" localSheetId="5">#REF!</definedName>
    <definedName name="____________tt15" localSheetId="4">#REF!</definedName>
    <definedName name="____________tt15">#REF!</definedName>
    <definedName name="____________tt16" localSheetId="1">'PL_3M 5-6'!#REF!</definedName>
    <definedName name="____________tt16" localSheetId="5">#REF!</definedName>
    <definedName name="____________tt16" localSheetId="4">#REF!</definedName>
    <definedName name="____________tt16">#REF!</definedName>
    <definedName name="____________tt17" localSheetId="1">'PL_3M 5-6'!#REF!</definedName>
    <definedName name="____________tt17" localSheetId="5">#REF!</definedName>
    <definedName name="____________tt17" localSheetId="4">#REF!</definedName>
    <definedName name="____________tt17">#REF!</definedName>
    <definedName name="____________tt18" localSheetId="1">'PL_3M 5-6'!#REF!</definedName>
    <definedName name="____________tt18" localSheetId="5">#REF!</definedName>
    <definedName name="____________tt18" localSheetId="4">#REF!</definedName>
    <definedName name="____________tt18">#REF!</definedName>
    <definedName name="____________tt19" localSheetId="1">'PL_3M 5-6'!#REF!</definedName>
    <definedName name="____________tt19" localSheetId="5">#REF!</definedName>
    <definedName name="____________tt19" localSheetId="4">#REF!</definedName>
    <definedName name="____________tt19">#REF!</definedName>
    <definedName name="____________tt2" localSheetId="1">'PL_3M 5-6'!#REF!</definedName>
    <definedName name="____________tt2" localSheetId="5">#REF!</definedName>
    <definedName name="____________tt2" localSheetId="4">#REF!</definedName>
    <definedName name="____________tt2">#REF!</definedName>
    <definedName name="____________tt20" localSheetId="1">'PL_3M 5-6'!#REF!</definedName>
    <definedName name="____________tt20" localSheetId="5">#REF!</definedName>
    <definedName name="____________tt20" localSheetId="4">#REF!</definedName>
    <definedName name="____________tt20">#REF!</definedName>
    <definedName name="____________tt21" localSheetId="1">'PL_3M 5-6'!#REF!</definedName>
    <definedName name="____________tt21" localSheetId="5">#REF!</definedName>
    <definedName name="____________tt21" localSheetId="4">#REF!</definedName>
    <definedName name="____________tt21">#REF!</definedName>
    <definedName name="____________tt3" localSheetId="1">'PL_3M 5-6'!#REF!</definedName>
    <definedName name="____________tt3" localSheetId="5">#REF!</definedName>
    <definedName name="____________tt3" localSheetId="4">#REF!</definedName>
    <definedName name="____________tt3">#REF!</definedName>
    <definedName name="____________tt4" localSheetId="1">'PL_3M 5-6'!#REF!</definedName>
    <definedName name="____________tt4" localSheetId="5">#REF!</definedName>
    <definedName name="____________tt4" localSheetId="4">#REF!</definedName>
    <definedName name="____________tt4">#REF!</definedName>
    <definedName name="____________tt5" localSheetId="1">'PL_3M 5-6'!#REF!</definedName>
    <definedName name="____________tt5" localSheetId="5">#REF!</definedName>
    <definedName name="____________tt5" localSheetId="4">#REF!</definedName>
    <definedName name="____________tt5">#REF!</definedName>
    <definedName name="____________tt6" localSheetId="1">'PL_3M 5-6'!#REF!</definedName>
    <definedName name="____________tt6" localSheetId="5">#REF!</definedName>
    <definedName name="____________tt6" localSheetId="4">#REF!</definedName>
    <definedName name="____________tt6">#REF!</definedName>
    <definedName name="____________tt7" localSheetId="1">'PL_3M 5-6'!#REF!</definedName>
    <definedName name="____________tt7" localSheetId="5">#REF!</definedName>
    <definedName name="____________tt7" localSheetId="4">#REF!</definedName>
    <definedName name="____________tt7">#REF!</definedName>
    <definedName name="____________tt8" localSheetId="1">'PL_3M 5-6'!#REF!</definedName>
    <definedName name="____________tt8" localSheetId="5">#REF!</definedName>
    <definedName name="____________tt8" localSheetId="4">#REF!</definedName>
    <definedName name="____________tt8">#REF!</definedName>
    <definedName name="____________tt9" localSheetId="1">'PL_3M 5-6'!#REF!</definedName>
    <definedName name="____________tt9" localSheetId="5">#REF!</definedName>
    <definedName name="____________tt9" localSheetId="4">#REF!</definedName>
    <definedName name="____________tt9">#REF!</definedName>
    <definedName name="___________tt1" localSheetId="1">'PL_3M 5-6'!#REF!</definedName>
    <definedName name="___________tt1" localSheetId="5">#REF!</definedName>
    <definedName name="___________tt1" localSheetId="4">#REF!</definedName>
    <definedName name="___________tt1">#REF!</definedName>
    <definedName name="___________tt10" localSheetId="1">'PL_3M 5-6'!#REF!</definedName>
    <definedName name="___________tt10" localSheetId="5">#REF!</definedName>
    <definedName name="___________tt10" localSheetId="4">#REF!</definedName>
    <definedName name="___________tt10">#REF!</definedName>
    <definedName name="___________tt11" localSheetId="1">'PL_3M 5-6'!#REF!</definedName>
    <definedName name="___________tt11" localSheetId="5">#REF!</definedName>
    <definedName name="___________tt11" localSheetId="4">#REF!</definedName>
    <definedName name="___________tt11">#REF!</definedName>
    <definedName name="___________tt12" localSheetId="1">'PL_3M 5-6'!#REF!</definedName>
    <definedName name="___________tt12" localSheetId="5">#REF!</definedName>
    <definedName name="___________tt12" localSheetId="4">#REF!</definedName>
    <definedName name="___________tt12">#REF!</definedName>
    <definedName name="___________tt13" localSheetId="1">'PL_3M 5-6'!#REF!</definedName>
    <definedName name="___________tt13" localSheetId="5">#REF!</definedName>
    <definedName name="___________tt13" localSheetId="4">#REF!</definedName>
    <definedName name="___________tt13">#REF!</definedName>
    <definedName name="___________tt14" localSheetId="1">'PL_3M 5-6'!#REF!</definedName>
    <definedName name="___________tt14" localSheetId="5">#REF!</definedName>
    <definedName name="___________tt14" localSheetId="4">#REF!</definedName>
    <definedName name="___________tt14">#REF!</definedName>
    <definedName name="___________tt15" localSheetId="1">'PL_3M 5-6'!#REF!</definedName>
    <definedName name="___________tt15" localSheetId="5">#REF!</definedName>
    <definedName name="___________tt15" localSheetId="4">#REF!</definedName>
    <definedName name="___________tt15">#REF!</definedName>
    <definedName name="___________tt16" localSheetId="1">'PL_3M 5-6'!#REF!</definedName>
    <definedName name="___________tt16" localSheetId="5">#REF!</definedName>
    <definedName name="___________tt16" localSheetId="4">#REF!</definedName>
    <definedName name="___________tt16">#REF!</definedName>
    <definedName name="___________tt17" localSheetId="1">'PL_3M 5-6'!#REF!</definedName>
    <definedName name="___________tt17" localSheetId="5">#REF!</definedName>
    <definedName name="___________tt17" localSheetId="4">#REF!</definedName>
    <definedName name="___________tt17">#REF!</definedName>
    <definedName name="___________tt18" localSheetId="1">'PL_3M 5-6'!#REF!</definedName>
    <definedName name="___________tt18" localSheetId="5">#REF!</definedName>
    <definedName name="___________tt18" localSheetId="4">#REF!</definedName>
    <definedName name="___________tt18">#REF!</definedName>
    <definedName name="___________tt19" localSheetId="1">'PL_3M 5-6'!#REF!</definedName>
    <definedName name="___________tt19" localSheetId="5">#REF!</definedName>
    <definedName name="___________tt19" localSheetId="4">#REF!</definedName>
    <definedName name="___________tt19">#REF!</definedName>
    <definedName name="___________tt2" localSheetId="1">'PL_3M 5-6'!#REF!</definedName>
    <definedName name="___________tt2" localSheetId="5">#REF!</definedName>
    <definedName name="___________tt2" localSheetId="4">#REF!</definedName>
    <definedName name="___________tt2">#REF!</definedName>
    <definedName name="___________tt20" localSheetId="1">'PL_3M 5-6'!#REF!</definedName>
    <definedName name="___________tt20" localSheetId="5">#REF!</definedName>
    <definedName name="___________tt20" localSheetId="4">#REF!</definedName>
    <definedName name="___________tt20">#REF!</definedName>
    <definedName name="___________tt21" localSheetId="1">'PL_3M 5-6'!#REF!</definedName>
    <definedName name="___________tt21" localSheetId="5">#REF!</definedName>
    <definedName name="___________tt21" localSheetId="4">#REF!</definedName>
    <definedName name="___________tt21">#REF!</definedName>
    <definedName name="___________tt3" localSheetId="1">'PL_3M 5-6'!#REF!</definedName>
    <definedName name="___________tt3" localSheetId="5">#REF!</definedName>
    <definedName name="___________tt3" localSheetId="4">#REF!</definedName>
    <definedName name="___________tt3">#REF!</definedName>
    <definedName name="___________tt4" localSheetId="1">'PL_3M 5-6'!#REF!</definedName>
    <definedName name="___________tt4" localSheetId="5">#REF!</definedName>
    <definedName name="___________tt4" localSheetId="4">#REF!</definedName>
    <definedName name="___________tt4">#REF!</definedName>
    <definedName name="___________tt5" localSheetId="1">'PL_3M 5-6'!#REF!</definedName>
    <definedName name="___________tt5" localSheetId="5">#REF!</definedName>
    <definedName name="___________tt5" localSheetId="4">#REF!</definedName>
    <definedName name="___________tt5">#REF!</definedName>
    <definedName name="___________tt6" localSheetId="1">'PL_3M 5-6'!#REF!</definedName>
    <definedName name="___________tt6" localSheetId="5">#REF!</definedName>
    <definedName name="___________tt6" localSheetId="4">#REF!</definedName>
    <definedName name="___________tt6">#REF!</definedName>
    <definedName name="___________tt7" localSheetId="1">'PL_3M 5-6'!#REF!</definedName>
    <definedName name="___________tt7" localSheetId="5">#REF!</definedName>
    <definedName name="___________tt7" localSheetId="4">#REF!</definedName>
    <definedName name="___________tt7">#REF!</definedName>
    <definedName name="___________tt8" localSheetId="1">'PL_3M 5-6'!#REF!</definedName>
    <definedName name="___________tt8" localSheetId="5">#REF!</definedName>
    <definedName name="___________tt8" localSheetId="4">#REF!</definedName>
    <definedName name="___________tt8">#REF!</definedName>
    <definedName name="___________tt9" localSheetId="1">'PL_3M 5-6'!#REF!</definedName>
    <definedName name="___________tt9" localSheetId="5">#REF!</definedName>
    <definedName name="___________tt9" localSheetId="4">#REF!</definedName>
    <definedName name="___________tt9">#REF!</definedName>
    <definedName name="__________tt1" localSheetId="1">'PL_3M 5-6'!#REF!</definedName>
    <definedName name="__________tt1" localSheetId="5">#REF!</definedName>
    <definedName name="__________tt1" localSheetId="4">#REF!</definedName>
    <definedName name="__________tt1">#REF!</definedName>
    <definedName name="__________tt10" localSheetId="1">'PL_3M 5-6'!#REF!</definedName>
    <definedName name="__________tt10" localSheetId="5">#REF!</definedName>
    <definedName name="__________tt10" localSheetId="4">#REF!</definedName>
    <definedName name="__________tt10">#REF!</definedName>
    <definedName name="__________tt11" localSheetId="1">'PL_3M 5-6'!#REF!</definedName>
    <definedName name="__________tt11" localSheetId="5">#REF!</definedName>
    <definedName name="__________tt11" localSheetId="4">#REF!</definedName>
    <definedName name="__________tt11">#REF!</definedName>
    <definedName name="__________tt12" localSheetId="1">'PL_3M 5-6'!#REF!</definedName>
    <definedName name="__________tt12" localSheetId="5">#REF!</definedName>
    <definedName name="__________tt12" localSheetId="4">#REF!</definedName>
    <definedName name="__________tt12">#REF!</definedName>
    <definedName name="__________tt13" localSheetId="1">'PL_3M 5-6'!#REF!</definedName>
    <definedName name="__________tt13" localSheetId="5">#REF!</definedName>
    <definedName name="__________tt13" localSheetId="4">#REF!</definedName>
    <definedName name="__________tt13">#REF!</definedName>
    <definedName name="__________tt14" localSheetId="1">'PL_3M 5-6'!#REF!</definedName>
    <definedName name="__________tt14" localSheetId="5">#REF!</definedName>
    <definedName name="__________tt14" localSheetId="4">#REF!</definedName>
    <definedName name="__________tt14">#REF!</definedName>
    <definedName name="__________tt15" localSheetId="1">'PL_3M 5-6'!#REF!</definedName>
    <definedName name="__________tt15" localSheetId="5">#REF!</definedName>
    <definedName name="__________tt15" localSheetId="4">#REF!</definedName>
    <definedName name="__________tt15">#REF!</definedName>
    <definedName name="__________tt16" localSheetId="1">'PL_3M 5-6'!#REF!</definedName>
    <definedName name="__________tt16" localSheetId="5">#REF!</definedName>
    <definedName name="__________tt16" localSheetId="4">#REF!</definedName>
    <definedName name="__________tt16">#REF!</definedName>
    <definedName name="__________tt17" localSheetId="1">'PL_3M 5-6'!#REF!</definedName>
    <definedName name="__________tt17" localSheetId="5">#REF!</definedName>
    <definedName name="__________tt17" localSheetId="4">#REF!</definedName>
    <definedName name="__________tt17">#REF!</definedName>
    <definedName name="__________tt18" localSheetId="1">'PL_3M 5-6'!#REF!</definedName>
    <definedName name="__________tt18" localSheetId="5">#REF!</definedName>
    <definedName name="__________tt18" localSheetId="4">#REF!</definedName>
    <definedName name="__________tt18">#REF!</definedName>
    <definedName name="__________tt19" localSheetId="1">'PL_3M 5-6'!#REF!</definedName>
    <definedName name="__________tt19" localSheetId="5">#REF!</definedName>
    <definedName name="__________tt19" localSheetId="4">#REF!</definedName>
    <definedName name="__________tt19">#REF!</definedName>
    <definedName name="__________tt2" localSheetId="1">'PL_3M 5-6'!#REF!</definedName>
    <definedName name="__________tt2" localSheetId="5">#REF!</definedName>
    <definedName name="__________tt2" localSheetId="4">#REF!</definedName>
    <definedName name="__________tt2">#REF!</definedName>
    <definedName name="__________tt20" localSheetId="1">'PL_3M 5-6'!#REF!</definedName>
    <definedName name="__________tt20" localSheetId="5">#REF!</definedName>
    <definedName name="__________tt20" localSheetId="4">#REF!</definedName>
    <definedName name="__________tt20">#REF!</definedName>
    <definedName name="__________tt21" localSheetId="1">'PL_3M 5-6'!#REF!</definedName>
    <definedName name="__________tt21" localSheetId="5">#REF!</definedName>
    <definedName name="__________tt21" localSheetId="4">#REF!</definedName>
    <definedName name="__________tt21">#REF!</definedName>
    <definedName name="__________tt3" localSheetId="1">'PL_3M 5-6'!#REF!</definedName>
    <definedName name="__________tt3" localSheetId="5">#REF!</definedName>
    <definedName name="__________tt3" localSheetId="4">#REF!</definedName>
    <definedName name="__________tt3">#REF!</definedName>
    <definedName name="__________tt4" localSheetId="1">'PL_3M 5-6'!#REF!</definedName>
    <definedName name="__________tt4" localSheetId="5">#REF!</definedName>
    <definedName name="__________tt4" localSheetId="4">#REF!</definedName>
    <definedName name="__________tt4">#REF!</definedName>
    <definedName name="__________tt5" localSheetId="1">'PL_3M 5-6'!#REF!</definedName>
    <definedName name="__________tt5" localSheetId="5">#REF!</definedName>
    <definedName name="__________tt5" localSheetId="4">#REF!</definedName>
    <definedName name="__________tt5">#REF!</definedName>
    <definedName name="__________tt6" localSheetId="1">'PL_3M 5-6'!#REF!</definedName>
    <definedName name="__________tt6" localSheetId="5">#REF!</definedName>
    <definedName name="__________tt6" localSheetId="4">#REF!</definedName>
    <definedName name="__________tt6">#REF!</definedName>
    <definedName name="__________tt7" localSheetId="1">'PL_3M 5-6'!#REF!</definedName>
    <definedName name="__________tt7" localSheetId="5">#REF!</definedName>
    <definedName name="__________tt7" localSheetId="4">#REF!</definedName>
    <definedName name="__________tt7">#REF!</definedName>
    <definedName name="__________tt8" localSheetId="1">'PL_3M 5-6'!#REF!</definedName>
    <definedName name="__________tt8" localSheetId="5">#REF!</definedName>
    <definedName name="__________tt8" localSheetId="4">#REF!</definedName>
    <definedName name="__________tt8">#REF!</definedName>
    <definedName name="__________tt9" localSheetId="1">'PL_3M 5-6'!#REF!</definedName>
    <definedName name="__________tt9" localSheetId="5">#REF!</definedName>
    <definedName name="__________tt9" localSheetId="4">#REF!</definedName>
    <definedName name="__________tt9">#REF!</definedName>
    <definedName name="_________tt1" localSheetId="1">'PL_3M 5-6'!#REF!</definedName>
    <definedName name="_________tt1" localSheetId="5">#REF!</definedName>
    <definedName name="_________tt1" localSheetId="4">#REF!</definedName>
    <definedName name="_________tt1">#REF!</definedName>
    <definedName name="_________tt10" localSheetId="1">'PL_3M 5-6'!#REF!</definedName>
    <definedName name="_________tt10" localSheetId="5">#REF!</definedName>
    <definedName name="_________tt10" localSheetId="4">#REF!</definedName>
    <definedName name="_________tt10">#REF!</definedName>
    <definedName name="_________tt11" localSheetId="1">'PL_3M 5-6'!#REF!</definedName>
    <definedName name="_________tt11" localSheetId="5">#REF!</definedName>
    <definedName name="_________tt11" localSheetId="4">#REF!</definedName>
    <definedName name="_________tt11">#REF!</definedName>
    <definedName name="_________tt12" localSheetId="1">'PL_3M 5-6'!#REF!</definedName>
    <definedName name="_________tt12" localSheetId="5">#REF!</definedName>
    <definedName name="_________tt12" localSheetId="4">#REF!</definedName>
    <definedName name="_________tt12">#REF!</definedName>
    <definedName name="_________tt13" localSheetId="1">'PL_3M 5-6'!#REF!</definedName>
    <definedName name="_________tt13" localSheetId="5">#REF!</definedName>
    <definedName name="_________tt13" localSheetId="4">#REF!</definedName>
    <definedName name="_________tt13">#REF!</definedName>
    <definedName name="_________tt14" localSheetId="1">'PL_3M 5-6'!#REF!</definedName>
    <definedName name="_________tt14" localSheetId="5">#REF!</definedName>
    <definedName name="_________tt14" localSheetId="4">#REF!</definedName>
    <definedName name="_________tt14">#REF!</definedName>
    <definedName name="_________tt15" localSheetId="1">'PL_3M 5-6'!#REF!</definedName>
    <definedName name="_________tt15" localSheetId="5">#REF!</definedName>
    <definedName name="_________tt15" localSheetId="4">#REF!</definedName>
    <definedName name="_________tt15">#REF!</definedName>
    <definedName name="_________tt16" localSheetId="1">'PL_3M 5-6'!#REF!</definedName>
    <definedName name="_________tt16" localSheetId="5">#REF!</definedName>
    <definedName name="_________tt16" localSheetId="4">#REF!</definedName>
    <definedName name="_________tt16">#REF!</definedName>
    <definedName name="_________tt17" localSheetId="1">'PL_3M 5-6'!#REF!</definedName>
    <definedName name="_________tt17" localSheetId="5">#REF!</definedName>
    <definedName name="_________tt17" localSheetId="4">#REF!</definedName>
    <definedName name="_________tt17">#REF!</definedName>
    <definedName name="_________tt18" localSheetId="1">'PL_3M 5-6'!#REF!</definedName>
    <definedName name="_________tt18" localSheetId="5">#REF!</definedName>
    <definedName name="_________tt18" localSheetId="4">#REF!</definedName>
    <definedName name="_________tt18">#REF!</definedName>
    <definedName name="_________tt19" localSheetId="1">'PL_3M 5-6'!#REF!</definedName>
    <definedName name="_________tt19" localSheetId="5">#REF!</definedName>
    <definedName name="_________tt19" localSheetId="4">#REF!</definedName>
    <definedName name="_________tt19">#REF!</definedName>
    <definedName name="_________tt2" localSheetId="1">'PL_3M 5-6'!#REF!</definedName>
    <definedName name="_________tt2" localSheetId="5">#REF!</definedName>
    <definedName name="_________tt2" localSheetId="4">#REF!</definedName>
    <definedName name="_________tt2">#REF!</definedName>
    <definedName name="_________tt20" localSheetId="1">'PL_3M 5-6'!#REF!</definedName>
    <definedName name="_________tt20" localSheetId="5">#REF!</definedName>
    <definedName name="_________tt20" localSheetId="4">#REF!</definedName>
    <definedName name="_________tt20">#REF!</definedName>
    <definedName name="_________tt21" localSheetId="1">'PL_3M 5-6'!#REF!</definedName>
    <definedName name="_________tt21" localSheetId="5">#REF!</definedName>
    <definedName name="_________tt21" localSheetId="4">#REF!</definedName>
    <definedName name="_________tt21">#REF!</definedName>
    <definedName name="_________tt3" localSheetId="1">'PL_3M 5-6'!#REF!</definedName>
    <definedName name="_________tt3" localSheetId="5">#REF!</definedName>
    <definedName name="_________tt3" localSheetId="4">#REF!</definedName>
    <definedName name="_________tt3">#REF!</definedName>
    <definedName name="_________tt4" localSheetId="1">'PL_3M 5-6'!#REF!</definedName>
    <definedName name="_________tt4" localSheetId="5">#REF!</definedName>
    <definedName name="_________tt4" localSheetId="4">#REF!</definedName>
    <definedName name="_________tt4">#REF!</definedName>
    <definedName name="_________tt5" localSheetId="1">'PL_3M 5-6'!#REF!</definedName>
    <definedName name="_________tt5" localSheetId="5">#REF!</definedName>
    <definedName name="_________tt5" localSheetId="4">#REF!</definedName>
    <definedName name="_________tt5">#REF!</definedName>
    <definedName name="_________tt6" localSheetId="1">'PL_3M 5-6'!#REF!</definedName>
    <definedName name="_________tt6" localSheetId="5">#REF!</definedName>
    <definedName name="_________tt6" localSheetId="4">#REF!</definedName>
    <definedName name="_________tt6">#REF!</definedName>
    <definedName name="_________tt7" localSheetId="1">'PL_3M 5-6'!#REF!</definedName>
    <definedName name="_________tt7" localSheetId="5">#REF!</definedName>
    <definedName name="_________tt7" localSheetId="4">#REF!</definedName>
    <definedName name="_________tt7">#REF!</definedName>
    <definedName name="_________tt8" localSheetId="1">'PL_3M 5-6'!#REF!</definedName>
    <definedName name="_________tt8" localSheetId="5">#REF!</definedName>
    <definedName name="_________tt8" localSheetId="4">#REF!</definedName>
    <definedName name="_________tt8">#REF!</definedName>
    <definedName name="_________tt9" localSheetId="1">'PL_3M 5-6'!#REF!</definedName>
    <definedName name="_________tt9" localSheetId="5">#REF!</definedName>
    <definedName name="_________tt9" localSheetId="4">#REF!</definedName>
    <definedName name="_________tt9">#REF!</definedName>
    <definedName name="________tt1" localSheetId="1">'PL_3M 5-6'!#REF!</definedName>
    <definedName name="________tt1" localSheetId="5">#REF!</definedName>
    <definedName name="________tt1" localSheetId="4">#REF!</definedName>
    <definedName name="________tt1">#REF!</definedName>
    <definedName name="________tt10" localSheetId="1">'PL_3M 5-6'!#REF!</definedName>
    <definedName name="________tt10" localSheetId="5">#REF!</definedName>
    <definedName name="________tt10" localSheetId="4">#REF!</definedName>
    <definedName name="________tt10">#REF!</definedName>
    <definedName name="________tt11" localSheetId="1">'PL_3M 5-6'!#REF!</definedName>
    <definedName name="________tt11" localSheetId="5">#REF!</definedName>
    <definedName name="________tt11" localSheetId="4">#REF!</definedName>
    <definedName name="________tt11">#REF!</definedName>
    <definedName name="________tt12" localSheetId="1">'PL_3M 5-6'!#REF!</definedName>
    <definedName name="________tt12" localSheetId="5">#REF!</definedName>
    <definedName name="________tt12" localSheetId="4">#REF!</definedName>
    <definedName name="________tt12">#REF!</definedName>
    <definedName name="________tt13" localSheetId="1">'PL_3M 5-6'!#REF!</definedName>
    <definedName name="________tt13" localSheetId="5">#REF!</definedName>
    <definedName name="________tt13" localSheetId="4">#REF!</definedName>
    <definedName name="________tt13">#REF!</definedName>
    <definedName name="________tt14" localSheetId="1">'PL_3M 5-6'!#REF!</definedName>
    <definedName name="________tt14" localSheetId="5">#REF!</definedName>
    <definedName name="________tt14" localSheetId="4">#REF!</definedName>
    <definedName name="________tt14">#REF!</definedName>
    <definedName name="________tt15" localSheetId="1">'PL_3M 5-6'!#REF!</definedName>
    <definedName name="________tt15" localSheetId="5">#REF!</definedName>
    <definedName name="________tt15" localSheetId="4">#REF!</definedName>
    <definedName name="________tt15">#REF!</definedName>
    <definedName name="________tt16" localSheetId="1">'PL_3M 5-6'!#REF!</definedName>
    <definedName name="________tt16" localSheetId="5">#REF!</definedName>
    <definedName name="________tt16" localSheetId="4">#REF!</definedName>
    <definedName name="________tt16">#REF!</definedName>
    <definedName name="________tt17" localSheetId="1">'PL_3M 5-6'!#REF!</definedName>
    <definedName name="________tt17" localSheetId="5">#REF!</definedName>
    <definedName name="________tt17" localSheetId="4">#REF!</definedName>
    <definedName name="________tt17">#REF!</definedName>
    <definedName name="________tt18" localSheetId="1">'PL_3M 5-6'!#REF!</definedName>
    <definedName name="________tt18" localSheetId="5">#REF!</definedName>
    <definedName name="________tt18" localSheetId="4">#REF!</definedName>
    <definedName name="________tt18">#REF!</definedName>
    <definedName name="________tt19" localSheetId="1">'PL_3M 5-6'!#REF!</definedName>
    <definedName name="________tt19" localSheetId="5">#REF!</definedName>
    <definedName name="________tt19" localSheetId="4">#REF!</definedName>
    <definedName name="________tt19">#REF!</definedName>
    <definedName name="________tt2" localSheetId="1">'PL_3M 5-6'!#REF!</definedName>
    <definedName name="________tt2" localSheetId="5">#REF!</definedName>
    <definedName name="________tt2" localSheetId="4">#REF!</definedName>
    <definedName name="________tt2">#REF!</definedName>
    <definedName name="________tt20" localSheetId="1">'PL_3M 5-6'!#REF!</definedName>
    <definedName name="________tt20" localSheetId="5">#REF!</definedName>
    <definedName name="________tt20" localSheetId="4">#REF!</definedName>
    <definedName name="________tt20">#REF!</definedName>
    <definedName name="________tt21" localSheetId="1">'PL_3M 5-6'!#REF!</definedName>
    <definedName name="________tt21" localSheetId="5">#REF!</definedName>
    <definedName name="________tt21" localSheetId="4">#REF!</definedName>
    <definedName name="________tt21">#REF!</definedName>
    <definedName name="________tt3" localSheetId="1">'PL_3M 5-6'!#REF!</definedName>
    <definedName name="________tt3" localSheetId="5">#REF!</definedName>
    <definedName name="________tt3" localSheetId="4">#REF!</definedName>
    <definedName name="________tt3">#REF!</definedName>
    <definedName name="________tt4" localSheetId="1">'PL_3M 5-6'!#REF!</definedName>
    <definedName name="________tt4" localSheetId="5">#REF!</definedName>
    <definedName name="________tt4" localSheetId="4">#REF!</definedName>
    <definedName name="________tt4">#REF!</definedName>
    <definedName name="________tt5" localSheetId="1">'PL_3M 5-6'!#REF!</definedName>
    <definedName name="________tt5" localSheetId="5">#REF!</definedName>
    <definedName name="________tt5" localSheetId="4">#REF!</definedName>
    <definedName name="________tt5">#REF!</definedName>
    <definedName name="________tt6" localSheetId="1">'PL_3M 5-6'!#REF!</definedName>
    <definedName name="________tt6" localSheetId="5">#REF!</definedName>
    <definedName name="________tt6" localSheetId="4">#REF!</definedName>
    <definedName name="________tt6">#REF!</definedName>
    <definedName name="________tt7" localSheetId="1">'PL_3M 5-6'!#REF!</definedName>
    <definedName name="________tt7" localSheetId="5">#REF!</definedName>
    <definedName name="________tt7" localSheetId="4">#REF!</definedName>
    <definedName name="________tt7">#REF!</definedName>
    <definedName name="________tt8" localSheetId="1">'PL_3M 5-6'!#REF!</definedName>
    <definedName name="________tt8" localSheetId="5">#REF!</definedName>
    <definedName name="________tt8" localSheetId="4">#REF!</definedName>
    <definedName name="________tt8">#REF!</definedName>
    <definedName name="________tt9" localSheetId="1">'PL_3M 5-6'!#REF!</definedName>
    <definedName name="________tt9" localSheetId="5">#REF!</definedName>
    <definedName name="________tt9" localSheetId="4">#REF!</definedName>
    <definedName name="________tt9">#REF!</definedName>
    <definedName name="_______tt1" localSheetId="1">'PL_3M 5-6'!#REF!</definedName>
    <definedName name="_______tt1" localSheetId="5">#REF!</definedName>
    <definedName name="_______tt1" localSheetId="4">#REF!</definedName>
    <definedName name="_______tt1">#REF!</definedName>
    <definedName name="_______tt10" localSheetId="1">'PL_3M 5-6'!#REF!</definedName>
    <definedName name="_______tt10" localSheetId="5">#REF!</definedName>
    <definedName name="_______tt10" localSheetId="4">#REF!</definedName>
    <definedName name="_______tt10">#REF!</definedName>
    <definedName name="_______tt11" localSheetId="1">'PL_3M 5-6'!#REF!</definedName>
    <definedName name="_______tt11" localSheetId="5">#REF!</definedName>
    <definedName name="_______tt11" localSheetId="4">#REF!</definedName>
    <definedName name="_______tt11">#REF!</definedName>
    <definedName name="_______tt12" localSheetId="1">'PL_3M 5-6'!#REF!</definedName>
    <definedName name="_______tt12" localSheetId="5">#REF!</definedName>
    <definedName name="_______tt12" localSheetId="4">#REF!</definedName>
    <definedName name="_______tt12">#REF!</definedName>
    <definedName name="_______tt13" localSheetId="1">'PL_3M 5-6'!#REF!</definedName>
    <definedName name="_______tt13" localSheetId="5">#REF!</definedName>
    <definedName name="_______tt13" localSheetId="4">#REF!</definedName>
    <definedName name="_______tt13">#REF!</definedName>
    <definedName name="_______tt14" localSheetId="1">'PL_3M 5-6'!#REF!</definedName>
    <definedName name="_______tt14" localSheetId="5">#REF!</definedName>
    <definedName name="_______tt14" localSheetId="4">#REF!</definedName>
    <definedName name="_______tt14">#REF!</definedName>
    <definedName name="_______tt15" localSheetId="1">'PL_3M 5-6'!#REF!</definedName>
    <definedName name="_______tt15" localSheetId="5">#REF!</definedName>
    <definedName name="_______tt15" localSheetId="4">#REF!</definedName>
    <definedName name="_______tt15">#REF!</definedName>
    <definedName name="_______tt16" localSheetId="1">'PL_3M 5-6'!#REF!</definedName>
    <definedName name="_______tt16" localSheetId="5">#REF!</definedName>
    <definedName name="_______tt16" localSheetId="4">#REF!</definedName>
    <definedName name="_______tt16">#REF!</definedName>
    <definedName name="_______tt17" localSheetId="1">'PL_3M 5-6'!#REF!</definedName>
    <definedName name="_______tt17" localSheetId="5">#REF!</definedName>
    <definedName name="_______tt17" localSheetId="4">#REF!</definedName>
    <definedName name="_______tt17">#REF!</definedName>
    <definedName name="_______tt18" localSheetId="1">'PL_3M 5-6'!#REF!</definedName>
    <definedName name="_______tt18" localSheetId="5">#REF!</definedName>
    <definedName name="_______tt18" localSheetId="4">#REF!</definedName>
    <definedName name="_______tt18">#REF!</definedName>
    <definedName name="_______tt19" localSheetId="1">'PL_3M 5-6'!#REF!</definedName>
    <definedName name="_______tt19" localSheetId="5">#REF!</definedName>
    <definedName name="_______tt19" localSheetId="4">#REF!</definedName>
    <definedName name="_______tt19">#REF!</definedName>
    <definedName name="_______tt2" localSheetId="1">'PL_3M 5-6'!#REF!</definedName>
    <definedName name="_______tt2" localSheetId="5">#REF!</definedName>
    <definedName name="_______tt2" localSheetId="4">#REF!</definedName>
    <definedName name="_______tt2">#REF!</definedName>
    <definedName name="_______tt20" localSheetId="1">'PL_3M 5-6'!#REF!</definedName>
    <definedName name="_______tt20" localSheetId="5">#REF!</definedName>
    <definedName name="_______tt20" localSheetId="4">#REF!</definedName>
    <definedName name="_______tt20">#REF!</definedName>
    <definedName name="_______tt21" localSheetId="1">'PL_3M 5-6'!#REF!</definedName>
    <definedName name="_______tt21" localSheetId="5">#REF!</definedName>
    <definedName name="_______tt21" localSheetId="4">#REF!</definedName>
    <definedName name="_______tt21">#REF!</definedName>
    <definedName name="_______tt3" localSheetId="1">'PL_3M 5-6'!#REF!</definedName>
    <definedName name="_______tt3" localSheetId="5">#REF!</definedName>
    <definedName name="_______tt3" localSheetId="4">#REF!</definedName>
    <definedName name="_______tt3">#REF!</definedName>
    <definedName name="_______tt4" localSheetId="1">'PL_3M 5-6'!#REF!</definedName>
    <definedName name="_______tt4" localSheetId="5">#REF!</definedName>
    <definedName name="_______tt4" localSheetId="4">#REF!</definedName>
    <definedName name="_______tt4">#REF!</definedName>
    <definedName name="_______tt5" localSheetId="1">'PL_3M 5-6'!#REF!</definedName>
    <definedName name="_______tt5" localSheetId="5">#REF!</definedName>
    <definedName name="_______tt5" localSheetId="4">#REF!</definedName>
    <definedName name="_______tt5">#REF!</definedName>
    <definedName name="_______tt6" localSheetId="1">'PL_3M 5-6'!#REF!</definedName>
    <definedName name="_______tt6" localSheetId="5">#REF!</definedName>
    <definedName name="_______tt6" localSheetId="4">#REF!</definedName>
    <definedName name="_______tt6">#REF!</definedName>
    <definedName name="_______tt7" localSheetId="1">'PL_3M 5-6'!#REF!</definedName>
    <definedName name="_______tt7" localSheetId="5">#REF!</definedName>
    <definedName name="_______tt7" localSheetId="4">#REF!</definedName>
    <definedName name="_______tt7">#REF!</definedName>
    <definedName name="_______tt8" localSheetId="1">'PL_3M 5-6'!#REF!</definedName>
    <definedName name="_______tt8" localSheetId="5">#REF!</definedName>
    <definedName name="_______tt8" localSheetId="4">#REF!</definedName>
    <definedName name="_______tt8">#REF!</definedName>
    <definedName name="_______tt9" localSheetId="1">'PL_3M 5-6'!#REF!</definedName>
    <definedName name="_______tt9" localSheetId="5">#REF!</definedName>
    <definedName name="_______tt9" localSheetId="4">#REF!</definedName>
    <definedName name="_______tt9">#REF!</definedName>
    <definedName name="______tt1" localSheetId="1">'PL_3M 5-6'!#REF!</definedName>
    <definedName name="______tt1" localSheetId="5">#REF!</definedName>
    <definedName name="______tt1" localSheetId="4">#REF!</definedName>
    <definedName name="______tt1">#REF!</definedName>
    <definedName name="______tt10" localSheetId="1">'PL_3M 5-6'!#REF!</definedName>
    <definedName name="______tt10" localSheetId="5">#REF!</definedName>
    <definedName name="______tt10" localSheetId="4">#REF!</definedName>
    <definedName name="______tt10">#REF!</definedName>
    <definedName name="______tt11" localSheetId="1">'PL_3M 5-6'!#REF!</definedName>
    <definedName name="______tt11" localSheetId="5">#REF!</definedName>
    <definedName name="______tt11" localSheetId="4">#REF!</definedName>
    <definedName name="______tt11">#REF!</definedName>
    <definedName name="______tt12" localSheetId="1">'PL_3M 5-6'!#REF!</definedName>
    <definedName name="______tt12" localSheetId="5">#REF!</definedName>
    <definedName name="______tt12" localSheetId="4">#REF!</definedName>
    <definedName name="______tt12">#REF!</definedName>
    <definedName name="______tt13" localSheetId="1">'PL_3M 5-6'!#REF!</definedName>
    <definedName name="______tt13" localSheetId="5">#REF!</definedName>
    <definedName name="______tt13" localSheetId="4">#REF!</definedName>
    <definedName name="______tt13">#REF!</definedName>
    <definedName name="______tt14" localSheetId="1">'PL_3M 5-6'!#REF!</definedName>
    <definedName name="______tt14" localSheetId="5">#REF!</definedName>
    <definedName name="______tt14" localSheetId="4">#REF!</definedName>
    <definedName name="______tt14">#REF!</definedName>
    <definedName name="______tt15" localSheetId="1">'PL_3M 5-6'!#REF!</definedName>
    <definedName name="______tt15" localSheetId="5">#REF!</definedName>
    <definedName name="______tt15" localSheetId="4">#REF!</definedName>
    <definedName name="______tt15">#REF!</definedName>
    <definedName name="______tt16" localSheetId="1">'PL_3M 5-6'!#REF!</definedName>
    <definedName name="______tt16" localSheetId="5">#REF!</definedName>
    <definedName name="______tt16" localSheetId="4">#REF!</definedName>
    <definedName name="______tt16">#REF!</definedName>
    <definedName name="______tt17" localSheetId="1">'PL_3M 5-6'!#REF!</definedName>
    <definedName name="______tt17" localSheetId="5">#REF!</definedName>
    <definedName name="______tt17" localSheetId="4">#REF!</definedName>
    <definedName name="______tt17">#REF!</definedName>
    <definedName name="______tt18" localSheetId="1">'PL_3M 5-6'!#REF!</definedName>
    <definedName name="______tt18" localSheetId="5">#REF!</definedName>
    <definedName name="______tt18" localSheetId="4">#REF!</definedName>
    <definedName name="______tt18">#REF!</definedName>
    <definedName name="______tt19" localSheetId="1">'PL_3M 5-6'!#REF!</definedName>
    <definedName name="______tt19" localSheetId="5">#REF!</definedName>
    <definedName name="______tt19" localSheetId="4">#REF!</definedName>
    <definedName name="______tt19">#REF!</definedName>
    <definedName name="______tt2" localSheetId="1">'PL_3M 5-6'!#REF!</definedName>
    <definedName name="______tt2" localSheetId="5">#REF!</definedName>
    <definedName name="______tt2" localSheetId="4">#REF!</definedName>
    <definedName name="______tt2">#REF!</definedName>
    <definedName name="______tt20" localSheetId="1">'PL_3M 5-6'!#REF!</definedName>
    <definedName name="______tt20" localSheetId="5">#REF!</definedName>
    <definedName name="______tt20" localSheetId="4">#REF!</definedName>
    <definedName name="______tt20">#REF!</definedName>
    <definedName name="______tt21" localSheetId="1">'PL_3M 5-6'!#REF!</definedName>
    <definedName name="______tt21" localSheetId="5">#REF!</definedName>
    <definedName name="______tt21" localSheetId="4">#REF!</definedName>
    <definedName name="______tt21">#REF!</definedName>
    <definedName name="______tt3" localSheetId="1">'PL_3M 5-6'!#REF!</definedName>
    <definedName name="______tt3" localSheetId="5">#REF!</definedName>
    <definedName name="______tt3" localSheetId="4">#REF!</definedName>
    <definedName name="______tt3">#REF!</definedName>
    <definedName name="______tt4" localSheetId="1">'PL_3M 5-6'!#REF!</definedName>
    <definedName name="______tt4" localSheetId="5">#REF!</definedName>
    <definedName name="______tt4" localSheetId="4">#REF!</definedName>
    <definedName name="______tt4">#REF!</definedName>
    <definedName name="______tt5" localSheetId="1">'PL_3M 5-6'!#REF!</definedName>
    <definedName name="______tt5" localSheetId="5">#REF!</definedName>
    <definedName name="______tt5" localSheetId="4">#REF!</definedName>
    <definedName name="______tt5">#REF!</definedName>
    <definedName name="______tt6" localSheetId="1">'PL_3M 5-6'!#REF!</definedName>
    <definedName name="______tt6" localSheetId="5">#REF!</definedName>
    <definedName name="______tt6" localSheetId="4">#REF!</definedName>
    <definedName name="______tt6">#REF!</definedName>
    <definedName name="______tt7" localSheetId="1">'PL_3M 5-6'!#REF!</definedName>
    <definedName name="______tt7" localSheetId="5">#REF!</definedName>
    <definedName name="______tt7" localSheetId="4">#REF!</definedName>
    <definedName name="______tt7">#REF!</definedName>
    <definedName name="______tt8" localSheetId="1">'PL_3M 5-6'!#REF!</definedName>
    <definedName name="______tt8" localSheetId="5">#REF!</definedName>
    <definedName name="______tt8" localSheetId="4">#REF!</definedName>
    <definedName name="______tt8">#REF!</definedName>
    <definedName name="______tt9" localSheetId="1">'PL_3M 5-6'!#REF!</definedName>
    <definedName name="______tt9" localSheetId="5">#REF!</definedName>
    <definedName name="______tt9" localSheetId="4">#REF!</definedName>
    <definedName name="______tt9">#REF!</definedName>
    <definedName name="_____tt1" localSheetId="1">'PL_3M 5-6'!#REF!</definedName>
    <definedName name="_____tt1" localSheetId="5">#REF!</definedName>
    <definedName name="_____tt1" localSheetId="4">#REF!</definedName>
    <definedName name="_____tt1">#REF!</definedName>
    <definedName name="_____tt10" localSheetId="1">'PL_3M 5-6'!#REF!</definedName>
    <definedName name="_____tt10" localSheetId="5">#REF!</definedName>
    <definedName name="_____tt10" localSheetId="4">#REF!</definedName>
    <definedName name="_____tt10">#REF!</definedName>
    <definedName name="_____tt11" localSheetId="1">'PL_3M 5-6'!#REF!</definedName>
    <definedName name="_____tt11" localSheetId="5">#REF!</definedName>
    <definedName name="_____tt11" localSheetId="4">#REF!</definedName>
    <definedName name="_____tt11">#REF!</definedName>
    <definedName name="_____tt12" localSheetId="1">'PL_3M 5-6'!#REF!</definedName>
    <definedName name="_____tt12" localSheetId="5">#REF!</definedName>
    <definedName name="_____tt12" localSheetId="4">#REF!</definedName>
    <definedName name="_____tt12">#REF!</definedName>
    <definedName name="_____tt13" localSheetId="1">'PL_3M 5-6'!#REF!</definedName>
    <definedName name="_____tt13" localSheetId="5">#REF!</definedName>
    <definedName name="_____tt13" localSheetId="4">#REF!</definedName>
    <definedName name="_____tt13">#REF!</definedName>
    <definedName name="_____tt14" localSheetId="1">'PL_3M 5-6'!#REF!</definedName>
    <definedName name="_____tt14" localSheetId="5">#REF!</definedName>
    <definedName name="_____tt14" localSheetId="4">#REF!</definedName>
    <definedName name="_____tt14">#REF!</definedName>
    <definedName name="_____tt15" localSheetId="1">'PL_3M 5-6'!#REF!</definedName>
    <definedName name="_____tt15" localSheetId="5">#REF!</definedName>
    <definedName name="_____tt15" localSheetId="4">#REF!</definedName>
    <definedName name="_____tt15">#REF!</definedName>
    <definedName name="_____tt16" localSheetId="1">'PL_3M 5-6'!#REF!</definedName>
    <definedName name="_____tt16" localSheetId="5">#REF!</definedName>
    <definedName name="_____tt16" localSheetId="4">#REF!</definedName>
    <definedName name="_____tt16">#REF!</definedName>
    <definedName name="_____tt17" localSheetId="1">'PL_3M 5-6'!#REF!</definedName>
    <definedName name="_____tt17" localSheetId="5">#REF!</definedName>
    <definedName name="_____tt17" localSheetId="4">#REF!</definedName>
    <definedName name="_____tt17">#REF!</definedName>
    <definedName name="_____tt18" localSheetId="1">'PL_3M 5-6'!#REF!</definedName>
    <definedName name="_____tt18" localSheetId="5">#REF!</definedName>
    <definedName name="_____tt18" localSheetId="4">#REF!</definedName>
    <definedName name="_____tt18">#REF!</definedName>
    <definedName name="_____tt19" localSheetId="1">'PL_3M 5-6'!#REF!</definedName>
    <definedName name="_____tt19" localSheetId="5">#REF!</definedName>
    <definedName name="_____tt19" localSheetId="4">#REF!</definedName>
    <definedName name="_____tt19">#REF!</definedName>
    <definedName name="_____tt2" localSheetId="1">'PL_3M 5-6'!#REF!</definedName>
    <definedName name="_____tt2" localSheetId="5">#REF!</definedName>
    <definedName name="_____tt2" localSheetId="4">#REF!</definedName>
    <definedName name="_____tt2">#REF!</definedName>
    <definedName name="_____tt20" localSheetId="1">'PL_3M 5-6'!#REF!</definedName>
    <definedName name="_____tt20" localSheetId="5">#REF!</definedName>
    <definedName name="_____tt20" localSheetId="4">#REF!</definedName>
    <definedName name="_____tt20">#REF!</definedName>
    <definedName name="_____tt21" localSheetId="1">'PL_3M 5-6'!#REF!</definedName>
    <definedName name="_____tt21" localSheetId="5">#REF!</definedName>
    <definedName name="_____tt21" localSheetId="4">#REF!</definedName>
    <definedName name="_____tt21">#REF!</definedName>
    <definedName name="_____tt3" localSheetId="1">'PL_3M 5-6'!#REF!</definedName>
    <definedName name="_____tt3" localSheetId="5">#REF!</definedName>
    <definedName name="_____tt3" localSheetId="4">#REF!</definedName>
    <definedName name="_____tt3">#REF!</definedName>
    <definedName name="_____tt4" localSheetId="1">'PL_3M 5-6'!#REF!</definedName>
    <definedName name="_____tt4" localSheetId="5">#REF!</definedName>
    <definedName name="_____tt4" localSheetId="4">#REF!</definedName>
    <definedName name="_____tt4">#REF!</definedName>
    <definedName name="_____tt5" localSheetId="1">'PL_3M 5-6'!#REF!</definedName>
    <definedName name="_____tt5" localSheetId="5">#REF!</definedName>
    <definedName name="_____tt5" localSheetId="4">#REF!</definedName>
    <definedName name="_____tt5">#REF!</definedName>
    <definedName name="_____tt6" localSheetId="1">'PL_3M 5-6'!#REF!</definedName>
    <definedName name="_____tt6" localSheetId="5">#REF!</definedName>
    <definedName name="_____tt6" localSheetId="4">#REF!</definedName>
    <definedName name="_____tt6">#REF!</definedName>
    <definedName name="_____tt7" localSheetId="1">'PL_3M 5-6'!#REF!</definedName>
    <definedName name="_____tt7" localSheetId="5">#REF!</definedName>
    <definedName name="_____tt7" localSheetId="4">#REF!</definedName>
    <definedName name="_____tt7">#REF!</definedName>
    <definedName name="_____tt8" localSheetId="1">'PL_3M 5-6'!#REF!</definedName>
    <definedName name="_____tt8" localSheetId="5">#REF!</definedName>
    <definedName name="_____tt8" localSheetId="4">#REF!</definedName>
    <definedName name="_____tt8">#REF!</definedName>
    <definedName name="_____tt9" localSheetId="1">'PL_3M 5-6'!#REF!</definedName>
    <definedName name="_____tt9" localSheetId="5">#REF!</definedName>
    <definedName name="_____tt9" localSheetId="4">#REF!</definedName>
    <definedName name="_____tt9">#REF!</definedName>
    <definedName name="____tt1" localSheetId="1">'PL_3M 5-6'!#REF!</definedName>
    <definedName name="____tt1" localSheetId="5">#REF!</definedName>
    <definedName name="____tt1" localSheetId="4">#REF!</definedName>
    <definedName name="____tt1">#REF!</definedName>
    <definedName name="____tt10" localSheetId="1">'PL_3M 5-6'!#REF!</definedName>
    <definedName name="____tt10" localSheetId="5">#REF!</definedName>
    <definedName name="____tt10" localSheetId="4">#REF!</definedName>
    <definedName name="____tt10">#REF!</definedName>
    <definedName name="____tt11" localSheetId="1">'PL_3M 5-6'!#REF!</definedName>
    <definedName name="____tt11" localSheetId="5">#REF!</definedName>
    <definedName name="____tt11" localSheetId="4">#REF!</definedName>
    <definedName name="____tt11">#REF!</definedName>
    <definedName name="____tt12" localSheetId="1">'PL_3M 5-6'!#REF!</definedName>
    <definedName name="____tt12" localSheetId="5">#REF!</definedName>
    <definedName name="____tt12" localSheetId="4">#REF!</definedName>
    <definedName name="____tt12">#REF!</definedName>
    <definedName name="____tt13" localSheetId="1">'PL_3M 5-6'!#REF!</definedName>
    <definedName name="____tt13" localSheetId="5">#REF!</definedName>
    <definedName name="____tt13" localSheetId="4">#REF!</definedName>
    <definedName name="____tt13">#REF!</definedName>
    <definedName name="____tt14" localSheetId="1">'PL_3M 5-6'!#REF!</definedName>
    <definedName name="____tt14" localSheetId="5">#REF!</definedName>
    <definedName name="____tt14" localSheetId="4">#REF!</definedName>
    <definedName name="____tt14">#REF!</definedName>
    <definedName name="____tt15" localSheetId="1">'PL_3M 5-6'!#REF!</definedName>
    <definedName name="____tt15" localSheetId="5">#REF!</definedName>
    <definedName name="____tt15" localSheetId="4">#REF!</definedName>
    <definedName name="____tt15">#REF!</definedName>
    <definedName name="____tt16" localSheetId="1">'PL_3M 5-6'!#REF!</definedName>
    <definedName name="____tt16" localSheetId="5">#REF!</definedName>
    <definedName name="____tt16" localSheetId="4">#REF!</definedName>
    <definedName name="____tt16">#REF!</definedName>
    <definedName name="____tt17" localSheetId="1">'PL_3M 5-6'!#REF!</definedName>
    <definedName name="____tt17" localSheetId="5">#REF!</definedName>
    <definedName name="____tt17" localSheetId="4">#REF!</definedName>
    <definedName name="____tt17">#REF!</definedName>
    <definedName name="____tt18" localSheetId="1">'PL_3M 5-6'!#REF!</definedName>
    <definedName name="____tt18" localSheetId="5">#REF!</definedName>
    <definedName name="____tt18" localSheetId="4">#REF!</definedName>
    <definedName name="____tt18">#REF!</definedName>
    <definedName name="____tt19" localSheetId="1">'PL_3M 5-6'!#REF!</definedName>
    <definedName name="____tt19" localSheetId="5">#REF!</definedName>
    <definedName name="____tt19" localSheetId="4">#REF!</definedName>
    <definedName name="____tt19">#REF!</definedName>
    <definedName name="____tt2" localSheetId="1">'PL_3M 5-6'!#REF!</definedName>
    <definedName name="____tt2" localSheetId="5">#REF!</definedName>
    <definedName name="____tt2" localSheetId="4">#REF!</definedName>
    <definedName name="____tt2">#REF!</definedName>
    <definedName name="____tt20" localSheetId="1">'PL_3M 5-6'!#REF!</definedName>
    <definedName name="____tt20" localSheetId="5">#REF!</definedName>
    <definedName name="____tt20" localSheetId="4">#REF!</definedName>
    <definedName name="____tt20">#REF!</definedName>
    <definedName name="____tt21" localSheetId="1">'PL_3M 5-6'!#REF!</definedName>
    <definedName name="____tt21" localSheetId="5">#REF!</definedName>
    <definedName name="____tt21" localSheetId="4">#REF!</definedName>
    <definedName name="____tt21">#REF!</definedName>
    <definedName name="____tt3" localSheetId="1">'PL_3M 5-6'!#REF!</definedName>
    <definedName name="____tt3" localSheetId="5">#REF!</definedName>
    <definedName name="____tt3" localSheetId="4">#REF!</definedName>
    <definedName name="____tt3">#REF!</definedName>
    <definedName name="____tt4" localSheetId="1">'PL_3M 5-6'!#REF!</definedName>
    <definedName name="____tt4" localSheetId="5">#REF!</definedName>
    <definedName name="____tt4" localSheetId="4">#REF!</definedName>
    <definedName name="____tt4">#REF!</definedName>
    <definedName name="____tt5" localSheetId="1">'PL_3M 5-6'!#REF!</definedName>
    <definedName name="____tt5" localSheetId="5">#REF!</definedName>
    <definedName name="____tt5" localSheetId="4">#REF!</definedName>
    <definedName name="____tt5">#REF!</definedName>
    <definedName name="____tt6" localSheetId="1">'PL_3M 5-6'!#REF!</definedName>
    <definedName name="____tt6" localSheetId="5">#REF!</definedName>
    <definedName name="____tt6" localSheetId="4">#REF!</definedName>
    <definedName name="____tt6">#REF!</definedName>
    <definedName name="____tt7" localSheetId="1">'PL_3M 5-6'!#REF!</definedName>
    <definedName name="____tt7" localSheetId="5">#REF!</definedName>
    <definedName name="____tt7" localSheetId="4">#REF!</definedName>
    <definedName name="____tt7">#REF!</definedName>
    <definedName name="____tt8" localSheetId="1">'PL_3M 5-6'!#REF!</definedName>
    <definedName name="____tt8" localSheetId="5">#REF!</definedName>
    <definedName name="____tt8" localSheetId="4">#REF!</definedName>
    <definedName name="____tt8">#REF!</definedName>
    <definedName name="____tt9" localSheetId="1">'PL_3M 5-6'!#REF!</definedName>
    <definedName name="____tt9" localSheetId="5">#REF!</definedName>
    <definedName name="____tt9" localSheetId="4">#REF!</definedName>
    <definedName name="____tt9">#REF!</definedName>
    <definedName name="___tt1" localSheetId="1">'PL_3M 5-6'!#REF!</definedName>
    <definedName name="___tt1" localSheetId="5">#REF!</definedName>
    <definedName name="___tt1" localSheetId="4">#REF!</definedName>
    <definedName name="___tt1">#REF!</definedName>
    <definedName name="___tt10" localSheetId="1">'PL_3M 5-6'!#REF!</definedName>
    <definedName name="___tt10" localSheetId="5">#REF!</definedName>
    <definedName name="___tt10" localSheetId="4">#REF!</definedName>
    <definedName name="___tt10">#REF!</definedName>
    <definedName name="___tt11" localSheetId="1">'PL_3M 5-6'!#REF!</definedName>
    <definedName name="___tt11" localSheetId="5">#REF!</definedName>
    <definedName name="___tt11" localSheetId="4">#REF!</definedName>
    <definedName name="___tt11">#REF!</definedName>
    <definedName name="___tt12" localSheetId="1">'PL_3M 5-6'!#REF!</definedName>
    <definedName name="___tt12" localSheetId="5">#REF!</definedName>
    <definedName name="___tt12" localSheetId="4">#REF!</definedName>
    <definedName name="___tt12">#REF!</definedName>
    <definedName name="___tt13" localSheetId="1">'PL_3M 5-6'!#REF!</definedName>
    <definedName name="___tt13" localSheetId="5">#REF!</definedName>
    <definedName name="___tt13" localSheetId="4">#REF!</definedName>
    <definedName name="___tt13">#REF!</definedName>
    <definedName name="___tt14" localSheetId="1">'PL_3M 5-6'!#REF!</definedName>
    <definedName name="___tt14" localSheetId="5">#REF!</definedName>
    <definedName name="___tt14" localSheetId="4">#REF!</definedName>
    <definedName name="___tt14">#REF!</definedName>
    <definedName name="___tt15" localSheetId="1">'PL_3M 5-6'!#REF!</definedName>
    <definedName name="___tt15" localSheetId="5">#REF!</definedName>
    <definedName name="___tt15" localSheetId="4">#REF!</definedName>
    <definedName name="___tt15">#REF!</definedName>
    <definedName name="___tt16" localSheetId="1">'PL_3M 5-6'!#REF!</definedName>
    <definedName name="___tt16" localSheetId="5">#REF!</definedName>
    <definedName name="___tt16" localSheetId="4">#REF!</definedName>
    <definedName name="___tt16">#REF!</definedName>
    <definedName name="___tt17" localSheetId="1">'PL_3M 5-6'!#REF!</definedName>
    <definedName name="___tt17" localSheetId="5">#REF!</definedName>
    <definedName name="___tt17" localSheetId="4">#REF!</definedName>
    <definedName name="___tt17">#REF!</definedName>
    <definedName name="___tt18" localSheetId="1">'PL_3M 5-6'!#REF!</definedName>
    <definedName name="___tt18" localSheetId="5">#REF!</definedName>
    <definedName name="___tt18" localSheetId="4">#REF!</definedName>
    <definedName name="___tt18">#REF!</definedName>
    <definedName name="___tt19" localSheetId="1">'PL_3M 5-6'!#REF!</definedName>
    <definedName name="___tt19" localSheetId="5">#REF!</definedName>
    <definedName name="___tt19" localSheetId="4">#REF!</definedName>
    <definedName name="___tt19">#REF!</definedName>
    <definedName name="___tt2" localSheetId="1">'PL_3M 5-6'!#REF!</definedName>
    <definedName name="___tt2" localSheetId="5">#REF!</definedName>
    <definedName name="___tt2" localSheetId="4">#REF!</definedName>
    <definedName name="___tt2">#REF!</definedName>
    <definedName name="___tt20" localSheetId="1">'PL_3M 5-6'!#REF!</definedName>
    <definedName name="___tt20" localSheetId="5">#REF!</definedName>
    <definedName name="___tt20" localSheetId="4">#REF!</definedName>
    <definedName name="___tt20">#REF!</definedName>
    <definedName name="___tt21" localSheetId="1">'PL_3M 5-6'!#REF!</definedName>
    <definedName name="___tt21" localSheetId="5">#REF!</definedName>
    <definedName name="___tt21" localSheetId="4">#REF!</definedName>
    <definedName name="___tt21">#REF!</definedName>
    <definedName name="___tt3" localSheetId="1">'PL_3M 5-6'!#REF!</definedName>
    <definedName name="___tt3" localSheetId="5">#REF!</definedName>
    <definedName name="___tt3" localSheetId="4">#REF!</definedName>
    <definedName name="___tt3">#REF!</definedName>
    <definedName name="___tt4" localSheetId="1">'PL_3M 5-6'!#REF!</definedName>
    <definedName name="___tt4" localSheetId="5">#REF!</definedName>
    <definedName name="___tt4" localSheetId="4">#REF!</definedName>
    <definedName name="___tt4">#REF!</definedName>
    <definedName name="___tt5" localSheetId="1">'PL_3M 5-6'!#REF!</definedName>
    <definedName name="___tt5" localSheetId="5">#REF!</definedName>
    <definedName name="___tt5" localSheetId="4">#REF!</definedName>
    <definedName name="___tt5">#REF!</definedName>
    <definedName name="___tt6" localSheetId="1">'PL_3M 5-6'!#REF!</definedName>
    <definedName name="___tt6" localSheetId="5">#REF!</definedName>
    <definedName name="___tt6" localSheetId="4">#REF!</definedName>
    <definedName name="___tt6">#REF!</definedName>
    <definedName name="___tt7" localSheetId="1">'PL_3M 5-6'!#REF!</definedName>
    <definedName name="___tt7" localSheetId="5">#REF!</definedName>
    <definedName name="___tt7" localSheetId="4">#REF!</definedName>
    <definedName name="___tt7">#REF!</definedName>
    <definedName name="___tt8" localSheetId="1">'PL_3M 5-6'!#REF!</definedName>
    <definedName name="___tt8" localSheetId="5">#REF!</definedName>
    <definedName name="___tt8" localSheetId="4">#REF!</definedName>
    <definedName name="___tt8">#REF!</definedName>
    <definedName name="___tt9" localSheetId="1">'PL_3M 5-6'!#REF!</definedName>
    <definedName name="___tt9" localSheetId="5">#REF!</definedName>
    <definedName name="___tt9" localSheetId="4">#REF!</definedName>
    <definedName name="___tt9">#REF!</definedName>
    <definedName name="__FDS_HYPERLINK_TOGGLE_STATE__" hidden="1">"ON"</definedName>
    <definedName name="__tt1" localSheetId="1">'PL_3M 5-6'!#REF!</definedName>
    <definedName name="__tt1" localSheetId="5">#REF!</definedName>
    <definedName name="__tt1" localSheetId="4">#REF!</definedName>
    <definedName name="__tt1">#REF!</definedName>
    <definedName name="__tt10" localSheetId="1">'PL_3M 5-6'!#REF!</definedName>
    <definedName name="__tt10" localSheetId="5">#REF!</definedName>
    <definedName name="__tt10" localSheetId="4">#REF!</definedName>
    <definedName name="__tt10">#REF!</definedName>
    <definedName name="__tt11" localSheetId="1">'PL_3M 5-6'!#REF!</definedName>
    <definedName name="__tt11" localSheetId="5">#REF!</definedName>
    <definedName name="__tt11" localSheetId="4">#REF!</definedName>
    <definedName name="__tt11">#REF!</definedName>
    <definedName name="__tt12" localSheetId="1">'PL_3M 5-6'!#REF!</definedName>
    <definedName name="__tt12" localSheetId="5">#REF!</definedName>
    <definedName name="__tt12" localSheetId="4">#REF!</definedName>
    <definedName name="__tt12">#REF!</definedName>
    <definedName name="__tt13" localSheetId="1">'PL_3M 5-6'!#REF!</definedName>
    <definedName name="__tt13" localSheetId="5">#REF!</definedName>
    <definedName name="__tt13" localSheetId="4">#REF!</definedName>
    <definedName name="__tt13">#REF!</definedName>
    <definedName name="__tt14" localSheetId="1">'PL_3M 5-6'!#REF!</definedName>
    <definedName name="__tt14" localSheetId="5">#REF!</definedName>
    <definedName name="__tt14" localSheetId="4">#REF!</definedName>
    <definedName name="__tt14">#REF!</definedName>
    <definedName name="__tt15" localSheetId="1">'PL_3M 5-6'!#REF!</definedName>
    <definedName name="__tt15" localSheetId="5">#REF!</definedName>
    <definedName name="__tt15" localSheetId="4">#REF!</definedName>
    <definedName name="__tt15">#REF!</definedName>
    <definedName name="__tt16" localSheetId="1">'PL_3M 5-6'!#REF!</definedName>
    <definedName name="__tt16" localSheetId="5">#REF!</definedName>
    <definedName name="__tt16" localSheetId="4">#REF!</definedName>
    <definedName name="__tt16">#REF!</definedName>
    <definedName name="__tt17" localSheetId="1">'PL_3M 5-6'!#REF!</definedName>
    <definedName name="__tt17" localSheetId="5">#REF!</definedName>
    <definedName name="__tt17" localSheetId="4">#REF!</definedName>
    <definedName name="__tt17">#REF!</definedName>
    <definedName name="__tt18" localSheetId="1">'PL_3M 5-6'!#REF!</definedName>
    <definedName name="__tt18" localSheetId="5">#REF!</definedName>
    <definedName name="__tt18" localSheetId="4">#REF!</definedName>
    <definedName name="__tt18">#REF!</definedName>
    <definedName name="__tt19" localSheetId="1">'PL_3M 5-6'!#REF!</definedName>
    <definedName name="__tt19" localSheetId="5">#REF!</definedName>
    <definedName name="__tt19" localSheetId="4">#REF!</definedName>
    <definedName name="__tt19">#REF!</definedName>
    <definedName name="__tt2" localSheetId="1">'PL_3M 5-6'!#REF!</definedName>
    <definedName name="__tt2" localSheetId="5">#REF!</definedName>
    <definedName name="__tt2" localSheetId="4">#REF!</definedName>
    <definedName name="__tt2">#REF!</definedName>
    <definedName name="__tt20" localSheetId="1">'PL_3M 5-6'!#REF!</definedName>
    <definedName name="__tt20" localSheetId="5">#REF!</definedName>
    <definedName name="__tt20" localSheetId="4">#REF!</definedName>
    <definedName name="__tt20">#REF!</definedName>
    <definedName name="__tt21" localSheetId="1">'PL_3M 5-6'!#REF!</definedName>
    <definedName name="__tt21" localSheetId="5">#REF!</definedName>
    <definedName name="__tt21" localSheetId="4">#REF!</definedName>
    <definedName name="__tt21">#REF!</definedName>
    <definedName name="__tt3" localSheetId="1">'PL_3M 5-6'!#REF!</definedName>
    <definedName name="__tt3" localSheetId="5">#REF!</definedName>
    <definedName name="__tt3" localSheetId="4">#REF!</definedName>
    <definedName name="__tt3">#REF!</definedName>
    <definedName name="__tt4" localSheetId="1">'PL_3M 5-6'!#REF!</definedName>
    <definedName name="__tt4" localSheetId="5">#REF!</definedName>
    <definedName name="__tt4" localSheetId="4">#REF!</definedName>
    <definedName name="__tt4">#REF!</definedName>
    <definedName name="__tt5" localSheetId="1">'PL_3M 5-6'!#REF!</definedName>
    <definedName name="__tt5" localSheetId="5">#REF!</definedName>
    <definedName name="__tt5" localSheetId="4">#REF!</definedName>
    <definedName name="__tt5">#REF!</definedName>
    <definedName name="__tt6" localSheetId="1">'PL_3M 5-6'!#REF!</definedName>
    <definedName name="__tt6" localSheetId="5">#REF!</definedName>
    <definedName name="__tt6" localSheetId="4">#REF!</definedName>
    <definedName name="__tt6">#REF!</definedName>
    <definedName name="__tt7" localSheetId="1">'PL_3M 5-6'!#REF!</definedName>
    <definedName name="__tt7" localSheetId="5">#REF!</definedName>
    <definedName name="__tt7" localSheetId="4">#REF!</definedName>
    <definedName name="__tt7">#REF!</definedName>
    <definedName name="__tt8" localSheetId="1">'PL_3M 5-6'!#REF!</definedName>
    <definedName name="__tt8" localSheetId="5">#REF!</definedName>
    <definedName name="__tt8" localSheetId="4">#REF!</definedName>
    <definedName name="__tt8">#REF!</definedName>
    <definedName name="__tt9" localSheetId="1">'PL_3M 5-6'!#REF!</definedName>
    <definedName name="__tt9" localSheetId="5">#REF!</definedName>
    <definedName name="__tt9" localSheetId="4">#REF!</definedName>
    <definedName name="__tt9">#REF!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4" hidden="1">'SE Separate 9'!$M$20:$M$21</definedName>
    <definedName name="_Order1" hidden="1">0</definedName>
    <definedName name="_Toc249339931" localSheetId="1">'PL_3M 5-6'!#REF!</definedName>
    <definedName name="_Toc249339934" localSheetId="1">'PL_3M 5-6'!#REF!</definedName>
    <definedName name="_tt1" localSheetId="1">'PL_3M 5-6'!#REF!</definedName>
    <definedName name="_tt1" localSheetId="5">#REF!</definedName>
    <definedName name="_tt1" localSheetId="4">#REF!</definedName>
    <definedName name="_tt1">#REF!</definedName>
    <definedName name="_tt10" localSheetId="1">'PL_3M 5-6'!#REF!</definedName>
    <definedName name="_tt10" localSheetId="5">#REF!</definedName>
    <definedName name="_tt10" localSheetId="4">#REF!</definedName>
    <definedName name="_tt10">#REF!</definedName>
    <definedName name="_tt11" localSheetId="1">'PL_3M 5-6'!#REF!</definedName>
    <definedName name="_tt11" localSheetId="5">#REF!</definedName>
    <definedName name="_tt11" localSheetId="4">#REF!</definedName>
    <definedName name="_tt11">#REF!</definedName>
    <definedName name="_tt12" localSheetId="1">'PL_3M 5-6'!#REF!</definedName>
    <definedName name="_tt12" localSheetId="5">#REF!</definedName>
    <definedName name="_tt12" localSheetId="4">#REF!</definedName>
    <definedName name="_tt12">#REF!</definedName>
    <definedName name="_tt13" localSheetId="1">'PL_3M 5-6'!#REF!</definedName>
    <definedName name="_tt13" localSheetId="5">#REF!</definedName>
    <definedName name="_tt13" localSheetId="4">#REF!</definedName>
    <definedName name="_tt13">#REF!</definedName>
    <definedName name="_tt14" localSheetId="1">'PL_3M 5-6'!#REF!</definedName>
    <definedName name="_tt14" localSheetId="5">#REF!</definedName>
    <definedName name="_tt14" localSheetId="4">#REF!</definedName>
    <definedName name="_tt14">#REF!</definedName>
    <definedName name="_tt15" localSheetId="1">'PL_3M 5-6'!#REF!</definedName>
    <definedName name="_tt15" localSheetId="5">#REF!</definedName>
    <definedName name="_tt15" localSheetId="4">#REF!</definedName>
    <definedName name="_tt15">#REF!</definedName>
    <definedName name="_tt16" localSheetId="1">'PL_3M 5-6'!#REF!</definedName>
    <definedName name="_tt16" localSheetId="5">#REF!</definedName>
    <definedName name="_tt16" localSheetId="4">#REF!</definedName>
    <definedName name="_tt16">#REF!</definedName>
    <definedName name="_tt17" localSheetId="1">'PL_3M 5-6'!#REF!</definedName>
    <definedName name="_tt17" localSheetId="5">#REF!</definedName>
    <definedName name="_tt17" localSheetId="4">#REF!</definedName>
    <definedName name="_tt17">#REF!</definedName>
    <definedName name="_tt18" localSheetId="1">'PL_3M 5-6'!#REF!</definedName>
    <definedName name="_tt18" localSheetId="5">#REF!</definedName>
    <definedName name="_tt18" localSheetId="4">#REF!</definedName>
    <definedName name="_tt18">#REF!</definedName>
    <definedName name="_tt19" localSheetId="1">'PL_3M 5-6'!#REF!</definedName>
    <definedName name="_tt19" localSheetId="5">#REF!</definedName>
    <definedName name="_tt19" localSheetId="4">#REF!</definedName>
    <definedName name="_tt19">#REF!</definedName>
    <definedName name="_tt2" localSheetId="1">'PL_3M 5-6'!#REF!</definedName>
    <definedName name="_tt2" localSheetId="5">#REF!</definedName>
    <definedName name="_tt2" localSheetId="4">#REF!</definedName>
    <definedName name="_tt2">#REF!</definedName>
    <definedName name="_tt20" localSheetId="1">'PL_3M 5-6'!#REF!</definedName>
    <definedName name="_tt20" localSheetId="5">#REF!</definedName>
    <definedName name="_tt20" localSheetId="4">#REF!</definedName>
    <definedName name="_tt20">#REF!</definedName>
    <definedName name="_tt21" localSheetId="1">'PL_3M 5-6'!#REF!</definedName>
    <definedName name="_tt21" localSheetId="5">#REF!</definedName>
    <definedName name="_tt21" localSheetId="4">#REF!</definedName>
    <definedName name="_tt21">#REF!</definedName>
    <definedName name="_tt3" localSheetId="1">'PL_3M 5-6'!#REF!</definedName>
    <definedName name="_tt3" localSheetId="5">#REF!</definedName>
    <definedName name="_tt3" localSheetId="4">#REF!</definedName>
    <definedName name="_tt3">#REF!</definedName>
    <definedName name="_tt4" localSheetId="1">'PL_3M 5-6'!#REF!</definedName>
    <definedName name="_tt4" localSheetId="5">#REF!</definedName>
    <definedName name="_tt4" localSheetId="4">#REF!</definedName>
    <definedName name="_tt4">#REF!</definedName>
    <definedName name="_tt5" localSheetId="1">'PL_3M 5-6'!#REF!</definedName>
    <definedName name="_tt5" localSheetId="5">#REF!</definedName>
    <definedName name="_tt5" localSheetId="4">#REF!</definedName>
    <definedName name="_tt5">#REF!</definedName>
    <definedName name="_tt6" localSheetId="1">'PL_3M 5-6'!#REF!</definedName>
    <definedName name="_tt6" localSheetId="5">#REF!</definedName>
    <definedName name="_tt6" localSheetId="4">#REF!</definedName>
    <definedName name="_tt6">#REF!</definedName>
    <definedName name="_tt7" localSheetId="1">'PL_3M 5-6'!#REF!</definedName>
    <definedName name="_tt7" localSheetId="5">#REF!</definedName>
    <definedName name="_tt7" localSheetId="4">#REF!</definedName>
    <definedName name="_tt7">#REF!</definedName>
    <definedName name="_tt8" localSheetId="1">'PL_3M 5-6'!#REF!</definedName>
    <definedName name="_tt8" localSheetId="5">#REF!</definedName>
    <definedName name="_tt8" localSheetId="4">#REF!</definedName>
    <definedName name="_tt8">#REF!</definedName>
    <definedName name="_tt9" localSheetId="1">'PL_3M 5-6'!#REF!</definedName>
    <definedName name="_tt9" localSheetId="5">#REF!</definedName>
    <definedName name="_tt9" localSheetId="4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5" hidden="1">[3]!ChangeRange</definedName>
    <definedName name="ChangeRange" localSheetId="4" hidden="1">[3]!ChangeRange</definedName>
    <definedName name="ChangeRange" hidden="1">[3]!ChangeRange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5" hidden="1">[3]!ContentsHelp</definedName>
    <definedName name="ContentsHelp" localSheetId="4" hidden="1">[3]!ContentsHelp</definedName>
    <definedName name="ContentsHelp" hidden="1">[3]!ContentsHelp</definedName>
    <definedName name="CreateTable" localSheetId="5" hidden="1">[3]!CreateTable</definedName>
    <definedName name="CreateTable" localSheetId="4" hidden="1">[3]!CreateTable</definedName>
    <definedName name="CreateTable" hidden="1">[3]!CreateTable</definedName>
    <definedName name="DeleteRange" localSheetId="5" hidden="1">[3]!DeleteRange</definedName>
    <definedName name="DeleteRange" localSheetId="4" hidden="1">[3]!DeleteRange</definedName>
    <definedName name="DeleteRange" hidden="1">[3]!DeleteRange</definedName>
    <definedName name="DeleteTable" localSheetId="5" hidden="1">[3]!DeleteTable</definedName>
    <definedName name="DeleteTable" localSheetId="4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5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5">[2]BS_PL!#REF!</definedName>
    <definedName name="hjygk" localSheetId="4">[2]BS_PL!#REF!</definedName>
    <definedName name="hjygk">[2]BS_PL!#REF!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5">#REF!</definedName>
    <definedName name="L_AJE_Tot" localSheetId="4">#REF!</definedName>
    <definedName name="L_AJE_Tot">#REF!</definedName>
    <definedName name="L_CY_Beg" localSheetId="5">#REF!</definedName>
    <definedName name="L_CY_Beg" localSheetId="4">#REF!</definedName>
    <definedName name="L_CY_Beg">#REF!</definedName>
    <definedName name="L_CY_End" localSheetId="5">#REF!</definedName>
    <definedName name="L_CY_End" localSheetId="4">#REF!</definedName>
    <definedName name="L_CY_End">#REF!</definedName>
    <definedName name="L_PY_End" localSheetId="5">#REF!</definedName>
    <definedName name="L_PY_End" localSheetId="4">#REF!</definedName>
    <definedName name="L_PY_End">#REF!</definedName>
    <definedName name="ll" localSheetId="5">[1]FS!#REF!</definedName>
    <definedName name="ll" localSheetId="4">[1]FS!#REF!</definedName>
    <definedName name="ll">[1]FS!#REF!</definedName>
    <definedName name="M_PlaceofPath" hidden="1">"F:\DANDERS\COMPANY\FS\FS_VDF.xls"</definedName>
    <definedName name="MerrillPrintIt" localSheetId="5" hidden="1">[3]!MerrillPrintIt</definedName>
    <definedName name="MerrillPrintIt" localSheetId="4" hidden="1">[3]!MerrillPrintIt</definedName>
    <definedName name="MerrillPrintIt" hidden="1">[3]!MerrillPrintIt</definedName>
    <definedName name="NewRange" localSheetId="5" hidden="1">[3]!NewRange</definedName>
    <definedName name="NewRange" localSheetId="4" hidden="1">[3]!NewRange</definedName>
    <definedName name="NewRange" hidden="1">[3]!NewRange</definedName>
    <definedName name="PERIODS">[4]BSLA!$L$1:$L$85</definedName>
    <definedName name="_xlnm.Print_Area" localSheetId="0">'BS 2-4'!$A$1:$L$96</definedName>
    <definedName name="_xlnm.Print_Area" localSheetId="6">'CF 11-12'!$A$1:$M$89</definedName>
    <definedName name="_xlnm.Print_Area" localSheetId="1">'PL_3M 5-6'!$A$1:$L$64</definedName>
    <definedName name="_xlnm.Print_Area" localSheetId="2">'SE Conso 7'!$A$1:$AD$34</definedName>
    <definedName name="_xlnm.Print_Area" localSheetId="3">'SE Conso 8'!$A$1:$AG$27</definedName>
    <definedName name="_xlnm.Print_Area" localSheetId="5">'SE Separate 10'!$A$1:$U$23</definedName>
    <definedName name="_xlnm.Print_Area" localSheetId="4">'SE Separate 9'!$A$1:$S$23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5" hidden="1">[3]!RedefinePrintTableRange</definedName>
    <definedName name="RedefinePrintTableRange" localSheetId="4" hidden="1">[3]!RedefinePrintTableRange</definedName>
    <definedName name="RedefinePrintTableRange" hidden="1">[3]!RedefinePrintTableRange</definedName>
    <definedName name="redo" localSheetId="2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5">#REF!</definedName>
    <definedName name="S_AJE_Tot_Data" localSheetId="4">#REF!</definedName>
    <definedName name="S_AJE_Tot_Data">#REF!</definedName>
    <definedName name="S_CY_Beg_Data" localSheetId="5">#REF!</definedName>
    <definedName name="S_CY_Beg_Data" localSheetId="4">#REF!</definedName>
    <definedName name="S_CY_Beg_Data">#REF!</definedName>
    <definedName name="S_CY_End_Data" localSheetId="5">#REF!</definedName>
    <definedName name="S_CY_End_Data" localSheetId="4">#REF!</definedName>
    <definedName name="S_CY_End_Data">#REF!</definedName>
    <definedName name="S_PY_End_Data" localSheetId="5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5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5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5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5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5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0" i="10" l="1"/>
  <c r="Y24" i="10"/>
  <c r="Y25" i="10"/>
  <c r="Y27" i="10" s="1"/>
  <c r="L54" i="2"/>
  <c r="J54" i="2"/>
  <c r="J57" i="2" s="1"/>
  <c r="H54" i="2"/>
  <c r="H57" i="2" s="1"/>
  <c r="L57" i="2"/>
  <c r="F54" i="2"/>
  <c r="F57" i="2" s="1"/>
  <c r="G65" i="2"/>
  <c r="I65" i="2"/>
  <c r="K65" i="2"/>
  <c r="G75" i="6"/>
  <c r="K14" i="6"/>
  <c r="G14" i="6"/>
  <c r="K13" i="6"/>
  <c r="G13" i="6"/>
  <c r="P30" i="17"/>
  <c r="F34" i="2"/>
  <c r="I75" i="6" l="1"/>
  <c r="Q23" i="13"/>
  <c r="S21" i="13"/>
  <c r="Q21" i="13"/>
  <c r="K21" i="13"/>
  <c r="I21" i="13"/>
  <c r="M21" i="13"/>
  <c r="M23" i="13" s="1"/>
  <c r="Q16" i="13"/>
  <c r="M16" i="13"/>
  <c r="AE20" i="10"/>
  <c r="AC20" i="10"/>
  <c r="AA20" i="10"/>
  <c r="W20" i="10"/>
  <c r="U20" i="10"/>
  <c r="S20" i="10"/>
  <c r="Q20" i="10"/>
  <c r="O20" i="10"/>
  <c r="M20" i="10"/>
  <c r="K20" i="10"/>
  <c r="I20" i="10"/>
  <c r="G20" i="10"/>
  <c r="U25" i="10"/>
  <c r="Q25" i="10"/>
  <c r="U27" i="10" l="1"/>
  <c r="Q27" i="10"/>
  <c r="AG19" i="10"/>
  <c r="AG18" i="10"/>
  <c r="J34" i="2"/>
  <c r="V31" i="17" l="1"/>
  <c r="L92" i="7" l="1"/>
  <c r="L94" i="7" s="1"/>
  <c r="H92" i="7"/>
  <c r="H94" i="7" s="1"/>
  <c r="O19" i="13"/>
  <c r="Q20" i="18"/>
  <c r="O19" i="18"/>
  <c r="AE23" i="10"/>
  <c r="AB30" i="17"/>
  <c r="K75" i="6" l="1"/>
  <c r="G62" i="6" l="1"/>
  <c r="L63" i="2"/>
  <c r="J63" i="2"/>
  <c r="H63" i="2"/>
  <c r="F63" i="2"/>
  <c r="AA23" i="10" l="1"/>
  <c r="L34" i="2"/>
  <c r="H34" i="2"/>
  <c r="L32" i="2"/>
  <c r="J32" i="2"/>
  <c r="H32" i="2"/>
  <c r="F32" i="2"/>
  <c r="AC23" i="10" l="1"/>
  <c r="M75" i="6"/>
  <c r="M62" i="6" l="1"/>
  <c r="I62" i="6"/>
  <c r="AB32" i="17" l="1"/>
  <c r="P32" i="17"/>
  <c r="M21" i="18"/>
  <c r="K21" i="18"/>
  <c r="K23" i="18" s="1"/>
  <c r="I21" i="18"/>
  <c r="G21" i="18"/>
  <c r="G23" i="18" s="1"/>
  <c r="S20" i="18"/>
  <c r="Q16" i="18"/>
  <c r="O16" i="18"/>
  <c r="M16" i="18"/>
  <c r="I16" i="18"/>
  <c r="G16" i="18"/>
  <c r="S15" i="18"/>
  <c r="S16" i="18" s="1"/>
  <c r="S11" i="18"/>
  <c r="V32" i="17"/>
  <c r="T32" i="17"/>
  <c r="R32" i="17"/>
  <c r="N32" i="17"/>
  <c r="L32" i="17"/>
  <c r="J32" i="17"/>
  <c r="H32" i="17"/>
  <c r="F32" i="17"/>
  <c r="X31" i="17"/>
  <c r="Z31" i="17" s="1"/>
  <c r="AD31" i="17" s="1"/>
  <c r="X30" i="17"/>
  <c r="T27" i="17"/>
  <c r="L27" i="17"/>
  <c r="L34" i="17" s="1"/>
  <c r="AB25" i="17"/>
  <c r="V25" i="17"/>
  <c r="T25" i="17"/>
  <c r="R25" i="17"/>
  <c r="P25" i="17"/>
  <c r="N25" i="17"/>
  <c r="L25" i="17"/>
  <c r="J25" i="17"/>
  <c r="H25" i="17"/>
  <c r="F25" i="17"/>
  <c r="X24" i="17"/>
  <c r="Z24" i="17" s="1"/>
  <c r="AB20" i="17"/>
  <c r="AB27" i="17" s="1"/>
  <c r="V20" i="17"/>
  <c r="V27" i="17" s="1"/>
  <c r="T20" i="17"/>
  <c r="R20" i="17"/>
  <c r="R27" i="17" s="1"/>
  <c r="R34" i="17" s="1"/>
  <c r="P20" i="17"/>
  <c r="P27" i="17" s="1"/>
  <c r="N20" i="17"/>
  <c r="L20" i="17"/>
  <c r="J20" i="17"/>
  <c r="H20" i="17"/>
  <c r="F20" i="17"/>
  <c r="F27" i="17" s="1"/>
  <c r="X18" i="17"/>
  <c r="Z18" i="17" s="1"/>
  <c r="X12" i="17"/>
  <c r="F34" i="17" l="1"/>
  <c r="I23" i="18"/>
  <c r="M23" i="18"/>
  <c r="V34" i="17"/>
  <c r="H27" i="17"/>
  <c r="H34" i="17" s="1"/>
  <c r="N27" i="17"/>
  <c r="N34" i="17" s="1"/>
  <c r="T34" i="17"/>
  <c r="P34" i="17"/>
  <c r="J27" i="17"/>
  <c r="J34" i="17" s="1"/>
  <c r="Z30" i="17"/>
  <c r="Z32" i="17" s="1"/>
  <c r="Q21" i="18"/>
  <c r="Q23" i="18" s="1"/>
  <c r="AB34" i="17"/>
  <c r="AD24" i="17"/>
  <c r="AD25" i="17" s="1"/>
  <c r="Z25" i="17"/>
  <c r="AD18" i="17"/>
  <c r="AD20" i="17" s="1"/>
  <c r="AD27" i="17" s="1"/>
  <c r="Z20" i="17"/>
  <c r="Z27" i="17" s="1"/>
  <c r="Z12" i="17"/>
  <c r="X20" i="17"/>
  <c r="X32" i="17"/>
  <c r="X25" i="17"/>
  <c r="F12" i="2"/>
  <c r="F18" i="2" s="1"/>
  <c r="F21" i="2" s="1"/>
  <c r="F25" i="2" s="1"/>
  <c r="F27" i="2" s="1"/>
  <c r="G11" i="6" s="1"/>
  <c r="J12" i="2"/>
  <c r="J18" i="2" s="1"/>
  <c r="J21" i="2" s="1"/>
  <c r="J25" i="2" s="1"/>
  <c r="J27" i="2" s="1"/>
  <c r="K11" i="6" s="1"/>
  <c r="L12" i="2"/>
  <c r="L18" i="2" s="1"/>
  <c r="L21" i="2" s="1"/>
  <c r="L25" i="2" s="1"/>
  <c r="L27" i="2" s="1"/>
  <c r="M11" i="6" s="1"/>
  <c r="H12" i="2"/>
  <c r="H18" i="2" s="1"/>
  <c r="H21" i="2" s="1"/>
  <c r="H25" i="2" s="1"/>
  <c r="H27" i="2" s="1"/>
  <c r="I11" i="6" s="1"/>
  <c r="I25" i="6" s="1"/>
  <c r="I35" i="6" s="1"/>
  <c r="I37" i="6" s="1"/>
  <c r="I78" i="6" s="1"/>
  <c r="I80" i="6" s="1"/>
  <c r="I82" i="6" s="1"/>
  <c r="M25" i="6" l="1"/>
  <c r="M35" i="6" s="1"/>
  <c r="M37" i="6" s="1"/>
  <c r="M78" i="6" s="1"/>
  <c r="M80" i="6" s="1"/>
  <c r="M82" i="6" s="1"/>
  <c r="S19" i="18"/>
  <c r="S21" i="18" s="1"/>
  <c r="S23" i="18" s="1"/>
  <c r="O21" i="18"/>
  <c r="O23" i="18" s="1"/>
  <c r="F45" i="2"/>
  <c r="F58" i="2" s="1"/>
  <c r="F65" i="2" s="1"/>
  <c r="AD30" i="17"/>
  <c r="AD32" i="17" s="1"/>
  <c r="X27" i="17"/>
  <c r="X34" i="17" s="1"/>
  <c r="Z34" i="17"/>
  <c r="AD12" i="17"/>
  <c r="K62" i="6"/>
  <c r="AD34" i="17" l="1"/>
  <c r="U11" i="13" l="1"/>
  <c r="AG23" i="10" l="1"/>
  <c r="AA24" i="10"/>
  <c r="AC24" i="10" s="1"/>
  <c r="AG24" i="10" s="1"/>
  <c r="G25" i="10"/>
  <c r="AA12" i="10"/>
  <c r="AC12" i="10" s="1"/>
  <c r="AG12" i="10" s="1"/>
  <c r="U20" i="13"/>
  <c r="L50" i="7" l="1"/>
  <c r="J50" i="7"/>
  <c r="H50" i="7"/>
  <c r="F50" i="7"/>
  <c r="F16" i="7"/>
  <c r="L45" i="2" l="1"/>
  <c r="L58" i="2" s="1"/>
  <c r="L65" i="2" s="1"/>
  <c r="H45" i="2"/>
  <c r="H58" i="2" s="1"/>
  <c r="H65" i="2" s="1"/>
  <c r="J92" i="7"/>
  <c r="J94" i="7" s="1"/>
  <c r="F92" i="7"/>
  <c r="F94" i="7" s="1"/>
  <c r="L59" i="7"/>
  <c r="L61" i="7" s="1"/>
  <c r="L96" i="7" s="1"/>
  <c r="J59" i="7"/>
  <c r="H59" i="7"/>
  <c r="F59" i="7"/>
  <c r="L29" i="7"/>
  <c r="J29" i="7"/>
  <c r="H29" i="7"/>
  <c r="F29" i="7"/>
  <c r="L16" i="7"/>
  <c r="J16" i="7"/>
  <c r="H16" i="7"/>
  <c r="L31" i="7" l="1"/>
  <c r="L98" i="7" s="1"/>
  <c r="H61" i="7"/>
  <c r="H96" i="7" s="1"/>
  <c r="H31" i="7"/>
  <c r="J61" i="7"/>
  <c r="J96" i="7" s="1"/>
  <c r="F61" i="7"/>
  <c r="F96" i="7" s="1"/>
  <c r="J31" i="7"/>
  <c r="F31" i="7"/>
  <c r="F98" i="7" l="1"/>
  <c r="J98" i="7"/>
  <c r="H98" i="7"/>
  <c r="U16" i="13"/>
  <c r="S16" i="13"/>
  <c r="O16" i="13"/>
  <c r="K16" i="13"/>
  <c r="I16" i="13"/>
  <c r="G16" i="13"/>
  <c r="N104" i="10" l="1"/>
  <c r="L108" i="13"/>
  <c r="K25" i="6" l="1"/>
  <c r="K35" i="6" s="1"/>
  <c r="K37" i="6" s="1"/>
  <c r="G25" i="6"/>
  <c r="G35" i="6" s="1"/>
  <c r="U19" i="13" l="1"/>
  <c r="K78" i="6"/>
  <c r="K80" i="6" s="1"/>
  <c r="K82" i="6" s="1"/>
  <c r="AA25" i="10" l="1"/>
  <c r="M25" i="10"/>
  <c r="AG20" i="10"/>
  <c r="AE25" i="10"/>
  <c r="K23" i="13"/>
  <c r="I23" i="13"/>
  <c r="G21" i="13"/>
  <c r="G23" i="13" s="1"/>
  <c r="W25" i="10"/>
  <c r="I25" i="10"/>
  <c r="K25" i="10"/>
  <c r="O25" i="10"/>
  <c r="K12" i="2"/>
  <c r="I12" i="2"/>
  <c r="G12" i="2"/>
  <c r="S25" i="10"/>
  <c r="S23" i="13"/>
  <c r="O21" i="13"/>
  <c r="O23" i="13" s="1"/>
  <c r="U21" i="13"/>
  <c r="U23" i="13" s="1"/>
  <c r="AC25" i="10"/>
  <c r="AG25" i="10"/>
  <c r="AE27" i="10" l="1"/>
  <c r="I27" i="10"/>
  <c r="K27" i="10"/>
  <c r="O27" i="10"/>
  <c r="M27" i="10"/>
  <c r="W27" i="10"/>
  <c r="AA27" i="10"/>
  <c r="AG27" i="10"/>
  <c r="AH27" i="10" s="1"/>
  <c r="G27" i="10"/>
  <c r="AC27" i="10"/>
  <c r="S27" i="10"/>
  <c r="G37" i="6"/>
  <c r="J45" i="2"/>
  <c r="J58" i="2" s="1"/>
  <c r="J65" i="2" s="1"/>
  <c r="G78" i="6" l="1"/>
  <c r="G80" i="6" s="1"/>
  <c r="G82" i="6" s="1"/>
  <c r="A63" i="7" l="1"/>
  <c r="A1" i="7"/>
  <c r="A33" i="7"/>
</calcChain>
</file>

<file path=xl/sharedStrings.xml><?xml version="1.0" encoding="utf-8"?>
<sst xmlns="http://schemas.openxmlformats.org/spreadsheetml/2006/main" count="461" uniqueCount="241">
  <si>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</si>
  <si>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</si>
  <si>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</si>
  <si>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</si>
  <si>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</si>
  <si>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</si>
  <si>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</si>
  <si>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</si>
  <si>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</si>
  <si>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</si>
  <si>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</si>
  <si>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</si>
  <si>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</si>
  <si>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</si>
  <si>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</si>
  <si>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</si>
  <si>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</si>
  <si>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</si>
  <si>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</si>
  <si>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</si>
  <si>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</si>
  <si>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</si>
  <si>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</si>
  <si>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</si>
  <si>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</si>
  <si>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</si>
  <si>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</si>
  <si>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</si>
  <si>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</si>
  <si>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</si>
  <si>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</si>
  <si>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</si>
  <si>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</si>
  <si>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</si>
  <si>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</si>
  <si>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</si>
  <si>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</si>
  <si>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</si>
  <si>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</si>
  <si>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</si>
  <si>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</si>
  <si>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</si>
  <si>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</si>
  <si>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</si>
  <si>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</si>
  <si>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</si>
  <si>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</si>
  <si>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common control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</si>
  <si>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</si>
  <si>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</si>
  <si>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</si>
  <si>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</si>
  <si>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</si>
  <si>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</si>
  <si>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</si>
  <si>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</si>
  <si>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</si>
  <si>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</si>
  <si>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</si>
  <si>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</si>
  <si>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</si>
  <si>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</si>
  <si>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</si>
  <si>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</si>
  <si>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</si>
  <si>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</si>
  <si>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</si>
  <si>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</si>
  <si>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</si>
  <si>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</si>
  <si>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</si>
  <si>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</si>
  <si>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</si>
  <si>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</si>
  <si>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</si>
  <si>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</si>
  <si>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</si>
  <si>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</si>
  <si>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</si>
  <si>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</si>
  <si>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</si>
  <si>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</si>
  <si>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</si>
  <si>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</si>
  <si>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</si>
  <si>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</si>
  <si>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</si>
  <si>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</si>
  <si>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</si>
  <si>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</si>
  <si>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</si>
  <si>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</si>
  <si>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Profit before income tax expense</t>
  </si>
  <si>
    <t>Finance costs</t>
  </si>
  <si>
    <t>Taxes paid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</si>
  <si>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</si>
  <si>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</si>
  <si>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</si>
  <si>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</si>
  <si>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</si>
  <si>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</si>
  <si>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</si>
  <si>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</si>
  <si>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</si>
  <si>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Deferred tax assets</t>
  </si>
  <si>
    <t>Cash and cash equivalents at 1 January</t>
  </si>
  <si>
    <t>Depreciation and amortisation</t>
  </si>
  <si>
    <t xml:space="preserve">Trade and other current payables </t>
  </si>
  <si>
    <t>Trade and other current receivables</t>
  </si>
  <si>
    <t>accounted for using equity method</t>
  </si>
  <si>
    <t>Profit from operating activities</t>
  </si>
  <si>
    <t>Payment of lease liabilities</t>
  </si>
  <si>
    <t>Payment of employee benefit</t>
  </si>
  <si>
    <t xml:space="preserve">Net cash from operating activities </t>
  </si>
  <si>
    <t>without a change in control</t>
  </si>
  <si>
    <t>Tax expense</t>
  </si>
  <si>
    <t>of subsidiaries</t>
  </si>
  <si>
    <t>Contribution from non-controlling shareholders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</si>
  <si>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</si>
  <si>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</si>
  <si>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</si>
  <si>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</si>
  <si>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</si>
  <si>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Property, plant, equipment and vessels</t>
  </si>
  <si>
    <t>Right-of-use assets</t>
  </si>
  <si>
    <t>Other intangible assets</t>
  </si>
  <si>
    <t>Trade and other current payables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</si>
  <si>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</si>
  <si>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</si>
  <si>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</si>
  <si>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</si>
  <si>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Cash flow</t>
  </si>
  <si>
    <t>hedge</t>
  </si>
  <si>
    <t>hedge reserve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</si>
  <si>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</si>
  <si>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</si>
  <si>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</si>
  <si>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</si>
  <si>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Impairment loss recognised in profit or loss</t>
  </si>
  <si>
    <t>Employee benefit obligations expense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</si>
  <si>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</si>
  <si>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</si>
  <si>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</si>
  <si>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</si>
  <si>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</si>
  <si>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 xml:space="preserve">Owners of parent </t>
  </si>
  <si>
    <t xml:space="preserve">Legal </t>
  </si>
  <si>
    <t>Net cash (used in) from investing activities</t>
  </si>
  <si>
    <t>Share premium</t>
  </si>
  <si>
    <t>Other components</t>
  </si>
  <si>
    <t>Dividend payable</t>
  </si>
  <si>
    <t>Dividends paid to owners of the Company</t>
  </si>
  <si>
    <t>for the period, net of tax</t>
  </si>
  <si>
    <t>Bunker and supplies</t>
  </si>
  <si>
    <t>Derivative asset</t>
  </si>
  <si>
    <t>Long-term loans to subsidiaries</t>
  </si>
  <si>
    <t>Long-term loans from financial institutions</t>
  </si>
  <si>
    <t>par value at Baht 1 per share)</t>
  </si>
  <si>
    <t>Balance at 1 January 2023</t>
  </si>
  <si>
    <t>2023</t>
  </si>
  <si>
    <t>Share of profit of an associate and a joint venture</t>
  </si>
  <si>
    <t>Outstanding payables for purchase of equipment and vessels</t>
  </si>
  <si>
    <t>controlling</t>
  </si>
  <si>
    <t>Non-</t>
  </si>
  <si>
    <t>control</t>
  </si>
  <si>
    <t>common</t>
  </si>
  <si>
    <t>flow</t>
  </si>
  <si>
    <t>Cash</t>
  </si>
  <si>
    <t>Restricted deposits at financial institutions</t>
  </si>
  <si>
    <t>Short-term loans from financial institutions</t>
  </si>
  <si>
    <t>Corporate income tax payable</t>
  </si>
  <si>
    <t>Acquisition of other intangible assets</t>
  </si>
  <si>
    <t>Increase in lease liabilities</t>
  </si>
  <si>
    <t>Net cash generated from operations</t>
  </si>
  <si>
    <t>joint ventures</t>
  </si>
  <si>
    <t xml:space="preserve">using equity </t>
  </si>
  <si>
    <t>method</t>
  </si>
  <si>
    <t>Legal reserve</t>
  </si>
  <si>
    <t>Short-term loan to a related party</t>
  </si>
  <si>
    <t>Proceeds from short-term loans from financial institutions</t>
  </si>
  <si>
    <t>Net increase (decrease) in cash and cash equivalents,</t>
  </si>
  <si>
    <t>Distribution to owners</t>
  </si>
  <si>
    <t>Effect of exchange rate on changes on cash and cash equivalents</t>
  </si>
  <si>
    <t>a subsidiary</t>
  </si>
  <si>
    <t>Proceeds from repayment of long-term loans to subsidiaries</t>
  </si>
  <si>
    <t>Proceeds from long-term loans from financial institutions</t>
  </si>
  <si>
    <t>Significant non-cash transactions</t>
  </si>
  <si>
    <t>equipment and vessels</t>
  </si>
  <si>
    <t xml:space="preserve">Net gain on sales of property, plant, </t>
  </si>
  <si>
    <t>Payment for investment in a subsidiary</t>
  </si>
  <si>
    <t>Advance cash payment for acquisition of a vessel</t>
  </si>
  <si>
    <t>Balance at 1 January 2024</t>
  </si>
  <si>
    <t>2024</t>
  </si>
  <si>
    <t>31 March</t>
  </si>
  <si>
    <t>Balance at 31 March 2023</t>
  </si>
  <si>
    <t>Balance at 31 March 2024</t>
  </si>
  <si>
    <t>Cash and cash equivalents at 31 March</t>
  </si>
  <si>
    <t>Three-month period ended 31 March 2023</t>
  </si>
  <si>
    <t>Three-month period ended 31 March 2024</t>
  </si>
  <si>
    <t>2, 6</t>
  </si>
  <si>
    <t>Acquisition of dry-docking and equipment</t>
  </si>
  <si>
    <t>Current portion of</t>
  </si>
  <si>
    <t>- long-term loans from financial institutions</t>
  </si>
  <si>
    <t>- lease liabilities</t>
  </si>
  <si>
    <t>Treasury shares reserve</t>
  </si>
  <si>
    <t>shares</t>
  </si>
  <si>
    <t>Treasury</t>
  </si>
  <si>
    <t>Treasury shares</t>
  </si>
  <si>
    <t>Treasury shares purchased</t>
  </si>
  <si>
    <t>Proceeds from sale of equipments</t>
  </si>
  <si>
    <t>Treasury shares payable</t>
  </si>
  <si>
    <t>Accrued interest income</t>
  </si>
  <si>
    <t xml:space="preserve">Net gain (loss) on foreign exchange </t>
  </si>
  <si>
    <t>Loss (gain) on sales of equipment</t>
  </si>
  <si>
    <t>Investments in an associate</t>
  </si>
  <si>
    <t>Distributions to owners of the parent</t>
  </si>
  <si>
    <t>Dividends</t>
  </si>
  <si>
    <t>Adjustments to reconcile profit to cash receipts (payments)</t>
  </si>
  <si>
    <t>Unrealised loss (gain) on foreign exchange</t>
  </si>
  <si>
    <t>accounted for using equity method, (net of tax)</t>
  </si>
  <si>
    <t>Cash flows from investing activities (continued)</t>
  </si>
  <si>
    <t>Proceeds from sale of equipment</t>
  </si>
  <si>
    <t>Payment for treasury shares</t>
  </si>
  <si>
    <t>Net cash from (used in) financing activities</t>
  </si>
  <si>
    <t>Net increase in cash and cash equivalents</t>
  </si>
  <si>
    <t>3, 4</t>
  </si>
  <si>
    <t>Appropriated</t>
  </si>
  <si>
    <t>Payment for investment in an associate</t>
  </si>
  <si>
    <t>Long-term loan from parent of the Group</t>
  </si>
  <si>
    <t>Proceeds from long-term loans from parent of the Group</t>
  </si>
  <si>
    <t>Repayment of long-term loans from parent of the Group</t>
  </si>
  <si>
    <t xml:space="preserve">Difference arising from </t>
  </si>
  <si>
    <t>common control transactions</t>
  </si>
  <si>
    <t xml:space="preserve">Change in parent's ownership interests </t>
  </si>
  <si>
    <t>in a subsidiary</t>
  </si>
  <si>
    <t>Loss on cash flow hedges net of tax</t>
  </si>
  <si>
    <t xml:space="preserve">Total items that will be reclassified </t>
  </si>
  <si>
    <t>Contributions by and distributions to owners of the parent</t>
  </si>
  <si>
    <t>Loss on derivatives fair value remeasurement</t>
  </si>
  <si>
    <t>Contributions by owners</t>
  </si>
  <si>
    <t>Net increase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</si>
</sst>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#,##0\ ;\(#,##0\)"/>
  </numFmts>
  <fonts count="4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b/>
      <sz val="1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6" applyNumberFormat="0" applyAlignment="0" applyProtection="0"/>
    <xf numFmtId="0" fontId="24" fillId="28" borderId="7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6" applyNumberFormat="0" applyAlignment="0" applyProtection="0"/>
    <xf numFmtId="0" fontId="31" fillId="0" borderId="11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2" applyNumberFormat="0" applyFont="0" applyAlignment="0" applyProtection="0"/>
    <xf numFmtId="0" fontId="33" fillId="27" borderId="13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</cellStyleXfs>
  <cellXfs count="256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7" fillId="0" borderId="0" xfId="0" applyNumberFormat="1" applyFont="1"/>
    <xf numFmtId="0" fontId="5" fillId="0" borderId="0" xfId="0" applyFont="1"/>
    <xf numFmtId="43" fontId="5" fillId="0" borderId="0" xfId="28" applyFont="1" applyFill="1" applyAlignment="1"/>
    <xf numFmtId="2" fontId="5" fillId="0" borderId="0" xfId="0" applyNumberFormat="1" applyFont="1"/>
    <xf numFmtId="165" fontId="8" fillId="0" borderId="0" xfId="0" applyNumberFormat="1" applyFont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9" fillId="0" borderId="0" xfId="0" applyNumberFormat="1" applyFont="1"/>
    <xf numFmtId="0" fontId="7" fillId="0" borderId="0" xfId="0" applyFont="1"/>
    <xf numFmtId="165" fontId="5" fillId="0" borderId="0" xfId="0" applyNumberFormat="1" applyFont="1" applyAlignment="1">
      <alignment horizontal="center" wrapText="1"/>
    </xf>
    <xf numFmtId="2" fontId="13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5" fillId="0" borderId="0" xfId="45" quotePrefix="1" applyNumberFormat="1" applyFont="1" applyAlignment="1">
      <alignment horizontal="center" wrapText="1"/>
    </xf>
    <xf numFmtId="165" fontId="10" fillId="0" borderId="0" xfId="44" applyNumberFormat="1" applyFont="1"/>
    <xf numFmtId="0" fontId="9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2" fontId="7" fillId="0" borderId="0" xfId="0" applyNumberFormat="1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Font="1" applyAlignment="1">
      <alignment vertical="center"/>
    </xf>
    <xf numFmtId="166" fontId="7" fillId="0" borderId="0" xfId="40" applyNumberFormat="1" applyFont="1" applyAlignment="1">
      <alignment vertical="center"/>
    </xf>
    <xf numFmtId="0" fontId="7" fillId="0" borderId="0" xfId="40" applyFont="1" applyAlignment="1">
      <alignment horizontal="center" vertical="center"/>
    </xf>
    <xf numFmtId="0" fontId="7" fillId="0" borderId="0" xfId="40" applyFont="1" applyAlignment="1">
      <alignment horizontal="left" vertical="center"/>
    </xf>
    <xf numFmtId="37" fontId="7" fillId="0" borderId="0" xfId="40" applyNumberFormat="1" applyFont="1" applyAlignment="1">
      <alignment vertical="center"/>
    </xf>
    <xf numFmtId="0" fontId="5" fillId="0" borderId="0" xfId="40" applyFont="1" applyAlignment="1">
      <alignment vertical="center"/>
    </xf>
    <xf numFmtId="37" fontId="5" fillId="0" borderId="0" xfId="40" applyNumberFormat="1" applyFont="1" applyAlignment="1">
      <alignment vertical="center"/>
    </xf>
    <xf numFmtId="0" fontId="5" fillId="0" borderId="0" xfId="40" applyFont="1" applyAlignment="1">
      <alignment horizontal="center" vertical="center"/>
    </xf>
    <xf numFmtId="0" fontId="5" fillId="0" borderId="0" xfId="40" applyFont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166" fontId="5" fillId="0" borderId="0" xfId="40" applyNumberFormat="1" applyFont="1" applyAlignment="1">
      <alignment horizontal="center" vertical="center"/>
    </xf>
    <xf numFmtId="166" fontId="5" fillId="0" borderId="0" xfId="40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166" fontId="7" fillId="0" borderId="0" xfId="40" applyNumberFormat="1" applyFont="1" applyAlignment="1">
      <alignment horizontal="center" vertical="center"/>
    </xf>
    <xf numFmtId="0" fontId="8" fillId="0" borderId="0" xfId="40" applyFont="1" applyAlignment="1">
      <alignment horizontal="left" vertical="center"/>
    </xf>
    <xf numFmtId="165" fontId="6" fillId="0" borderId="0" xfId="40" applyNumberFormat="1" applyFont="1" applyAlignment="1">
      <alignment vertical="center"/>
    </xf>
    <xf numFmtId="167" fontId="7" fillId="0" borderId="0" xfId="40" applyNumberFormat="1" applyFont="1" applyAlignment="1">
      <alignment vertical="center"/>
    </xf>
    <xf numFmtId="0" fontId="10" fillId="0" borderId="0" xfId="40" applyFont="1" applyAlignment="1">
      <alignment horizontal="center" vertical="center"/>
    </xf>
    <xf numFmtId="37" fontId="7" fillId="0" borderId="0" xfId="40" applyNumberFormat="1" applyFont="1" applyAlignment="1">
      <alignment horizontal="center" vertical="center"/>
    </xf>
    <xf numFmtId="37" fontId="7" fillId="0" borderId="0" xfId="40" applyNumberFormat="1" applyFont="1" applyAlignment="1">
      <alignment horizontal="center" vertical="center" wrapText="1"/>
    </xf>
    <xf numFmtId="37" fontId="5" fillId="0" borderId="0" xfId="40" applyNumberFormat="1" applyFont="1" applyAlignment="1">
      <alignment horizontal="center" vertical="center" wrapText="1"/>
    </xf>
    <xf numFmtId="0" fontId="7" fillId="0" borderId="0" xfId="40" applyFont="1" applyAlignment="1">
      <alignment horizontal="center" vertical="center" wrapText="1"/>
    </xf>
    <xf numFmtId="0" fontId="9" fillId="0" borderId="0" xfId="40" applyFont="1" applyAlignment="1">
      <alignment horizontal="center" vertical="center"/>
    </xf>
    <xf numFmtId="39" fontId="7" fillId="0" borderId="0" xfId="47" applyFont="1" applyAlignment="1">
      <alignment vertical="center"/>
    </xf>
    <xf numFmtId="166" fontId="7" fillId="0" borderId="0" xfId="40" applyNumberFormat="1" applyFont="1" applyAlignment="1">
      <alignment horizontal="right" vertical="center"/>
    </xf>
    <xf numFmtId="166" fontId="7" fillId="0" borderId="0" xfId="40" applyNumberFormat="1" applyFont="1" applyAlignment="1">
      <alignment horizontal="left" vertical="center"/>
    </xf>
    <xf numFmtId="165" fontId="7" fillId="0" borderId="0" xfId="40" applyNumberFormat="1" applyFont="1" applyAlignment="1">
      <alignment horizontal="left" vertical="center"/>
    </xf>
    <xf numFmtId="165" fontId="6" fillId="0" borderId="0" xfId="40" applyNumberFormat="1" applyFont="1" applyAlignment="1">
      <alignment horizontal="left" vertical="center"/>
    </xf>
    <xf numFmtId="167" fontId="7" fillId="0" borderId="5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center" vertical="center"/>
    </xf>
    <xf numFmtId="37" fontId="5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right" vertical="center"/>
    </xf>
    <xf numFmtId="37" fontId="8" fillId="0" borderId="0" xfId="40" applyNumberFormat="1" applyFont="1" applyAlignment="1">
      <alignment horizontal="left" vertical="center"/>
    </xf>
    <xf numFmtId="37" fontId="5" fillId="0" borderId="0" xfId="40" quotePrefix="1" applyNumberFormat="1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43" fontId="5" fillId="0" borderId="0" xfId="28" applyFont="1" applyBorder="1" applyAlignment="1"/>
    <xf numFmtId="3" fontId="5" fillId="0" borderId="0" xfId="0" applyNumberFormat="1" applyFont="1"/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7" fontId="5" fillId="0" borderId="1" xfId="28" applyNumberFormat="1" applyFont="1" applyBorder="1" applyAlignment="1">
      <alignment vertical="center"/>
    </xf>
    <xf numFmtId="0" fontId="5" fillId="0" borderId="0" xfId="40" quotePrefix="1" applyFont="1" applyAlignment="1">
      <alignment horizontal="left" vertical="center"/>
    </xf>
    <xf numFmtId="0" fontId="10" fillId="0" borderId="0" xfId="40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5" fillId="0" borderId="0" xfId="40" applyFont="1"/>
    <xf numFmtId="0" fontId="10" fillId="0" borderId="0" xfId="40" applyFont="1"/>
    <xf numFmtId="0" fontId="5" fillId="0" borderId="0" xfId="40" quotePrefix="1" applyFont="1" applyAlignment="1">
      <alignment horizontal="left"/>
    </xf>
    <xf numFmtId="0" fontId="5" fillId="0" borderId="0" xfId="40" applyFont="1" applyAlignment="1">
      <alignment horizontal="center"/>
    </xf>
    <xf numFmtId="0" fontId="7" fillId="0" borderId="0" xfId="40" applyFont="1"/>
    <xf numFmtId="0" fontId="7" fillId="0" borderId="0" xfId="40" applyFont="1" applyAlignment="1">
      <alignment horizontal="center"/>
    </xf>
    <xf numFmtId="39" fontId="7" fillId="0" borderId="0" xfId="47" applyFont="1"/>
    <xf numFmtId="0" fontId="7" fillId="0" borderId="0" xfId="40" applyFont="1" applyAlignment="1">
      <alignment horizontal="center" wrapText="1"/>
    </xf>
    <xf numFmtId="0" fontId="7" fillId="0" borderId="0" xfId="40" applyFont="1" applyAlignment="1">
      <alignment horizontal="left"/>
    </xf>
    <xf numFmtId="0" fontId="5" fillId="0" borderId="0" xfId="40" applyFont="1" applyAlignment="1">
      <alignment horizontal="left"/>
    </xf>
    <xf numFmtId="0" fontId="7" fillId="0" borderId="0" xfId="40" quotePrefix="1" applyFont="1" applyAlignment="1">
      <alignment horizontal="left"/>
    </xf>
    <xf numFmtId="0" fontId="10" fillId="0" borderId="0" xfId="40" quotePrefix="1" applyFont="1" applyAlignment="1">
      <alignment horizontal="left"/>
    </xf>
    <xf numFmtId="0" fontId="5" fillId="0" borderId="0" xfId="41" applyFont="1" applyAlignment="1">
      <alignment horizontal="left"/>
    </xf>
    <xf numFmtId="0" fontId="7" fillId="0" borderId="0" xfId="41" applyFont="1" applyAlignment="1">
      <alignment horizontal="left"/>
    </xf>
    <xf numFmtId="0" fontId="7" fillId="0" borderId="0" xfId="41" applyFont="1" applyAlignment="1">
      <alignment vertical="center"/>
    </xf>
    <xf numFmtId="0" fontId="5" fillId="0" borderId="0" xfId="41" applyFont="1"/>
    <xf numFmtId="0" fontId="10" fillId="0" borderId="0" xfId="41" applyFont="1"/>
    <xf numFmtId="0" fontId="7" fillId="0" borderId="0" xfId="41" applyFont="1" applyAlignment="1">
      <alignment horizontal="center"/>
    </xf>
    <xf numFmtId="0" fontId="9" fillId="0" borderId="0" xfId="41" applyFont="1" applyAlignment="1">
      <alignment horizontal="left"/>
    </xf>
    <xf numFmtId="0" fontId="5" fillId="0" borderId="0" xfId="41" applyFont="1" applyAlignment="1">
      <alignment horizontal="center"/>
    </xf>
    <xf numFmtId="0" fontId="7" fillId="0" borderId="0" xfId="41" applyFont="1"/>
    <xf numFmtId="0" fontId="5" fillId="0" borderId="0" xfId="41" applyFont="1" applyAlignment="1">
      <alignment vertical="center"/>
    </xf>
    <xf numFmtId="0" fontId="10" fillId="0" borderId="0" xfId="41" applyFont="1" applyAlignment="1">
      <alignment horizontal="left"/>
    </xf>
    <xf numFmtId="37" fontId="5" fillId="0" borderId="1" xfId="40" applyNumberFormat="1" applyFont="1" applyBorder="1" applyAlignment="1">
      <alignment horizontal="center" vertical="center" wrapText="1"/>
    </xf>
    <xf numFmtId="0" fontId="19" fillId="0" borderId="0" xfId="41" applyFont="1"/>
    <xf numFmtId="37" fontId="5" fillId="0" borderId="0" xfId="45" quotePrefix="1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49" fontId="5" fillId="0" borderId="0" xfId="45" quotePrefix="1" applyNumberFormat="1" applyFont="1" applyAlignment="1">
      <alignment horizontal="center" wrapText="1"/>
    </xf>
    <xf numFmtId="166" fontId="5" fillId="0" borderId="0" xfId="0" applyNumberFormat="1" applyFont="1"/>
    <xf numFmtId="170" fontId="5" fillId="0" borderId="0" xfId="0" applyNumberFormat="1" applyFont="1"/>
    <xf numFmtId="166" fontId="9" fillId="0" borderId="0" xfId="0" applyNumberFormat="1" applyFont="1" applyAlignment="1">
      <alignment horizontal="center"/>
    </xf>
    <xf numFmtId="165" fontId="5" fillId="0" borderId="0" xfId="0" quotePrefix="1" applyNumberFormat="1" applyFont="1"/>
    <xf numFmtId="165" fontId="7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167" fontId="5" fillId="0" borderId="0" xfId="28" applyNumberFormat="1" applyFont="1" applyAlignment="1"/>
    <xf numFmtId="167" fontId="7" fillId="0" borderId="5" xfId="28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/>
    <xf numFmtId="0" fontId="9" fillId="0" borderId="0" xfId="0" applyFont="1"/>
    <xf numFmtId="165" fontId="37" fillId="0" borderId="0" xfId="0" applyNumberFormat="1" applyFont="1"/>
    <xf numFmtId="165" fontId="38" fillId="0" borderId="0" xfId="0" applyNumberFormat="1" applyFont="1" applyAlignment="1">
      <alignment horizontal="center"/>
    </xf>
    <xf numFmtId="165" fontId="37" fillId="0" borderId="0" xfId="0" applyNumberFormat="1" applyFont="1" applyAlignment="1">
      <alignment horizontal="center"/>
    </xf>
    <xf numFmtId="166" fontId="37" fillId="0" borderId="0" xfId="0" applyNumberFormat="1" applyFont="1"/>
    <xf numFmtId="167" fontId="14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39" fontId="7" fillId="0" borderId="2" xfId="0" applyNumberFormat="1" applyFont="1" applyBorder="1"/>
    <xf numFmtId="167" fontId="39" fillId="0" borderId="2" xfId="28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" fontId="5" fillId="0" borderId="0" xfId="0" applyNumberFormat="1" applyFont="1" applyAlignment="1">
      <alignment horizontal="center"/>
    </xf>
    <xf numFmtId="16" fontId="5" fillId="0" borderId="0" xfId="40" applyNumberFormat="1" applyFont="1" applyAlignment="1">
      <alignment horizontal="center" vertical="center"/>
    </xf>
    <xf numFmtId="16" fontId="7" fillId="0" borderId="0" xfId="40" applyNumberFormat="1" applyFont="1" applyAlignment="1">
      <alignment vertical="center"/>
    </xf>
    <xf numFmtId="167" fontId="5" fillId="0" borderId="0" xfId="40" applyNumberFormat="1" applyFont="1" applyAlignment="1">
      <alignment vertical="center"/>
    </xf>
    <xf numFmtId="167" fontId="7" fillId="0" borderId="0" xfId="0" applyNumberFormat="1" applyFont="1"/>
    <xf numFmtId="167" fontId="5" fillId="0" borderId="2" xfId="40" applyNumberFormat="1" applyFont="1" applyBorder="1" applyAlignment="1">
      <alignment vertical="center"/>
    </xf>
    <xf numFmtId="170" fontId="7" fillId="0" borderId="0" xfId="0" applyNumberFormat="1" applyFont="1"/>
    <xf numFmtId="167" fontId="5" fillId="0" borderId="0" xfId="0" applyNumberFormat="1" applyFont="1" applyAlignment="1">
      <alignment horizontal="center"/>
    </xf>
    <xf numFmtId="37" fontId="5" fillId="0" borderId="1" xfId="40" applyNumberFormat="1" applyFont="1" applyBorder="1" applyAlignment="1">
      <alignment vertical="center"/>
    </xf>
    <xf numFmtId="166" fontId="7" fillId="0" borderId="1" xfId="40" applyNumberFormat="1" applyFont="1" applyBorder="1" applyAlignment="1">
      <alignment vertical="center"/>
    </xf>
    <xf numFmtId="37" fontId="5" fillId="0" borderId="2" xfId="40" applyNumberFormat="1" applyFont="1" applyBorder="1" applyAlignment="1">
      <alignment vertical="center"/>
    </xf>
    <xf numFmtId="166" fontId="7" fillId="0" borderId="2" xfId="40" applyNumberFormat="1" applyFont="1" applyBorder="1" applyAlignment="1">
      <alignment vertical="center"/>
    </xf>
    <xf numFmtId="167" fontId="5" fillId="0" borderId="1" xfId="40" applyNumberFormat="1" applyFont="1" applyBorder="1" applyAlignment="1">
      <alignment vertical="center"/>
    </xf>
    <xf numFmtId="0" fontId="7" fillId="0" borderId="1" xfId="40" applyFont="1" applyBorder="1" applyAlignment="1">
      <alignment vertical="center"/>
    </xf>
    <xf numFmtId="166" fontId="5" fillId="0" borderId="0" xfId="40" applyNumberFormat="1" applyFont="1" applyAlignment="1">
      <alignment horizontal="center" vertical="center" wrapText="1"/>
    </xf>
    <xf numFmtId="167" fontId="5" fillId="0" borderId="0" xfId="28" applyNumberFormat="1" applyFont="1" applyFill="1" applyAlignment="1">
      <alignment vertical="top"/>
    </xf>
    <xf numFmtId="167" fontId="7" fillId="0" borderId="2" xfId="28" applyNumberFormat="1" applyFont="1" applyFill="1" applyBorder="1" applyAlignment="1">
      <alignment vertical="center"/>
    </xf>
    <xf numFmtId="2" fontId="9" fillId="0" borderId="0" xfId="0" applyNumberFormat="1" applyFont="1"/>
    <xf numFmtId="167" fontId="7" fillId="0" borderId="15" xfId="28" applyNumberFormat="1" applyFont="1" applyFill="1" applyBorder="1" applyAlignment="1">
      <alignment horizontal="right"/>
    </xf>
    <xf numFmtId="167" fontId="7" fillId="0" borderId="0" xfId="28" applyNumberFormat="1" applyFont="1" applyFill="1" applyAlignment="1">
      <alignment horizontal="right" vertical="center"/>
    </xf>
    <xf numFmtId="37" fontId="9" fillId="0" borderId="0" xfId="40" applyNumberFormat="1" applyFont="1" applyAlignment="1">
      <alignment vertical="center"/>
    </xf>
    <xf numFmtId="167" fontId="9" fillId="0" borderId="0" xfId="40" applyNumberFormat="1" applyFont="1" applyAlignment="1">
      <alignment vertical="center"/>
    </xf>
    <xf numFmtId="168" fontId="5" fillId="0" borderId="0" xfId="40" applyNumberFormat="1" applyFont="1" applyAlignment="1">
      <alignment vertical="center"/>
    </xf>
    <xf numFmtId="167" fontId="7" fillId="0" borderId="5" xfId="28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9" fillId="0" borderId="0" xfId="0" applyNumberFormat="1" applyFont="1" applyAlignment="1">
      <alignment horizontal="center"/>
    </xf>
    <xf numFmtId="167" fontId="9" fillId="0" borderId="0" xfId="28" applyNumberFormat="1" applyFont="1" applyFill="1" applyAlignment="1">
      <alignment horizontal="center"/>
    </xf>
    <xf numFmtId="16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7" fontId="5" fillId="0" borderId="0" xfId="28" applyNumberFormat="1" applyFont="1"/>
    <xf numFmtId="167" fontId="5" fillId="0" borderId="0" xfId="28" applyNumberFormat="1" applyFont="1" applyFill="1"/>
    <xf numFmtId="167" fontId="5" fillId="0" borderId="1" xfId="28" applyNumberFormat="1" applyFont="1" applyBorder="1"/>
    <xf numFmtId="167" fontId="7" fillId="0" borderId="1" xfId="28" applyNumberFormat="1" applyFont="1" applyBorder="1"/>
    <xf numFmtId="167" fontId="7" fillId="0" borderId="0" xfId="28" applyNumberFormat="1" applyFont="1"/>
    <xf numFmtId="167" fontId="7" fillId="0" borderId="2" xfId="28" applyNumberFormat="1" applyFont="1" applyBorder="1"/>
    <xf numFmtId="167" fontId="5" fillId="0" borderId="0" xfId="28" applyNumberFormat="1" applyFont="1" applyBorder="1"/>
    <xf numFmtId="167" fontId="7" fillId="0" borderId="0" xfId="28" applyNumberFormat="1" applyFont="1" applyBorder="1"/>
    <xf numFmtId="167" fontId="5" fillId="0" borderId="2" xfId="28" applyNumberFormat="1" applyFont="1" applyBorder="1"/>
    <xf numFmtId="167" fontId="7" fillId="0" borderId="0" xfId="28" applyNumberFormat="1" applyFont="1" applyFill="1" applyAlignment="1">
      <alignment horizontal="right"/>
    </xf>
    <xf numFmtId="167" fontId="7" fillId="0" borderId="3" xfId="28" applyNumberFormat="1" applyFont="1" applyBorder="1"/>
    <xf numFmtId="167" fontId="7" fillId="0" borderId="3" xfId="28" applyNumberFormat="1" applyFont="1" applyFill="1" applyBorder="1" applyAlignment="1"/>
    <xf numFmtId="167" fontId="9" fillId="0" borderId="0" xfId="28" applyNumberFormat="1" applyFont="1" applyFill="1" applyBorder="1" applyAlignment="1">
      <alignment horizontal="center"/>
    </xf>
    <xf numFmtId="167" fontId="5" fillId="0" borderId="4" xfId="28" applyNumberFormat="1" applyFont="1" applyBorder="1"/>
    <xf numFmtId="167" fontId="5" fillId="0" borderId="4" xfId="28" applyNumberFormat="1" applyFont="1" applyFill="1" applyBorder="1" applyAlignment="1"/>
    <xf numFmtId="167" fontId="7" fillId="0" borderId="0" xfId="28" applyNumberFormat="1" applyFont="1" applyAlignment="1">
      <alignment horizontal="center" vertical="center" wrapText="1"/>
    </xf>
    <xf numFmtId="167" fontId="7" fillId="0" borderId="0" xfId="28" applyNumberFormat="1" applyFont="1" applyAlignment="1">
      <alignment horizontal="center" vertical="center"/>
    </xf>
    <xf numFmtId="167" fontId="7" fillId="0" borderId="0" xfId="28" applyNumberFormat="1" applyFont="1" applyAlignment="1">
      <alignment vertical="center"/>
    </xf>
    <xf numFmtId="167" fontId="5" fillId="0" borderId="0" xfId="28" applyNumberFormat="1" applyFont="1" applyAlignment="1">
      <alignment vertical="center"/>
    </xf>
    <xf numFmtId="167" fontId="5" fillId="0" borderId="0" xfId="28" applyNumberFormat="1" applyFont="1" applyAlignment="1">
      <alignment horizontal="center" vertical="center" wrapText="1"/>
    </xf>
    <xf numFmtId="167" fontId="7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 wrapText="1"/>
    </xf>
    <xf numFmtId="167" fontId="7" fillId="0" borderId="0" xfId="28" applyNumberFormat="1" applyFont="1" applyFill="1" applyBorder="1" applyAlignment="1">
      <alignment horizontal="center" vertical="center" wrapText="1"/>
    </xf>
    <xf numFmtId="167" fontId="7" fillId="0" borderId="0" xfId="28" applyNumberFormat="1" applyFont="1" applyFill="1" applyBorder="1" applyAlignment="1">
      <alignment horizontal="center" vertical="center"/>
    </xf>
    <xf numFmtId="167" fontId="5" fillId="0" borderId="0" xfId="28" applyNumberFormat="1" applyFont="1" applyFill="1" applyAlignment="1">
      <alignment horizontal="right" vertical="center"/>
    </xf>
    <xf numFmtId="167" fontId="5" fillId="0" borderId="0" xfId="28" applyNumberFormat="1" applyFont="1" applyAlignment="1">
      <alignment horizontal="right" vertical="center"/>
    </xf>
    <xf numFmtId="167" fontId="18" fillId="0" borderId="0" xfId="28" applyNumberFormat="1" applyFont="1" applyAlignment="1">
      <alignment horizontal="right" vertical="top"/>
    </xf>
    <xf numFmtId="167" fontId="7" fillId="0" borderId="0" xfId="28" applyNumberFormat="1" applyFont="1" applyAlignment="1">
      <alignment horizontal="right" vertical="center"/>
    </xf>
    <xf numFmtId="167" fontId="7" fillId="0" borderId="0" xfId="28" applyNumberFormat="1" applyFont="1" applyAlignment="1">
      <alignment horizontal="right" vertical="top"/>
    </xf>
    <xf numFmtId="167" fontId="7" fillId="0" borderId="0" xfId="28" applyNumberFormat="1" applyFont="1" applyAlignment="1"/>
    <xf numFmtId="167" fontId="5" fillId="0" borderId="1" xfId="28" applyNumberFormat="1" applyFont="1" applyBorder="1" applyAlignment="1">
      <alignment horizontal="right"/>
    </xf>
    <xf numFmtId="167" fontId="7" fillId="0" borderId="3" xfId="28" applyNumberFormat="1" applyFont="1" applyBorder="1" applyAlignment="1">
      <alignment horizontal="right"/>
    </xf>
    <xf numFmtId="167" fontId="5" fillId="0" borderId="0" xfId="28" applyNumberFormat="1" applyFont="1" applyAlignment="1">
      <alignment horizontal="right"/>
    </xf>
    <xf numFmtId="167" fontId="37" fillId="0" borderId="0" xfId="28" applyNumberFormat="1" applyFont="1"/>
    <xf numFmtId="167" fontId="5" fillId="33" borderId="0" xfId="28" applyNumberFormat="1" applyFont="1" applyFill="1" applyBorder="1" applyAlignment="1">
      <alignment horizontal="right"/>
    </xf>
    <xf numFmtId="2" fontId="5" fillId="0" borderId="0" xfId="0" quotePrefix="1" applyNumberFormat="1" applyFont="1" applyAlignment="1">
      <alignment horizontal="left"/>
    </xf>
    <xf numFmtId="167" fontId="5" fillId="0" borderId="1" xfId="28" applyNumberFormat="1" applyFont="1" applyFill="1" applyBorder="1"/>
    <xf numFmtId="167" fontId="7" fillId="0" borderId="1" xfId="28" applyNumberFormat="1" applyFont="1" applyFill="1" applyBorder="1"/>
    <xf numFmtId="167" fontId="7" fillId="0" borderId="0" xfId="28" applyNumberFormat="1" applyFont="1" applyFill="1"/>
    <xf numFmtId="167" fontId="5" fillId="0" borderId="2" xfId="28" applyNumberFormat="1" applyFont="1" applyFill="1" applyBorder="1"/>
    <xf numFmtId="167" fontId="7" fillId="0" borderId="0" xfId="28" applyNumberFormat="1" applyFont="1" applyFill="1" applyBorder="1"/>
    <xf numFmtId="167" fontId="5" fillId="0" borderId="4" xfId="28" applyNumberFormat="1" applyFont="1" applyFill="1" applyBorder="1"/>
    <xf numFmtId="167" fontId="5" fillId="0" borderId="1" xfId="28" applyNumberFormat="1" applyFont="1" applyFill="1" applyBorder="1" applyAlignment="1">
      <alignment horizontal="right" vertical="center"/>
    </xf>
    <xf numFmtId="167" fontId="7" fillId="0" borderId="5" xfId="28" applyNumberFormat="1" applyFont="1" applyFill="1" applyBorder="1" applyAlignment="1">
      <alignment horizontal="right" vertical="center"/>
    </xf>
    <xf numFmtId="165" fontId="40" fillId="0" borderId="0" xfId="0" applyNumberFormat="1" applyFont="1" applyAlignment="1">
      <alignment vertical="center"/>
    </xf>
    <xf numFmtId="49" fontId="7" fillId="0" borderId="0" xfId="4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40" applyNumberFormat="1" applyFont="1" applyAlignment="1">
      <alignment horizontal="center" vertical="center"/>
    </xf>
    <xf numFmtId="166" fontId="5" fillId="0" borderId="1" xfId="40" applyNumberFormat="1" applyFont="1" applyBorder="1" applyAlignment="1">
      <alignment horizontal="center" vertical="center"/>
    </xf>
    <xf numFmtId="0" fontId="7" fillId="0" borderId="0" xfId="40" applyFont="1" applyAlignment="1">
      <alignment horizontal="center" vertical="center" wrapText="1"/>
    </xf>
    <xf numFmtId="166" fontId="9" fillId="0" borderId="0" xfId="40" applyNumberFormat="1" applyFont="1" applyAlignment="1">
      <alignment horizontal="center" vertical="center"/>
    </xf>
    <xf numFmtId="37" fontId="7" fillId="0" borderId="0" xfId="40" applyNumberFormat="1" applyFont="1" applyAlignment="1">
      <alignment horizontal="center" vertical="center"/>
    </xf>
    <xf numFmtId="37" fontId="9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yperion July"/>
      <sheetName val="FTE"/>
      <sheetName val="Case"/>
      <sheetName val="Headcoun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view="pageBreakPreview" topLeftCell="A83" zoomScaleNormal="100" zoomScaleSheetLayoutView="100" workbookViewId="0">
      <selection activeCell="Q91" sqref="Q91"/>
    </sheetView>
  </sheetViews>
  <sheetFormatPr defaultColWidth="9.125" defaultRowHeight="20.25" customHeight="1"/>
  <cols>
    <col min="1" max="2" width="1.75" style="153" customWidth="1"/>
    <col min="3" max="3" width="42.875" style="153" customWidth="1"/>
    <col min="4" max="4" width="6.625" style="154" customWidth="1"/>
    <col min="5" max="5" width="0.75" style="155" customWidth="1"/>
    <col min="6" max="6" width="13.125" style="156" customWidth="1"/>
    <col min="7" max="7" width="0.75" style="156" customWidth="1"/>
    <col min="8" max="8" width="13.125" style="156" customWidth="1"/>
    <col min="9" max="9" width="0.75" style="153" customWidth="1"/>
    <col min="10" max="10" width="13.125" style="153" customWidth="1"/>
    <col min="11" max="11" width="0.75" style="153" customWidth="1"/>
    <col min="12" max="12" width="13.125" style="153" customWidth="1"/>
    <col min="13" max="13" width="9.125" style="153"/>
    <col min="14" max="14" width="8.125" style="153" customWidth="1"/>
    <col min="15" max="15" width="1.625" style="153" customWidth="1"/>
    <col min="16" max="16" width="13.875" style="153" bestFit="1" customWidth="1"/>
    <col min="17" max="16384" width="9.125" style="153"/>
  </cols>
  <sheetData>
    <row r="1" spans="1:12" s="4" customFormat="1" ht="21" customHeight="1">
      <c r="A1" s="1" t="str">
        <f ca="1">$A$1</f>
        <v>Prima Marine Public Company Limited and its Subsidiaries</v>
      </c>
      <c r="B1" s="2"/>
      <c r="C1" s="2"/>
      <c r="D1" s="8"/>
      <c r="E1" s="3"/>
      <c r="F1" s="140"/>
      <c r="G1" s="140"/>
      <c r="H1" s="140"/>
    </row>
    <row r="2" spans="1:12" s="4" customFormat="1" ht="21" customHeight="1">
      <c r="A2" s="18" t="s">
        <v>60</v>
      </c>
      <c r="B2" s="2"/>
      <c r="C2" s="2"/>
      <c r="D2" s="8"/>
      <c r="E2" s="3"/>
      <c r="F2" s="140"/>
      <c r="G2" s="140"/>
      <c r="H2" s="140"/>
    </row>
    <row r="3" spans="1:12" s="4" customFormat="1" ht="21" customHeight="1">
      <c r="D3" s="145"/>
      <c r="E3" s="5"/>
      <c r="F3" s="148"/>
      <c r="G3" s="148"/>
      <c r="H3" s="148"/>
    </row>
    <row r="4" spans="1:12" s="4" customFormat="1" ht="21" customHeight="1">
      <c r="D4" s="145"/>
      <c r="E4" s="5"/>
      <c r="F4" s="241" t="s">
        <v>51</v>
      </c>
      <c r="G4" s="241"/>
      <c r="H4" s="241"/>
      <c r="I4" s="149"/>
      <c r="J4" s="241" t="s">
        <v>1</v>
      </c>
      <c r="K4" s="241"/>
      <c r="L4" s="241"/>
    </row>
    <row r="5" spans="1:12" s="4" customFormat="1" ht="21" customHeight="1">
      <c r="D5" s="145"/>
      <c r="E5" s="5"/>
      <c r="F5" s="241" t="s">
        <v>61</v>
      </c>
      <c r="G5" s="241"/>
      <c r="H5" s="241"/>
      <c r="I5" s="149"/>
      <c r="J5" s="241" t="s">
        <v>61</v>
      </c>
      <c r="K5" s="241"/>
      <c r="L5" s="241"/>
    </row>
    <row r="6" spans="1:12" s="4" customFormat="1" ht="21" customHeight="1">
      <c r="D6" s="145"/>
      <c r="E6" s="5"/>
      <c r="F6" s="150" t="s">
        <v>193</v>
      </c>
      <c r="G6" s="150"/>
      <c r="H6" s="150" t="s">
        <v>3</v>
      </c>
      <c r="I6" s="150"/>
      <c r="J6" s="150" t="s">
        <v>193</v>
      </c>
      <c r="K6" s="150"/>
      <c r="L6" s="150" t="s">
        <v>3</v>
      </c>
    </row>
    <row r="7" spans="1:12" s="4" customFormat="1" ht="21" customHeight="1">
      <c r="A7" s="18" t="s">
        <v>4</v>
      </c>
      <c r="D7" s="8" t="s">
        <v>23</v>
      </c>
      <c r="E7" s="5"/>
      <c r="F7" s="6">
        <v>2024</v>
      </c>
      <c r="G7" s="7"/>
      <c r="H7" s="6">
        <v>2023</v>
      </c>
      <c r="I7" s="6"/>
      <c r="J7" s="6">
        <v>2024</v>
      </c>
      <c r="K7" s="7"/>
      <c r="L7" s="6">
        <v>2023</v>
      </c>
    </row>
    <row r="8" spans="1:12" s="4" customFormat="1" ht="21" customHeight="1">
      <c r="E8" s="5"/>
      <c r="F8" s="6" t="s">
        <v>2</v>
      </c>
      <c r="G8" s="151"/>
      <c r="H8" s="151"/>
      <c r="I8" s="6"/>
      <c r="J8" s="6" t="s">
        <v>2</v>
      </c>
      <c r="K8" s="151"/>
      <c r="L8" s="151"/>
    </row>
    <row r="9" spans="1:12" s="4" customFormat="1" ht="21" customHeight="1">
      <c r="E9" s="5"/>
      <c r="F9" s="243" t="s">
        <v>62</v>
      </c>
      <c r="G9" s="243"/>
      <c r="H9" s="243"/>
      <c r="I9" s="243"/>
      <c r="J9" s="243"/>
      <c r="K9" s="243"/>
      <c r="L9" s="243"/>
    </row>
    <row r="10" spans="1:12" s="4" customFormat="1" ht="21" customHeight="1">
      <c r="A10" s="9" t="s">
        <v>5</v>
      </c>
      <c r="B10" s="2"/>
      <c r="C10" s="2"/>
      <c r="D10" s="8"/>
      <c r="E10" s="3"/>
      <c r="F10" s="140"/>
      <c r="G10" s="140"/>
      <c r="H10" s="140"/>
    </row>
    <row r="11" spans="1:12" s="4" customFormat="1" ht="21" customHeight="1">
      <c r="A11" s="10" t="s">
        <v>6</v>
      </c>
      <c r="D11" s="8"/>
      <c r="E11" s="3"/>
      <c r="F11" s="196">
        <v>4642210</v>
      </c>
      <c r="G11" s="196"/>
      <c r="H11" s="196">
        <v>3606318</v>
      </c>
      <c r="I11" s="196"/>
      <c r="J11" s="196">
        <v>509685</v>
      </c>
      <c r="K11" s="196"/>
      <c r="L11" s="196">
        <v>502066</v>
      </c>
    </row>
    <row r="12" spans="1:12" s="4" customFormat="1" ht="21" customHeight="1">
      <c r="A12" s="12" t="s">
        <v>108</v>
      </c>
      <c r="D12" s="8">
        <v>2</v>
      </c>
      <c r="E12" s="3"/>
      <c r="F12" s="196">
        <v>1108620</v>
      </c>
      <c r="G12" s="196"/>
      <c r="H12" s="196">
        <v>967002</v>
      </c>
      <c r="I12" s="196"/>
      <c r="J12" s="196">
        <v>79741</v>
      </c>
      <c r="K12" s="196"/>
      <c r="L12" s="196">
        <v>59459</v>
      </c>
    </row>
    <row r="13" spans="1:12" s="4" customFormat="1" ht="21" customHeight="1">
      <c r="A13" s="10" t="s">
        <v>153</v>
      </c>
      <c r="D13" s="8"/>
      <c r="E13" s="3"/>
      <c r="F13" s="196">
        <v>222978</v>
      </c>
      <c r="G13" s="196"/>
      <c r="H13" s="196">
        <v>215713</v>
      </c>
      <c r="I13" s="196"/>
      <c r="J13" s="196">
        <v>3931</v>
      </c>
      <c r="K13" s="196"/>
      <c r="L13" s="196">
        <v>3884</v>
      </c>
    </row>
    <row r="14" spans="1:12" s="4" customFormat="1" ht="21" customHeight="1">
      <c r="A14" s="10" t="s">
        <v>154</v>
      </c>
      <c r="D14" s="8"/>
      <c r="E14" s="3"/>
      <c r="F14" s="45">
        <v>0</v>
      </c>
      <c r="G14" s="196"/>
      <c r="H14" s="196">
        <v>1226</v>
      </c>
      <c r="I14" s="45"/>
      <c r="J14" s="45">
        <v>0</v>
      </c>
      <c r="K14" s="45"/>
      <c r="L14" s="45">
        <v>0</v>
      </c>
    </row>
    <row r="15" spans="1:12" s="4" customFormat="1" ht="21" customHeight="1">
      <c r="A15" s="13" t="s">
        <v>7</v>
      </c>
      <c r="D15" s="8"/>
      <c r="E15" s="3"/>
      <c r="F15" s="232">
        <v>86487</v>
      </c>
      <c r="G15" s="196"/>
      <c r="H15" s="232">
        <v>111501</v>
      </c>
      <c r="I15" s="196"/>
      <c r="J15" s="232">
        <v>1187</v>
      </c>
      <c r="K15" s="196"/>
      <c r="L15" s="232">
        <v>1193</v>
      </c>
    </row>
    <row r="16" spans="1:12" s="4" customFormat="1" ht="21" customHeight="1">
      <c r="A16" s="2" t="s">
        <v>8</v>
      </c>
      <c r="D16" s="8"/>
      <c r="E16" s="3"/>
      <c r="F16" s="198">
        <f>SUM(F11:F15)</f>
        <v>6060295</v>
      </c>
      <c r="G16" s="199"/>
      <c r="H16" s="198">
        <f>SUM(H11:H15)</f>
        <v>4901760</v>
      </c>
      <c r="I16" s="199"/>
      <c r="J16" s="198">
        <f>SUM(J11:J15)</f>
        <v>594544</v>
      </c>
      <c r="K16" s="199"/>
      <c r="L16" s="198">
        <f>SUM(L11:L15)</f>
        <v>566602</v>
      </c>
    </row>
    <row r="17" spans="1:12" s="4" customFormat="1" ht="21" customHeight="1">
      <c r="D17" s="8"/>
      <c r="E17" s="3"/>
      <c r="F17" s="195"/>
      <c r="G17" s="195"/>
      <c r="H17" s="195"/>
      <c r="I17" s="195"/>
      <c r="J17" s="195"/>
      <c r="K17" s="195"/>
      <c r="L17" s="195"/>
    </row>
    <row r="18" spans="1:12" s="4" customFormat="1" ht="21" customHeight="1">
      <c r="A18" s="9" t="s">
        <v>9</v>
      </c>
      <c r="B18" s="2"/>
      <c r="C18" s="2"/>
      <c r="D18" s="8"/>
      <c r="E18" s="3"/>
      <c r="F18" s="195"/>
      <c r="G18" s="195"/>
      <c r="H18" s="195"/>
      <c r="I18" s="195"/>
      <c r="J18" s="195"/>
      <c r="K18" s="195"/>
      <c r="L18" s="195"/>
    </row>
    <row r="19" spans="1:12" s="4" customFormat="1" ht="21" customHeight="1">
      <c r="A19" s="10" t="s">
        <v>168</v>
      </c>
      <c r="D19" s="8"/>
      <c r="E19" s="3"/>
      <c r="F19" s="45">
        <v>8979</v>
      </c>
      <c r="G19" s="45"/>
      <c r="H19" s="45">
        <v>8979</v>
      </c>
      <c r="I19" s="196"/>
      <c r="J19" s="45">
        <v>0</v>
      </c>
      <c r="K19" s="45"/>
      <c r="L19" s="45">
        <v>0</v>
      </c>
    </row>
    <row r="20" spans="1:12" s="4" customFormat="1" ht="21" customHeight="1">
      <c r="A20" s="10" t="s">
        <v>155</v>
      </c>
      <c r="D20" s="8">
        <v>2</v>
      </c>
      <c r="E20" s="3"/>
      <c r="F20" s="45">
        <v>0</v>
      </c>
      <c r="G20" s="45"/>
      <c r="H20" s="45">
        <v>0</v>
      </c>
      <c r="I20" s="196"/>
      <c r="J20" s="45">
        <v>1600598</v>
      </c>
      <c r="K20" s="45"/>
      <c r="L20" s="45">
        <v>1600598</v>
      </c>
    </row>
    <row r="21" spans="1:12" s="4" customFormat="1" ht="21" customHeight="1">
      <c r="A21" s="10" t="s">
        <v>214</v>
      </c>
      <c r="B21" s="10"/>
      <c r="D21" s="8"/>
      <c r="E21" s="3"/>
      <c r="F21" s="45">
        <v>206034</v>
      </c>
      <c r="G21" s="45"/>
      <c r="H21" s="45">
        <v>178880</v>
      </c>
      <c r="I21" s="196"/>
      <c r="J21" s="45">
        <v>83981</v>
      </c>
      <c r="K21" s="45"/>
      <c r="L21" s="45">
        <v>83981</v>
      </c>
    </row>
    <row r="22" spans="1:12" s="4" customFormat="1" ht="21" customHeight="1">
      <c r="A22" s="10" t="s">
        <v>10</v>
      </c>
      <c r="D22" s="8"/>
      <c r="E22" s="3"/>
      <c r="F22" s="45">
        <v>0</v>
      </c>
      <c r="G22" s="45"/>
      <c r="H22" s="45">
        <v>0</v>
      </c>
      <c r="I22" s="196"/>
      <c r="J22" s="45">
        <v>6405750</v>
      </c>
      <c r="K22" s="45"/>
      <c r="L22" s="45">
        <v>6405750</v>
      </c>
    </row>
    <row r="23" spans="1:12" s="4" customFormat="1" ht="21" customHeight="1">
      <c r="A23" s="10" t="s">
        <v>123</v>
      </c>
      <c r="B23" s="10"/>
      <c r="D23" s="8" t="s">
        <v>225</v>
      </c>
      <c r="E23" s="3"/>
      <c r="F23" s="45">
        <v>10450928</v>
      </c>
      <c r="G23" s="45"/>
      <c r="H23" s="45">
        <v>9826012</v>
      </c>
      <c r="I23" s="196"/>
      <c r="J23" s="45">
        <v>1604304</v>
      </c>
      <c r="K23" s="45"/>
      <c r="L23" s="45">
        <v>1610857</v>
      </c>
    </row>
    <row r="24" spans="1:12" s="4" customFormat="1" ht="21" customHeight="1">
      <c r="A24" s="10" t="s">
        <v>124</v>
      </c>
      <c r="B24" s="10"/>
      <c r="D24" s="8"/>
      <c r="E24" s="3"/>
      <c r="F24" s="45">
        <v>4186447</v>
      </c>
      <c r="G24" s="45"/>
      <c r="H24" s="45">
        <v>4057929</v>
      </c>
      <c r="I24" s="196"/>
      <c r="J24" s="45">
        <v>7308</v>
      </c>
      <c r="K24" s="45"/>
      <c r="L24" s="45">
        <v>7829</v>
      </c>
    </row>
    <row r="25" spans="1:12" s="4" customFormat="1" ht="21" customHeight="1">
      <c r="A25" s="10" t="s">
        <v>97</v>
      </c>
      <c r="B25" s="10"/>
      <c r="D25" s="8"/>
      <c r="E25" s="3"/>
      <c r="F25" s="45">
        <v>1467784</v>
      </c>
      <c r="G25" s="45"/>
      <c r="H25" s="45">
        <v>1467784</v>
      </c>
      <c r="I25" s="196"/>
      <c r="J25" s="45">
        <v>0</v>
      </c>
      <c r="K25" s="45"/>
      <c r="L25" s="45">
        <v>0</v>
      </c>
    </row>
    <row r="26" spans="1:12" s="4" customFormat="1" ht="21" customHeight="1">
      <c r="A26" s="10" t="s">
        <v>125</v>
      </c>
      <c r="B26" s="10"/>
      <c r="D26" s="8"/>
      <c r="E26" s="3"/>
      <c r="F26" s="45">
        <v>85945</v>
      </c>
      <c r="G26" s="45"/>
      <c r="H26" s="45">
        <v>87942</v>
      </c>
      <c r="I26" s="196"/>
      <c r="J26" s="45">
        <v>282</v>
      </c>
      <c r="K26" s="45"/>
      <c r="L26" s="45">
        <v>306</v>
      </c>
    </row>
    <row r="27" spans="1:12" s="4" customFormat="1" ht="21" customHeight="1">
      <c r="A27" s="10" t="s">
        <v>104</v>
      </c>
      <c r="B27" s="10"/>
      <c r="D27" s="8"/>
      <c r="E27" s="3"/>
      <c r="F27" s="45">
        <v>32874</v>
      </c>
      <c r="G27" s="45"/>
      <c r="H27" s="45">
        <v>32372</v>
      </c>
      <c r="I27" s="196"/>
      <c r="J27" s="45">
        <v>0</v>
      </c>
      <c r="K27" s="45"/>
      <c r="L27" s="45">
        <v>0</v>
      </c>
    </row>
    <row r="28" spans="1:12" s="4" customFormat="1" ht="21" customHeight="1">
      <c r="A28" s="10" t="s">
        <v>11</v>
      </c>
      <c r="B28" s="10"/>
      <c r="D28" s="8">
        <v>2</v>
      </c>
      <c r="E28" s="3"/>
      <c r="F28" s="53">
        <v>125493</v>
      </c>
      <c r="G28" s="45"/>
      <c r="H28" s="53">
        <v>154339</v>
      </c>
      <c r="I28" s="196"/>
      <c r="J28" s="53">
        <v>28473</v>
      </c>
      <c r="K28" s="45"/>
      <c r="L28" s="53">
        <v>37199</v>
      </c>
    </row>
    <row r="29" spans="1:12" s="4" customFormat="1" ht="21" customHeight="1">
      <c r="A29" s="2" t="s">
        <v>12</v>
      </c>
      <c r="D29" s="8"/>
      <c r="E29" s="3"/>
      <c r="F29" s="233">
        <f>SUM(F19:F28)</f>
        <v>16564484</v>
      </c>
      <c r="G29" s="234"/>
      <c r="H29" s="233">
        <f>SUM(H19:H28)</f>
        <v>15814237</v>
      </c>
      <c r="I29" s="234"/>
      <c r="J29" s="233">
        <f>SUM(J19:J28)</f>
        <v>9730696</v>
      </c>
      <c r="K29" s="199"/>
      <c r="L29" s="198">
        <f>SUM(L19:L28)</f>
        <v>9746520</v>
      </c>
    </row>
    <row r="30" spans="1:12" s="4" customFormat="1" ht="21" customHeight="1">
      <c r="D30" s="8"/>
      <c r="E30" s="3"/>
      <c r="F30" s="195"/>
      <c r="G30" s="195"/>
      <c r="H30" s="195"/>
      <c r="I30" s="195"/>
      <c r="J30" s="195"/>
      <c r="K30" s="195"/>
      <c r="L30" s="195"/>
    </row>
    <row r="31" spans="1:12" s="4" customFormat="1" ht="21" customHeight="1" thickBot="1">
      <c r="A31" s="2" t="s">
        <v>13</v>
      </c>
      <c r="B31" s="2"/>
      <c r="C31" s="2"/>
      <c r="D31" s="8"/>
      <c r="E31" s="3"/>
      <c r="F31" s="200">
        <f>F29+F16</f>
        <v>22624779</v>
      </c>
      <c r="G31" s="199"/>
      <c r="H31" s="200">
        <f>H29+H16</f>
        <v>20715997</v>
      </c>
      <c r="I31" s="199"/>
      <c r="J31" s="200">
        <f>J29+J16</f>
        <v>10325240</v>
      </c>
      <c r="K31" s="199"/>
      <c r="L31" s="200">
        <f>L29+L16</f>
        <v>10313122</v>
      </c>
    </row>
    <row r="32" spans="1:12" s="15" customFormat="1" ht="21" customHeight="1" thickTop="1">
      <c r="D32" s="152"/>
      <c r="F32" s="195"/>
      <c r="G32" s="162"/>
      <c r="H32" s="195"/>
      <c r="I32" s="195"/>
      <c r="J32" s="195"/>
      <c r="K32" s="195"/>
      <c r="L32" s="195"/>
    </row>
    <row r="33" spans="1:16" s="4" customFormat="1" ht="21" customHeight="1">
      <c r="A33" s="1" t="str">
        <f ca="1">$A$1</f>
        <v>Prima Marine Public Company Limited and its Subsidiaries</v>
      </c>
      <c r="B33" s="2"/>
      <c r="C33" s="2"/>
      <c r="D33" s="8"/>
      <c r="E33" s="3"/>
      <c r="F33" s="140"/>
      <c r="G33" s="140"/>
      <c r="H33" s="140"/>
    </row>
    <row r="34" spans="1:16" s="4" customFormat="1" ht="21" customHeight="1">
      <c r="A34" s="18" t="s">
        <v>60</v>
      </c>
      <c r="B34" s="2"/>
      <c r="C34" s="2"/>
      <c r="D34" s="8"/>
      <c r="E34" s="3"/>
      <c r="F34" s="140"/>
      <c r="G34" s="140"/>
      <c r="H34" s="140"/>
    </row>
    <row r="35" spans="1:16" s="4" customFormat="1" ht="21" customHeight="1">
      <c r="D35" s="145"/>
      <c r="E35" s="5"/>
      <c r="F35" s="148"/>
      <c r="G35" s="148"/>
      <c r="H35" s="148"/>
    </row>
    <row r="36" spans="1:16" s="4" customFormat="1" ht="21" customHeight="1">
      <c r="D36" s="145"/>
      <c r="E36" s="5"/>
      <c r="F36" s="241" t="s">
        <v>51</v>
      </c>
      <c r="G36" s="241"/>
      <c r="H36" s="241"/>
      <c r="I36" s="149"/>
      <c r="J36" s="241" t="s">
        <v>1</v>
      </c>
      <c r="K36" s="241"/>
      <c r="L36" s="241"/>
    </row>
    <row r="37" spans="1:16" s="4" customFormat="1" ht="21" customHeight="1">
      <c r="D37" s="145"/>
      <c r="E37" s="5"/>
      <c r="F37" s="241" t="s">
        <v>61</v>
      </c>
      <c r="G37" s="241"/>
      <c r="H37" s="241"/>
      <c r="I37" s="149"/>
      <c r="J37" s="241" t="s">
        <v>61</v>
      </c>
      <c r="K37" s="241"/>
      <c r="L37" s="241"/>
    </row>
    <row r="38" spans="1:16" s="4" customFormat="1" ht="21" customHeight="1">
      <c r="D38" s="145"/>
      <c r="E38" s="5"/>
      <c r="F38" s="150" t="s">
        <v>193</v>
      </c>
      <c r="G38" s="150"/>
      <c r="H38" s="150" t="s">
        <v>3</v>
      </c>
      <c r="I38" s="150"/>
      <c r="J38" s="150" t="s">
        <v>193</v>
      </c>
      <c r="K38" s="150"/>
      <c r="L38" s="150" t="s">
        <v>3</v>
      </c>
    </row>
    <row r="39" spans="1:16" s="4" customFormat="1" ht="21" customHeight="1">
      <c r="A39" s="18" t="s">
        <v>14</v>
      </c>
      <c r="D39" s="8" t="s">
        <v>23</v>
      </c>
      <c r="E39" s="5"/>
      <c r="F39" s="6">
        <v>2024</v>
      </c>
      <c r="G39" s="7"/>
      <c r="H39" s="6">
        <v>2023</v>
      </c>
      <c r="I39" s="6"/>
      <c r="J39" s="6">
        <v>2024</v>
      </c>
      <c r="K39" s="7"/>
      <c r="L39" s="6">
        <v>2023</v>
      </c>
    </row>
    <row r="40" spans="1:16" s="4" customFormat="1" ht="21" customHeight="1">
      <c r="E40" s="5"/>
      <c r="F40" s="6" t="s">
        <v>2</v>
      </c>
      <c r="G40" s="151"/>
      <c r="H40" s="151"/>
      <c r="I40" s="6"/>
      <c r="J40" s="6" t="s">
        <v>2</v>
      </c>
      <c r="K40" s="151"/>
      <c r="L40" s="151"/>
    </row>
    <row r="41" spans="1:16" s="4" customFormat="1" ht="21" customHeight="1">
      <c r="E41" s="5"/>
      <c r="F41" s="242" t="s">
        <v>62</v>
      </c>
      <c r="G41" s="242"/>
      <c r="H41" s="242"/>
      <c r="I41" s="242"/>
      <c r="J41" s="242"/>
      <c r="K41" s="242"/>
      <c r="L41" s="242"/>
    </row>
    <row r="42" spans="1:16" s="4" customFormat="1" ht="21" customHeight="1">
      <c r="A42" s="9" t="s">
        <v>15</v>
      </c>
      <c r="B42" s="2"/>
      <c r="C42" s="2"/>
      <c r="D42" s="8"/>
      <c r="E42" s="3"/>
      <c r="F42" s="141"/>
      <c r="G42" s="141"/>
      <c r="H42" s="141"/>
      <c r="I42" s="141"/>
      <c r="J42" s="141"/>
      <c r="K42" s="141"/>
      <c r="L42" s="141"/>
    </row>
    <row r="43" spans="1:16" s="4" customFormat="1" ht="21" customHeight="1">
      <c r="A43" s="4" t="s">
        <v>169</v>
      </c>
      <c r="D43" s="8">
        <v>4</v>
      </c>
      <c r="E43" s="3"/>
      <c r="F43" s="196">
        <v>550000</v>
      </c>
      <c r="G43" s="196"/>
      <c r="H43" s="45">
        <v>0</v>
      </c>
      <c r="I43" s="196"/>
      <c r="J43" s="196">
        <v>550000</v>
      </c>
      <c r="K43" s="196"/>
      <c r="L43" s="45">
        <v>0</v>
      </c>
    </row>
    <row r="44" spans="1:16" s="4" customFormat="1" ht="21" customHeight="1">
      <c r="A44" s="4" t="s">
        <v>126</v>
      </c>
      <c r="D44" s="8">
        <v>2</v>
      </c>
      <c r="E44" s="3"/>
      <c r="F44" s="45">
        <v>1439890</v>
      </c>
      <c r="G44" s="45"/>
      <c r="H44" s="45">
        <v>1099287</v>
      </c>
      <c r="I44" s="45"/>
      <c r="J44" s="45">
        <v>145992</v>
      </c>
      <c r="K44" s="45"/>
      <c r="L44" s="45">
        <v>52882</v>
      </c>
    </row>
    <row r="45" spans="1:16" s="4" customFormat="1" ht="21" customHeight="1">
      <c r="A45" s="4" t="s">
        <v>201</v>
      </c>
      <c r="B45" s="17"/>
      <c r="D45" s="8"/>
      <c r="E45" s="3"/>
      <c r="F45" s="45"/>
      <c r="G45" s="45"/>
      <c r="H45" s="45"/>
      <c r="I45" s="45"/>
      <c r="J45" s="45"/>
      <c r="K45" s="45"/>
      <c r="L45" s="45"/>
    </row>
    <row r="46" spans="1:16" s="4" customFormat="1" ht="21" customHeight="1">
      <c r="B46" s="143" t="s">
        <v>202</v>
      </c>
      <c r="C46" s="2"/>
      <c r="D46" s="8">
        <v>4</v>
      </c>
      <c r="E46" s="3"/>
      <c r="F46" s="45">
        <v>1069221</v>
      </c>
      <c r="G46" s="45"/>
      <c r="H46" s="45">
        <v>1165213</v>
      </c>
      <c r="I46" s="45"/>
      <c r="J46" s="45">
        <v>745245</v>
      </c>
      <c r="K46" s="45"/>
      <c r="L46" s="45">
        <v>917794</v>
      </c>
      <c r="N46" s="16"/>
      <c r="P46" s="16"/>
    </row>
    <row r="47" spans="1:16" s="4" customFormat="1" ht="21" customHeight="1">
      <c r="B47" s="231" t="s">
        <v>203</v>
      </c>
      <c r="D47" s="8"/>
      <c r="E47" s="3"/>
      <c r="F47" s="45">
        <v>468646</v>
      </c>
      <c r="G47" s="45"/>
      <c r="H47" s="45">
        <v>473264</v>
      </c>
      <c r="I47" s="45"/>
      <c r="J47" s="45">
        <v>2140</v>
      </c>
      <c r="K47" s="45"/>
      <c r="L47" s="45">
        <v>2193</v>
      </c>
    </row>
    <row r="48" spans="1:16" s="4" customFormat="1" ht="21" customHeight="1">
      <c r="A48" s="13" t="s">
        <v>170</v>
      </c>
      <c r="B48" s="17"/>
      <c r="D48" s="8"/>
      <c r="E48" s="3"/>
      <c r="F48" s="45">
        <v>130700</v>
      </c>
      <c r="G48" s="45"/>
      <c r="H48" s="45">
        <v>107673</v>
      </c>
      <c r="I48" s="45"/>
      <c r="J48" s="96">
        <v>0</v>
      </c>
      <c r="K48" s="45"/>
      <c r="L48" s="96">
        <v>0</v>
      </c>
    </row>
    <row r="49" spans="1:12" s="4" customFormat="1" ht="21" customHeight="1">
      <c r="A49" s="13" t="s">
        <v>16</v>
      </c>
      <c r="B49" s="17"/>
      <c r="D49" s="8"/>
      <c r="E49" s="3"/>
      <c r="F49" s="53">
        <v>38461</v>
      </c>
      <c r="G49" s="54"/>
      <c r="H49" s="53">
        <v>47134</v>
      </c>
      <c r="I49" s="45"/>
      <c r="J49" s="53">
        <v>2194</v>
      </c>
      <c r="K49" s="45"/>
      <c r="L49" s="53">
        <v>13984</v>
      </c>
    </row>
    <row r="50" spans="1:12" s="4" customFormat="1" ht="21" customHeight="1">
      <c r="A50" s="2" t="s">
        <v>17</v>
      </c>
      <c r="D50" s="8"/>
      <c r="E50" s="3"/>
      <c r="F50" s="198">
        <f>SUM(F43:F49)</f>
        <v>3696918</v>
      </c>
      <c r="G50" s="199"/>
      <c r="H50" s="198">
        <f>SUM(H43:H49)</f>
        <v>2892571</v>
      </c>
      <c r="I50" s="199"/>
      <c r="J50" s="198">
        <f>SUM(J43:J49)</f>
        <v>1445571</v>
      </c>
      <c r="K50" s="199"/>
      <c r="L50" s="198">
        <f>SUM(L43:L49)</f>
        <v>986853</v>
      </c>
    </row>
    <row r="51" spans="1:12" s="4" customFormat="1" ht="21" customHeight="1">
      <c r="A51" s="2"/>
      <c r="B51" s="2"/>
      <c r="C51" s="2"/>
      <c r="D51" s="8"/>
      <c r="E51" s="3"/>
      <c r="F51" s="195"/>
      <c r="G51" s="195"/>
      <c r="H51" s="195"/>
      <c r="I51" s="195"/>
      <c r="J51" s="195"/>
      <c r="K51" s="195"/>
      <c r="L51" s="195"/>
    </row>
    <row r="52" spans="1:12" s="4" customFormat="1" ht="21" customHeight="1">
      <c r="A52" s="9" t="s">
        <v>18</v>
      </c>
      <c r="B52" s="2"/>
      <c r="C52" s="2"/>
      <c r="D52" s="8"/>
      <c r="E52" s="3"/>
      <c r="F52" s="195"/>
      <c r="G52" s="195"/>
      <c r="H52" s="195"/>
      <c r="I52" s="195"/>
      <c r="J52" s="195"/>
      <c r="K52" s="195"/>
      <c r="L52" s="195"/>
    </row>
    <row r="53" spans="1:12" s="4" customFormat="1" ht="21" customHeight="1">
      <c r="A53" s="4" t="s">
        <v>156</v>
      </c>
      <c r="C53" s="2"/>
      <c r="D53" s="8">
        <v>4</v>
      </c>
      <c r="E53" s="3"/>
      <c r="F53" s="45">
        <v>2704032</v>
      </c>
      <c r="G53" s="45"/>
      <c r="H53" s="45">
        <v>1847133</v>
      </c>
      <c r="I53" s="45"/>
      <c r="J53" s="45">
        <v>1130943</v>
      </c>
      <c r="K53" s="45"/>
      <c r="L53" s="45">
        <v>1078523</v>
      </c>
    </row>
    <row r="54" spans="1:12" s="4" customFormat="1" ht="21" customHeight="1">
      <c r="A54" s="4" t="s">
        <v>228</v>
      </c>
      <c r="C54" s="2"/>
      <c r="D54" s="8">
        <v>2</v>
      </c>
      <c r="E54" s="3"/>
      <c r="F54" s="45">
        <v>65094</v>
      </c>
      <c r="G54" s="45"/>
      <c r="H54" s="45">
        <v>75968</v>
      </c>
      <c r="I54" s="45"/>
      <c r="J54" s="45">
        <v>0</v>
      </c>
      <c r="K54" s="45"/>
      <c r="L54" s="45">
        <v>0</v>
      </c>
    </row>
    <row r="55" spans="1:12" s="4" customFormat="1" ht="21" customHeight="1">
      <c r="A55" s="4" t="s">
        <v>127</v>
      </c>
      <c r="B55" s="2"/>
      <c r="C55" s="2"/>
      <c r="D55" s="8"/>
      <c r="E55" s="3"/>
      <c r="F55" s="45">
        <v>3843722</v>
      </c>
      <c r="G55" s="45"/>
      <c r="H55" s="45">
        <v>3696340</v>
      </c>
      <c r="I55" s="45"/>
      <c r="J55" s="45">
        <v>5665</v>
      </c>
      <c r="K55" s="45"/>
      <c r="L55" s="45">
        <v>6156</v>
      </c>
    </row>
    <row r="56" spans="1:12" s="4" customFormat="1" ht="21" customHeight="1">
      <c r="A56" s="4" t="s">
        <v>19</v>
      </c>
      <c r="B56" s="2"/>
      <c r="C56" s="2"/>
      <c r="D56" s="8"/>
      <c r="E56" s="3"/>
      <c r="F56" s="45">
        <v>100686</v>
      </c>
      <c r="G56" s="45"/>
      <c r="H56" s="45">
        <v>98282</v>
      </c>
      <c r="I56" s="45"/>
      <c r="J56" s="45">
        <v>11753</v>
      </c>
      <c r="K56" s="45"/>
      <c r="L56" s="45">
        <v>9412</v>
      </c>
    </row>
    <row r="57" spans="1:12" s="4" customFormat="1" ht="21" customHeight="1">
      <c r="A57" s="4" t="s">
        <v>128</v>
      </c>
      <c r="B57" s="2"/>
      <c r="C57" s="2"/>
      <c r="D57" s="8"/>
      <c r="E57" s="3"/>
      <c r="F57" s="54">
        <v>69293</v>
      </c>
      <c r="G57" s="54"/>
      <c r="H57" s="54">
        <v>67081</v>
      </c>
      <c r="I57" s="54"/>
      <c r="J57" s="54">
        <v>18055</v>
      </c>
      <c r="K57" s="54"/>
      <c r="L57" s="54">
        <v>17488</v>
      </c>
    </row>
    <row r="58" spans="1:12" s="4" customFormat="1" ht="21" customHeight="1">
      <c r="A58" s="4" t="s">
        <v>20</v>
      </c>
      <c r="B58" s="2"/>
      <c r="C58" s="2"/>
      <c r="D58" s="8"/>
      <c r="E58" s="3"/>
      <c r="F58" s="53">
        <v>177</v>
      </c>
      <c r="G58" s="45"/>
      <c r="H58" s="53">
        <v>66</v>
      </c>
      <c r="I58" s="45"/>
      <c r="J58" s="53">
        <v>0</v>
      </c>
      <c r="K58" s="45"/>
      <c r="L58" s="53">
        <v>0</v>
      </c>
    </row>
    <row r="59" spans="1:12" s="4" customFormat="1" ht="21" customHeight="1">
      <c r="A59" s="2" t="s">
        <v>21</v>
      </c>
      <c r="D59" s="8"/>
      <c r="E59" s="3"/>
      <c r="F59" s="198">
        <f>SUM(F53:F58)</f>
        <v>6783004</v>
      </c>
      <c r="G59" s="199"/>
      <c r="H59" s="198">
        <f>SUM(H53:H58)</f>
        <v>5784870</v>
      </c>
      <c r="I59" s="199"/>
      <c r="J59" s="198">
        <f>SUM(J53:J58)</f>
        <v>1166416</v>
      </c>
      <c r="K59" s="199"/>
      <c r="L59" s="198">
        <f>SUM(L53:L58)</f>
        <v>1111579</v>
      </c>
    </row>
    <row r="60" spans="1:12" s="4" customFormat="1" ht="21" customHeight="1">
      <c r="D60" s="8"/>
      <c r="E60" s="3"/>
      <c r="F60" s="195"/>
      <c r="G60" s="201"/>
      <c r="H60" s="195"/>
      <c r="I60" s="201"/>
      <c r="J60" s="195"/>
      <c r="K60" s="201"/>
      <c r="L60" s="195"/>
    </row>
    <row r="61" spans="1:12" s="4" customFormat="1" ht="21" customHeight="1">
      <c r="A61" s="2" t="s">
        <v>22</v>
      </c>
      <c r="B61" s="2"/>
      <c r="C61" s="2"/>
      <c r="D61" s="8"/>
      <c r="E61" s="3"/>
      <c r="F61" s="198">
        <f>F50+F59</f>
        <v>10479922</v>
      </c>
      <c r="G61" s="202"/>
      <c r="H61" s="198">
        <f>H50+H59</f>
        <v>8677441</v>
      </c>
      <c r="I61" s="202"/>
      <c r="J61" s="198">
        <f>J50+J59</f>
        <v>2611987</v>
      </c>
      <c r="K61" s="202"/>
      <c r="L61" s="198">
        <f>L50+L59</f>
        <v>2098432</v>
      </c>
    </row>
    <row r="62" spans="1:12" s="4" customFormat="1" ht="21" customHeight="1">
      <c r="A62" s="2"/>
      <c r="B62" s="2"/>
      <c r="C62" s="2"/>
      <c r="D62" s="8"/>
      <c r="E62" s="3"/>
      <c r="F62" s="167"/>
      <c r="G62" s="169"/>
      <c r="H62" s="169"/>
      <c r="I62" s="169"/>
      <c r="J62" s="167"/>
      <c r="K62" s="169"/>
      <c r="L62" s="169"/>
    </row>
    <row r="63" spans="1:12" s="4" customFormat="1" ht="21" customHeight="1">
      <c r="A63" s="1" t="str">
        <f ca="1">$A$1</f>
        <v>Prima Marine Public Company Limited and its Subsidiaries</v>
      </c>
      <c r="B63" s="2"/>
      <c r="C63" s="2"/>
      <c r="D63" s="8"/>
      <c r="E63" s="3"/>
      <c r="F63" s="141"/>
      <c r="G63" s="141"/>
      <c r="H63" s="141"/>
      <c r="I63" s="141"/>
      <c r="J63" s="141"/>
      <c r="K63" s="141"/>
      <c r="L63" s="141"/>
    </row>
    <row r="64" spans="1:12" s="4" customFormat="1" ht="21" customHeight="1">
      <c r="A64" s="18" t="s">
        <v>60</v>
      </c>
      <c r="B64" s="2"/>
      <c r="C64" s="2"/>
      <c r="D64" s="8"/>
      <c r="E64" s="3"/>
      <c r="F64" s="141"/>
      <c r="G64" s="141"/>
      <c r="H64" s="141"/>
      <c r="I64" s="141"/>
      <c r="J64" s="141"/>
      <c r="K64" s="141"/>
      <c r="L64" s="141"/>
    </row>
    <row r="65" spans="1:12" s="4" customFormat="1" ht="21" customHeight="1">
      <c r="A65" s="2"/>
      <c r="B65" s="2"/>
      <c r="C65" s="2"/>
      <c r="D65" s="8"/>
      <c r="E65" s="3"/>
      <c r="F65" s="141"/>
      <c r="G65" s="141"/>
      <c r="H65" s="141"/>
      <c r="I65" s="141"/>
      <c r="J65" s="141"/>
      <c r="K65" s="141"/>
      <c r="L65" s="141"/>
    </row>
    <row r="66" spans="1:12" s="4" customFormat="1" ht="21" customHeight="1">
      <c r="A66" s="2"/>
      <c r="B66" s="2"/>
      <c r="C66" s="2"/>
      <c r="D66" s="145"/>
      <c r="E66" s="5"/>
      <c r="F66" s="241" t="s">
        <v>51</v>
      </c>
      <c r="G66" s="241"/>
      <c r="H66" s="241"/>
      <c r="I66" s="149"/>
      <c r="J66" s="241" t="s">
        <v>1</v>
      </c>
      <c r="K66" s="241"/>
      <c r="L66" s="241"/>
    </row>
    <row r="67" spans="1:12" s="4" customFormat="1" ht="21" customHeight="1">
      <c r="A67" s="2"/>
      <c r="B67" s="2"/>
      <c r="C67" s="2"/>
      <c r="D67" s="145"/>
      <c r="E67" s="5"/>
      <c r="F67" s="241" t="s">
        <v>61</v>
      </c>
      <c r="G67" s="241"/>
      <c r="H67" s="241"/>
      <c r="I67" s="149"/>
      <c r="J67" s="241" t="s">
        <v>61</v>
      </c>
      <c r="K67" s="241"/>
      <c r="L67" s="241"/>
    </row>
    <row r="68" spans="1:12" s="4" customFormat="1" ht="21" customHeight="1">
      <c r="B68" s="2"/>
      <c r="C68" s="2"/>
      <c r="D68" s="145"/>
      <c r="E68" s="5"/>
      <c r="F68" s="150" t="s">
        <v>193</v>
      </c>
      <c r="G68" s="150"/>
      <c r="H68" s="150" t="s">
        <v>3</v>
      </c>
      <c r="I68" s="150"/>
      <c r="J68" s="150" t="s">
        <v>193</v>
      </c>
      <c r="K68" s="150"/>
      <c r="L68" s="150" t="s">
        <v>3</v>
      </c>
    </row>
    <row r="69" spans="1:12" s="4" customFormat="1" ht="21" customHeight="1">
      <c r="A69" s="18" t="s">
        <v>14</v>
      </c>
      <c r="B69" s="2"/>
      <c r="C69" s="2"/>
      <c r="D69" s="8" t="s">
        <v>23</v>
      </c>
      <c r="E69" s="5"/>
      <c r="F69" s="6">
        <v>2024</v>
      </c>
      <c r="G69" s="7"/>
      <c r="H69" s="6">
        <v>2023</v>
      </c>
      <c r="I69" s="6"/>
      <c r="J69" s="6">
        <v>2024</v>
      </c>
      <c r="K69" s="7"/>
      <c r="L69" s="6">
        <v>2023</v>
      </c>
    </row>
    <row r="70" spans="1:12" s="4" customFormat="1" ht="21" customHeight="1">
      <c r="B70" s="2"/>
      <c r="C70" s="2"/>
      <c r="D70" s="8"/>
      <c r="E70" s="5"/>
      <c r="F70" s="6" t="s">
        <v>2</v>
      </c>
      <c r="G70" s="151"/>
      <c r="H70" s="151"/>
      <c r="I70" s="6"/>
      <c r="J70" s="6" t="s">
        <v>2</v>
      </c>
      <c r="K70" s="151"/>
      <c r="L70" s="151"/>
    </row>
    <row r="71" spans="1:12" s="4" customFormat="1" ht="21" customHeight="1">
      <c r="A71" s="2"/>
      <c r="B71" s="2"/>
      <c r="C71" s="2"/>
      <c r="E71" s="5"/>
      <c r="F71" s="242" t="s">
        <v>62</v>
      </c>
      <c r="G71" s="242"/>
      <c r="H71" s="242"/>
      <c r="I71" s="242"/>
      <c r="J71" s="242"/>
      <c r="K71" s="242"/>
      <c r="L71" s="242"/>
    </row>
    <row r="72" spans="1:12" s="4" customFormat="1" ht="21" customHeight="1">
      <c r="A72" s="9" t="s">
        <v>24</v>
      </c>
      <c r="B72" s="2"/>
      <c r="C72" s="2"/>
      <c r="E72" s="5"/>
      <c r="F72" s="142"/>
      <c r="G72" s="142"/>
      <c r="H72" s="142"/>
      <c r="I72" s="142"/>
      <c r="J72" s="142"/>
      <c r="K72" s="142"/>
      <c r="L72" s="142"/>
    </row>
    <row r="73" spans="1:12" s="4" customFormat="1" ht="21" customHeight="1">
      <c r="A73" s="4" t="s">
        <v>96</v>
      </c>
      <c r="D73" s="8"/>
      <c r="E73" s="3"/>
      <c r="F73" s="195"/>
      <c r="G73" s="195"/>
      <c r="H73" s="195"/>
      <c r="I73" s="195"/>
      <c r="J73" s="195"/>
      <c r="K73" s="195"/>
      <c r="L73" s="195"/>
    </row>
    <row r="74" spans="1:12" s="4" customFormat="1" ht="21" customHeight="1">
      <c r="B74" s="4" t="s">
        <v>25</v>
      </c>
      <c r="D74" s="8"/>
      <c r="E74" s="3"/>
      <c r="F74" s="196"/>
      <c r="G74" s="195"/>
      <c r="H74" s="195"/>
      <c r="I74" s="195"/>
      <c r="J74" s="196"/>
      <c r="K74" s="195"/>
      <c r="L74" s="195"/>
    </row>
    <row r="75" spans="1:12" s="4" customFormat="1" ht="21" customHeight="1">
      <c r="B75" s="27" t="s">
        <v>129</v>
      </c>
      <c r="D75" s="8"/>
      <c r="E75" s="3"/>
      <c r="F75" s="196"/>
      <c r="G75" s="195"/>
      <c r="H75" s="195"/>
      <c r="I75" s="195"/>
      <c r="J75" s="196"/>
      <c r="K75" s="195"/>
      <c r="L75" s="195"/>
    </row>
    <row r="76" spans="1:12" s="4" customFormat="1" ht="21" customHeight="1" thickBot="1">
      <c r="B76" s="27" t="s">
        <v>157</v>
      </c>
      <c r="D76" s="8"/>
      <c r="E76" s="3"/>
      <c r="F76" s="235">
        <v>2500000</v>
      </c>
      <c r="G76" s="196"/>
      <c r="H76" s="235">
        <v>2500000</v>
      </c>
      <c r="I76" s="196"/>
      <c r="J76" s="235">
        <v>2500000</v>
      </c>
      <c r="K76" s="195"/>
      <c r="L76" s="203">
        <v>2500000</v>
      </c>
    </row>
    <row r="77" spans="1:12" s="4" customFormat="1" ht="21" customHeight="1" thickTop="1">
      <c r="B77" s="4" t="s">
        <v>26</v>
      </c>
      <c r="D77" s="8"/>
      <c r="E77" s="3"/>
      <c r="F77" s="196"/>
      <c r="G77" s="196"/>
      <c r="H77" s="196"/>
      <c r="I77" s="196"/>
      <c r="J77" s="196"/>
      <c r="K77" s="195"/>
      <c r="L77" s="195"/>
    </row>
    <row r="78" spans="1:12" s="4" customFormat="1" ht="21" customHeight="1">
      <c r="B78" s="27" t="s">
        <v>129</v>
      </c>
      <c r="D78" s="8"/>
      <c r="E78" s="3"/>
      <c r="F78" s="196"/>
      <c r="G78" s="196"/>
      <c r="H78" s="196"/>
      <c r="I78" s="196"/>
      <c r="J78" s="196"/>
      <c r="K78" s="195"/>
      <c r="L78" s="195"/>
    </row>
    <row r="79" spans="1:12" s="4" customFormat="1" ht="21" customHeight="1">
      <c r="B79" s="27" t="s">
        <v>157</v>
      </c>
      <c r="D79" s="8"/>
      <c r="E79" s="3"/>
      <c r="F79" s="45">
        <v>2500000</v>
      </c>
      <c r="G79" s="45"/>
      <c r="H79" s="45">
        <v>2500000</v>
      </c>
      <c r="I79" s="45"/>
      <c r="J79" s="45">
        <v>2500000</v>
      </c>
      <c r="K79" s="45"/>
      <c r="L79" s="45">
        <v>2500000</v>
      </c>
    </row>
    <row r="80" spans="1:12" s="4" customFormat="1" ht="21" customHeight="1">
      <c r="A80" s="4" t="s">
        <v>64</v>
      </c>
      <c r="D80" s="8"/>
      <c r="E80" s="3"/>
      <c r="F80" s="45">
        <v>3407489</v>
      </c>
      <c r="G80" s="45"/>
      <c r="H80" s="45">
        <v>3407489</v>
      </c>
      <c r="I80" s="45"/>
      <c r="J80" s="45">
        <v>3407489</v>
      </c>
      <c r="K80" s="45"/>
      <c r="L80" s="45">
        <v>3407489</v>
      </c>
    </row>
    <row r="81" spans="1:12" s="4" customFormat="1" ht="21" customHeight="1">
      <c r="A81" s="4" t="s">
        <v>231</v>
      </c>
      <c r="D81" s="8"/>
      <c r="E81" s="3"/>
      <c r="F81" s="45"/>
      <c r="G81" s="45"/>
      <c r="H81" s="45"/>
      <c r="I81" s="45"/>
      <c r="J81" s="45"/>
      <c r="K81" s="45"/>
      <c r="L81" s="45"/>
    </row>
    <row r="82" spans="1:12" s="4" customFormat="1" ht="21" customHeight="1">
      <c r="B82" s="4" t="s">
        <v>232</v>
      </c>
      <c r="D82" s="8"/>
      <c r="E82" s="3"/>
      <c r="F82" s="45">
        <v>-65437</v>
      </c>
      <c r="G82" s="45"/>
      <c r="H82" s="45">
        <v>-65437</v>
      </c>
      <c r="I82" s="45"/>
      <c r="J82" s="45">
        <v>0</v>
      </c>
      <c r="K82" s="45"/>
      <c r="L82" s="45">
        <v>0</v>
      </c>
    </row>
    <row r="83" spans="1:12" s="4" customFormat="1" ht="21" customHeight="1">
      <c r="A83" s="4" t="s">
        <v>233</v>
      </c>
      <c r="D83" s="8"/>
      <c r="E83" s="3"/>
      <c r="F83" s="45"/>
      <c r="G83" s="45"/>
      <c r="H83" s="45"/>
      <c r="I83" s="45"/>
      <c r="J83" s="45"/>
      <c r="K83" s="45"/>
      <c r="L83" s="45"/>
    </row>
    <row r="84" spans="1:12" s="4" customFormat="1" ht="21" customHeight="1">
      <c r="B84" s="4" t="s">
        <v>234</v>
      </c>
      <c r="D84" s="8"/>
      <c r="E84" s="3"/>
      <c r="F84" s="45">
        <v>-186755</v>
      </c>
      <c r="G84" s="45"/>
      <c r="H84" s="45">
        <v>-186755</v>
      </c>
      <c r="I84" s="45"/>
      <c r="J84" s="45">
        <v>0</v>
      </c>
      <c r="K84" s="45"/>
      <c r="L84" s="45">
        <v>0</v>
      </c>
    </row>
    <row r="85" spans="1:12" s="4" customFormat="1" ht="21" customHeight="1">
      <c r="A85" s="4" t="s">
        <v>27</v>
      </c>
      <c r="D85" s="8"/>
      <c r="E85" s="3"/>
      <c r="F85" s="45"/>
      <c r="G85" s="45"/>
      <c r="H85" s="45"/>
      <c r="I85" s="45"/>
      <c r="J85" s="45"/>
      <c r="K85" s="45"/>
      <c r="L85" s="45"/>
    </row>
    <row r="86" spans="1:12" s="4" customFormat="1" ht="21" customHeight="1">
      <c r="B86" s="4" t="s">
        <v>226</v>
      </c>
      <c r="D86" s="8"/>
      <c r="E86" s="3"/>
      <c r="F86" s="45"/>
      <c r="G86" s="45"/>
      <c r="H86" s="45"/>
      <c r="I86" s="45"/>
      <c r="J86" s="45"/>
      <c r="K86" s="45"/>
      <c r="L86" s="45"/>
    </row>
    <row r="87" spans="1:12" s="4" customFormat="1" ht="21" customHeight="1">
      <c r="C87" s="4" t="s">
        <v>177</v>
      </c>
      <c r="D87" s="8"/>
      <c r="E87" s="3"/>
      <c r="F87" s="45">
        <v>250000</v>
      </c>
      <c r="G87" s="45"/>
      <c r="H87" s="45">
        <v>250000</v>
      </c>
      <c r="I87" s="45"/>
      <c r="J87" s="45">
        <v>250000</v>
      </c>
      <c r="K87" s="45"/>
      <c r="L87" s="45">
        <v>250000</v>
      </c>
    </row>
    <row r="88" spans="1:12" s="4" customFormat="1" ht="21" customHeight="1">
      <c r="C88" s="4" t="s">
        <v>204</v>
      </c>
      <c r="D88" s="8">
        <v>5</v>
      </c>
      <c r="E88" s="3"/>
      <c r="F88" s="45">
        <v>690237</v>
      </c>
      <c r="G88" s="45"/>
      <c r="H88" s="45">
        <v>0</v>
      </c>
      <c r="I88" s="45"/>
      <c r="J88" s="45">
        <v>690237</v>
      </c>
      <c r="K88" s="45"/>
      <c r="L88" s="45">
        <v>0</v>
      </c>
    </row>
    <row r="89" spans="1:12" s="4" customFormat="1" ht="21" customHeight="1">
      <c r="B89" s="143" t="s">
        <v>28</v>
      </c>
      <c r="D89" s="8"/>
      <c r="E89" s="3"/>
      <c r="F89" s="54">
        <v>5523708</v>
      </c>
      <c r="G89" s="54"/>
      <c r="H89" s="54">
        <v>5652938</v>
      </c>
      <c r="I89" s="45"/>
      <c r="J89" s="45">
        <v>1555764</v>
      </c>
      <c r="K89" s="45"/>
      <c r="L89" s="45">
        <v>2057201</v>
      </c>
    </row>
    <row r="90" spans="1:12" s="4" customFormat="1" ht="21" customHeight="1">
      <c r="A90" s="4" t="s">
        <v>207</v>
      </c>
      <c r="B90" s="143"/>
      <c r="D90" s="8">
        <v>5</v>
      </c>
      <c r="E90" s="3"/>
      <c r="F90" s="54">
        <v>-690237</v>
      </c>
      <c r="G90" s="54"/>
      <c r="H90" s="54">
        <v>0</v>
      </c>
      <c r="I90" s="45"/>
      <c r="J90" s="45">
        <v>-690237</v>
      </c>
      <c r="K90" s="45"/>
      <c r="L90" s="45">
        <v>0</v>
      </c>
    </row>
    <row r="91" spans="1:12" s="4" customFormat="1" ht="21" customHeight="1">
      <c r="A91" s="4" t="s">
        <v>29</v>
      </c>
      <c r="B91" s="143"/>
      <c r="D91" s="8"/>
      <c r="E91" s="3"/>
      <c r="F91" s="53">
        <v>281674</v>
      </c>
      <c r="G91" s="54"/>
      <c r="H91" s="53">
        <v>62670</v>
      </c>
      <c r="I91" s="45"/>
      <c r="J91" s="53">
        <v>0</v>
      </c>
      <c r="K91" s="45"/>
      <c r="L91" s="53">
        <v>0</v>
      </c>
    </row>
    <row r="92" spans="1:12" s="4" customFormat="1" ht="21" customHeight="1">
      <c r="A92" s="2" t="s">
        <v>130</v>
      </c>
      <c r="B92" s="144"/>
      <c r="C92" s="2"/>
      <c r="D92" s="145"/>
      <c r="E92" s="5"/>
      <c r="F92" s="234">
        <f>SUM(F79:F91)</f>
        <v>11710679</v>
      </c>
      <c r="G92" s="234"/>
      <c r="H92" s="234">
        <f>SUM(H79:H91)</f>
        <v>11620905</v>
      </c>
      <c r="I92" s="234">
        <v>0</v>
      </c>
      <c r="J92" s="236">
        <f>SUM(J79:J91)</f>
        <v>7713253</v>
      </c>
      <c r="K92" s="199"/>
      <c r="L92" s="199">
        <f>SUM(L79:L91)</f>
        <v>8214690</v>
      </c>
    </row>
    <row r="93" spans="1:12" s="4" customFormat="1" ht="21" customHeight="1">
      <c r="A93" s="4" t="s">
        <v>30</v>
      </c>
      <c r="B93" s="143"/>
      <c r="D93" s="8"/>
      <c r="E93" s="3"/>
      <c r="F93" s="232">
        <v>434178</v>
      </c>
      <c r="G93" s="196"/>
      <c r="H93" s="232">
        <v>417651</v>
      </c>
      <c r="I93" s="196"/>
      <c r="J93" s="53">
        <v>0</v>
      </c>
      <c r="K93" s="45"/>
      <c r="L93" s="53">
        <v>0</v>
      </c>
    </row>
    <row r="94" spans="1:12" s="4" customFormat="1" ht="21" customHeight="1">
      <c r="A94" s="2" t="s">
        <v>31</v>
      </c>
      <c r="B94" s="2"/>
      <c r="C94" s="2"/>
      <c r="D94" s="8"/>
      <c r="E94" s="3"/>
      <c r="F94" s="198">
        <f>SUM(F92:F93)</f>
        <v>12144857</v>
      </c>
      <c r="G94" s="199"/>
      <c r="H94" s="198">
        <f>SUM(H92:H93)</f>
        <v>12038556</v>
      </c>
      <c r="I94" s="199"/>
      <c r="J94" s="198">
        <f>SUM(J92:J93)</f>
        <v>7713253</v>
      </c>
      <c r="K94" s="199"/>
      <c r="L94" s="198">
        <f>SUM(L92:L93)</f>
        <v>8214690</v>
      </c>
    </row>
    <row r="95" spans="1:12" s="4" customFormat="1" ht="21" customHeight="1">
      <c r="D95" s="8"/>
      <c r="E95" s="3"/>
      <c r="F95" s="202"/>
      <c r="G95" s="195"/>
      <c r="H95" s="195"/>
      <c r="I95" s="195"/>
      <c r="J95" s="195"/>
      <c r="K95" s="195"/>
      <c r="L95" s="195"/>
    </row>
    <row r="96" spans="1:12" s="4" customFormat="1" ht="21" customHeight="1" thickBot="1">
      <c r="A96" s="2" t="s">
        <v>65</v>
      </c>
      <c r="B96" s="2"/>
      <c r="C96" s="2"/>
      <c r="D96" s="8"/>
      <c r="E96" s="3"/>
      <c r="F96" s="200">
        <f>F94+F61</f>
        <v>22624779</v>
      </c>
      <c r="G96" s="199"/>
      <c r="H96" s="200">
        <f>H94+H61</f>
        <v>20715997</v>
      </c>
      <c r="I96" s="199"/>
      <c r="J96" s="200">
        <f>J94+J61</f>
        <v>10325240</v>
      </c>
      <c r="K96" s="199"/>
      <c r="L96" s="200">
        <f>L94+L61</f>
        <v>10313122</v>
      </c>
    </row>
    <row r="97" spans="6:12" ht="21" customHeight="1" thickTop="1">
      <c r="J97" s="156"/>
      <c r="L97" s="156"/>
    </row>
    <row r="98" spans="6:12" ht="21" customHeight="1">
      <c r="F98" s="229">
        <f>F96-F31</f>
        <v>0</v>
      </c>
      <c r="G98" s="229"/>
      <c r="H98" s="229">
        <f>H96-H31</f>
        <v>0</v>
      </c>
      <c r="I98" s="229"/>
      <c r="J98" s="229">
        <f>J96-J31</f>
        <v>0</v>
      </c>
      <c r="K98" s="229"/>
      <c r="L98" s="229">
        <f>L96-L31</f>
        <v>0</v>
      </c>
    </row>
  </sheetData>
  <mergeCells count="15">
    <mergeCell ref="J4:L4"/>
    <mergeCell ref="F5:H5"/>
    <mergeCell ref="J5:L5"/>
    <mergeCell ref="F9:L9"/>
    <mergeCell ref="F36:H36"/>
    <mergeCell ref="J36:L36"/>
    <mergeCell ref="F4:H4"/>
    <mergeCell ref="F67:H67"/>
    <mergeCell ref="J67:L67"/>
    <mergeCell ref="F71:L71"/>
    <mergeCell ref="F37:H37"/>
    <mergeCell ref="J37:L37"/>
    <mergeCell ref="F41:L41"/>
    <mergeCell ref="F66:H66"/>
    <mergeCell ref="J66:L66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view="pageBreakPreview" topLeftCell="A51" zoomScale="106" zoomScaleNormal="115" zoomScaleSheetLayoutView="106" workbookViewId="0">
      <selection activeCell="D67" sqref="D67"/>
    </sheetView>
  </sheetViews>
  <sheetFormatPr defaultColWidth="9.125" defaultRowHeight="20.25" customHeight="1"/>
  <cols>
    <col min="1" max="3" width="1.375" style="4" customWidth="1"/>
    <col min="4" max="4" width="43.875" style="4" customWidth="1"/>
    <col min="5" max="5" width="7.375" style="8" customWidth="1"/>
    <col min="6" max="6" width="12.375" style="4" customWidth="1"/>
    <col min="7" max="7" width="1.625" style="4" customWidth="1"/>
    <col min="8" max="8" width="12.375" style="4" customWidth="1"/>
    <col min="9" max="9" width="1.625" style="4" customWidth="1"/>
    <col min="10" max="10" width="12.375" style="4" customWidth="1"/>
    <col min="11" max="11" width="1.625" style="4" customWidth="1"/>
    <col min="12" max="12" width="12.375" style="4" customWidth="1"/>
    <col min="13" max="16384" width="9.125" style="4"/>
  </cols>
  <sheetData>
    <row r="1" spans="1:12" s="21" customFormat="1" ht="21" customHeight="1">
      <c r="A1" s="1" t="s">
        <v>59</v>
      </c>
      <c r="B1" s="1"/>
      <c r="C1" s="1"/>
      <c r="D1" s="1"/>
      <c r="E1" s="19"/>
    </row>
    <row r="2" spans="1:12" s="24" customFormat="1" ht="21" customHeight="1">
      <c r="A2" s="18" t="s">
        <v>71</v>
      </c>
      <c r="B2" s="18"/>
      <c r="C2" s="18"/>
      <c r="D2" s="18"/>
      <c r="E2" s="22"/>
    </row>
    <row r="3" spans="1:12" ht="20.25" customHeight="1">
      <c r="A3" s="2"/>
      <c r="B3" s="2"/>
      <c r="C3" s="2"/>
      <c r="D3" s="2"/>
    </row>
    <row r="4" spans="1:12" ht="20.25" customHeight="1">
      <c r="A4" s="2"/>
      <c r="B4" s="2"/>
      <c r="C4" s="2"/>
      <c r="D4" s="2"/>
      <c r="F4" s="247" t="s">
        <v>0</v>
      </c>
      <c r="G4" s="247"/>
      <c r="H4" s="247"/>
      <c r="J4" s="247" t="s">
        <v>1</v>
      </c>
      <c r="K4" s="247"/>
      <c r="L4" s="247"/>
    </row>
    <row r="5" spans="1:12" ht="20.25" customHeight="1">
      <c r="F5" s="247" t="s">
        <v>58</v>
      </c>
      <c r="G5" s="247"/>
      <c r="H5" s="247"/>
      <c r="I5" s="25"/>
      <c r="J5" s="247" t="s">
        <v>58</v>
      </c>
      <c r="K5" s="247"/>
      <c r="L5" s="247"/>
    </row>
    <row r="6" spans="1:12" ht="20.25" customHeight="1">
      <c r="F6" s="245" t="s">
        <v>63</v>
      </c>
      <c r="G6" s="245"/>
      <c r="H6" s="245"/>
      <c r="I6" s="26"/>
      <c r="J6" s="245" t="s">
        <v>63</v>
      </c>
      <c r="K6" s="245"/>
      <c r="L6" s="245"/>
    </row>
    <row r="7" spans="1:12" ht="20.25" customHeight="1">
      <c r="D7" s="5"/>
      <c r="F7" s="246" t="s">
        <v>193</v>
      </c>
      <c r="G7" s="245"/>
      <c r="H7" s="245"/>
      <c r="I7" s="26"/>
      <c r="J7" s="246" t="s">
        <v>193</v>
      </c>
      <c r="K7" s="245"/>
      <c r="L7" s="245"/>
    </row>
    <row r="8" spans="1:12" ht="20.25" customHeight="1">
      <c r="E8" s="8" t="s">
        <v>23</v>
      </c>
      <c r="F8" s="6">
        <v>2024</v>
      </c>
      <c r="G8" s="7"/>
      <c r="H8" s="6">
        <v>2023</v>
      </c>
      <c r="I8" s="6"/>
      <c r="J8" s="6">
        <v>2024</v>
      </c>
      <c r="K8" s="7"/>
      <c r="L8" s="6">
        <v>2023</v>
      </c>
    </row>
    <row r="9" spans="1:12" ht="20.25" customHeight="1">
      <c r="E9" s="27"/>
      <c r="F9" s="244" t="s">
        <v>62</v>
      </c>
      <c r="G9" s="244"/>
      <c r="H9" s="244"/>
      <c r="I9" s="244"/>
      <c r="J9" s="244"/>
      <c r="K9" s="244"/>
      <c r="L9" s="244"/>
    </row>
    <row r="10" spans="1:12" ht="20.25" customHeight="1">
      <c r="A10" s="10" t="s">
        <v>66</v>
      </c>
      <c r="E10" s="8" t="s">
        <v>199</v>
      </c>
      <c r="F10" s="11">
        <v>2131725</v>
      </c>
      <c r="G10" s="11"/>
      <c r="H10" s="11">
        <v>2100857</v>
      </c>
      <c r="I10" s="11"/>
      <c r="J10" s="11">
        <v>188190</v>
      </c>
      <c r="K10" s="11"/>
      <c r="L10" s="11">
        <v>250397</v>
      </c>
    </row>
    <row r="11" spans="1:12" ht="20.25" customHeight="1">
      <c r="A11" s="10" t="s">
        <v>67</v>
      </c>
      <c r="E11" s="8">
        <v>2</v>
      </c>
      <c r="F11" s="53">
        <v>-1361791</v>
      </c>
      <c r="G11" s="45"/>
      <c r="H11" s="232">
        <v>-1296088</v>
      </c>
      <c r="I11" s="45"/>
      <c r="J11" s="53">
        <v>-128374</v>
      </c>
      <c r="K11" s="45"/>
      <c r="L11" s="197">
        <v>-193392</v>
      </c>
    </row>
    <row r="12" spans="1:12" ht="20.25" customHeight="1">
      <c r="A12" s="2" t="s">
        <v>32</v>
      </c>
      <c r="B12" s="2"/>
      <c r="C12" s="2"/>
      <c r="D12" s="2"/>
      <c r="F12" s="234">
        <f t="shared" ref="F12" si="0">SUM(F10:F11)</f>
        <v>769934</v>
      </c>
      <c r="G12" s="48">
        <f t="shared" ref="G12:K12" si="1">SUM(G10:G11)</f>
        <v>0</v>
      </c>
      <c r="H12" s="234">
        <f>SUM(H10:H11)</f>
        <v>804769</v>
      </c>
      <c r="I12" s="48">
        <f t="shared" si="1"/>
        <v>0</v>
      </c>
      <c r="J12" s="234">
        <f t="shared" ref="J12:L12" si="2">SUM(J10:J11)</f>
        <v>59816</v>
      </c>
      <c r="K12" s="48">
        <f t="shared" si="1"/>
        <v>0</v>
      </c>
      <c r="L12" s="199">
        <f t="shared" si="2"/>
        <v>57005</v>
      </c>
    </row>
    <row r="13" spans="1:12" ht="20.25" customHeight="1">
      <c r="A13" s="4" t="s">
        <v>98</v>
      </c>
      <c r="B13" s="2"/>
      <c r="C13" s="2"/>
      <c r="D13" s="2"/>
      <c r="E13" s="8">
        <v>2</v>
      </c>
      <c r="F13" s="45">
        <v>0</v>
      </c>
      <c r="G13" s="45"/>
      <c r="H13" s="45">
        <v>0</v>
      </c>
      <c r="I13" s="45"/>
      <c r="J13" s="45">
        <v>187748</v>
      </c>
      <c r="K13" s="48"/>
      <c r="L13" s="45">
        <v>297695</v>
      </c>
    </row>
    <row r="14" spans="1:12" ht="20.25" customHeight="1">
      <c r="A14" s="4" t="s">
        <v>134</v>
      </c>
      <c r="B14" s="2"/>
      <c r="C14" s="2"/>
      <c r="D14" s="2"/>
      <c r="E14" s="8">
        <v>2</v>
      </c>
      <c r="F14" s="45">
        <v>16113</v>
      </c>
      <c r="G14" s="45"/>
      <c r="H14" s="45">
        <v>4615</v>
      </c>
      <c r="I14" s="45"/>
      <c r="J14" s="45">
        <v>17450</v>
      </c>
      <c r="K14" s="48"/>
      <c r="L14" s="45">
        <v>18580</v>
      </c>
    </row>
    <row r="15" spans="1:12" ht="20.25" hidden="1" customHeight="1">
      <c r="A15" s="4" t="s">
        <v>188</v>
      </c>
      <c r="B15" s="2"/>
      <c r="C15" s="2"/>
      <c r="D15" s="2"/>
      <c r="F15" s="45"/>
      <c r="G15" s="45"/>
      <c r="H15" s="45"/>
      <c r="I15" s="45"/>
      <c r="J15" s="45"/>
      <c r="K15" s="48"/>
      <c r="L15" s="45"/>
    </row>
    <row r="16" spans="1:12" ht="20.25" hidden="1" customHeight="1">
      <c r="B16" s="4" t="s">
        <v>187</v>
      </c>
      <c r="C16" s="2"/>
      <c r="D16" s="2"/>
      <c r="F16" s="45"/>
      <c r="G16" s="45"/>
      <c r="H16" s="45"/>
      <c r="I16" s="45"/>
      <c r="J16" s="45"/>
      <c r="K16" s="48"/>
      <c r="L16" s="45"/>
    </row>
    <row r="17" spans="1:12" ht="20.25" customHeight="1">
      <c r="A17" s="4" t="s">
        <v>33</v>
      </c>
      <c r="E17" s="8">
        <v>2</v>
      </c>
      <c r="F17" s="53">
        <v>34511</v>
      </c>
      <c r="G17" s="45"/>
      <c r="H17" s="53">
        <v>50360</v>
      </c>
      <c r="I17" s="45"/>
      <c r="J17" s="53">
        <v>9194</v>
      </c>
      <c r="K17" s="45"/>
      <c r="L17" s="53">
        <v>7751</v>
      </c>
    </row>
    <row r="18" spans="1:12" ht="20.25" customHeight="1">
      <c r="A18" s="2" t="s">
        <v>34</v>
      </c>
      <c r="F18" s="199">
        <f>SUM(F12:F17)</f>
        <v>820558</v>
      </c>
      <c r="G18" s="49"/>
      <c r="H18" s="204">
        <f>SUM(H12:H17)</f>
        <v>859744</v>
      </c>
      <c r="I18" s="49"/>
      <c r="J18" s="199">
        <f>SUM(J12:J17)</f>
        <v>274208</v>
      </c>
      <c r="K18" s="49"/>
      <c r="L18" s="204">
        <f>SUM(L12:L17)</f>
        <v>381031</v>
      </c>
    </row>
    <row r="19" spans="1:12" ht="20.25" customHeight="1">
      <c r="A19" s="4" t="s">
        <v>35</v>
      </c>
      <c r="E19" s="8">
        <v>2</v>
      </c>
      <c r="F19" s="45">
        <v>-136738</v>
      </c>
      <c r="G19" s="45"/>
      <c r="H19" s="47">
        <v>-127936</v>
      </c>
      <c r="I19" s="45"/>
      <c r="J19" s="45">
        <v>-45046</v>
      </c>
      <c r="K19" s="45"/>
      <c r="L19" s="47">
        <v>-39099</v>
      </c>
    </row>
    <row r="20" spans="1:12" ht="20.25" customHeight="1">
      <c r="A20" s="4" t="s">
        <v>212</v>
      </c>
      <c r="F20" s="53">
        <v>22831</v>
      </c>
      <c r="G20" s="45"/>
      <c r="H20" s="197">
        <v>21688</v>
      </c>
      <c r="I20" s="45"/>
      <c r="J20" s="53">
        <v>-17332</v>
      </c>
      <c r="K20" s="45"/>
      <c r="L20" s="197">
        <v>14409</v>
      </c>
    </row>
    <row r="21" spans="1:12" ht="20.25" customHeight="1">
      <c r="A21" s="2" t="s">
        <v>110</v>
      </c>
      <c r="B21" s="2"/>
      <c r="F21" s="199">
        <f>SUM(F18:F20)</f>
        <v>706651</v>
      </c>
      <c r="G21" s="49"/>
      <c r="H21" s="199">
        <f>SUM(H18:H20)</f>
        <v>753496</v>
      </c>
      <c r="I21" s="49"/>
      <c r="J21" s="199">
        <f>SUM(J18:J20)</f>
        <v>211830</v>
      </c>
      <c r="K21" s="49"/>
      <c r="L21" s="199">
        <f>SUM(L18:L20)</f>
        <v>356341</v>
      </c>
    </row>
    <row r="22" spans="1:12" ht="20.25" customHeight="1">
      <c r="A22" s="4" t="s">
        <v>36</v>
      </c>
      <c r="E22" s="8">
        <v>2</v>
      </c>
      <c r="F22" s="54">
        <v>-80014</v>
      </c>
      <c r="G22" s="54"/>
      <c r="H22" s="196">
        <v>-82060</v>
      </c>
      <c r="I22" s="54"/>
      <c r="J22" s="54">
        <v>-20689</v>
      </c>
      <c r="K22" s="54"/>
      <c r="L22" s="195">
        <v>-28902</v>
      </c>
    </row>
    <row r="23" spans="1:12" ht="20.25" customHeight="1">
      <c r="A23" s="4" t="s">
        <v>160</v>
      </c>
      <c r="B23" s="2"/>
      <c r="F23" s="54"/>
      <c r="G23" s="54"/>
      <c r="H23" s="196"/>
      <c r="I23" s="54"/>
      <c r="J23" s="54"/>
      <c r="K23" s="54"/>
      <c r="L23" s="195"/>
    </row>
    <row r="24" spans="1:12" ht="20.25" customHeight="1">
      <c r="B24" s="4" t="s">
        <v>109</v>
      </c>
      <c r="F24" s="53">
        <v>8919</v>
      </c>
      <c r="G24" s="45"/>
      <c r="H24" s="232">
        <v>6316</v>
      </c>
      <c r="I24" s="45"/>
      <c r="J24" s="46">
        <v>0</v>
      </c>
      <c r="K24" s="47"/>
      <c r="L24" s="46">
        <v>0</v>
      </c>
    </row>
    <row r="25" spans="1:12" ht="20.25" customHeight="1">
      <c r="A25" s="2" t="s">
        <v>92</v>
      </c>
      <c r="F25" s="199">
        <f>F21+F22+F24</f>
        <v>635556</v>
      </c>
      <c r="G25" s="49"/>
      <c r="H25" s="199">
        <f>H21+H22+H24</f>
        <v>677752</v>
      </c>
      <c r="I25" s="49"/>
      <c r="J25" s="199">
        <f>J21+J22+J24</f>
        <v>191141</v>
      </c>
      <c r="K25" s="49"/>
      <c r="L25" s="199">
        <f>L21+L22+L24</f>
        <v>327439</v>
      </c>
    </row>
    <row r="26" spans="1:12" ht="20.25" customHeight="1">
      <c r="A26" s="4" t="s">
        <v>115</v>
      </c>
      <c r="F26" s="53">
        <v>-46972</v>
      </c>
      <c r="G26" s="45"/>
      <c r="H26" s="232">
        <v>-64702</v>
      </c>
      <c r="I26" s="45"/>
      <c r="J26" s="53">
        <v>-2341</v>
      </c>
      <c r="K26" s="45"/>
      <c r="L26" s="232">
        <v>-6278</v>
      </c>
    </row>
    <row r="27" spans="1:12" ht="20.25" customHeight="1" thickBot="1">
      <c r="A27" s="2" t="s">
        <v>68</v>
      </c>
      <c r="F27" s="205">
        <f>F25+F26</f>
        <v>588584</v>
      </c>
      <c r="G27" s="48"/>
      <c r="H27" s="205">
        <f>H25+H26</f>
        <v>613050</v>
      </c>
      <c r="I27" s="48"/>
      <c r="J27" s="205">
        <f>J25+J26</f>
        <v>188800</v>
      </c>
      <c r="K27" s="48"/>
      <c r="L27" s="205">
        <f>L25+L26</f>
        <v>321161</v>
      </c>
    </row>
    <row r="28" spans="1:12" ht="20.25" customHeight="1" thickTop="1">
      <c r="A28" s="2"/>
      <c r="F28" s="202"/>
      <c r="G28" s="48"/>
      <c r="H28" s="202"/>
      <c r="I28" s="48"/>
      <c r="J28" s="202"/>
      <c r="K28" s="48"/>
      <c r="L28" s="202"/>
    </row>
    <row r="29" spans="1:12" ht="20.25" customHeight="1">
      <c r="A29" s="2" t="s">
        <v>40</v>
      </c>
      <c r="F29" s="49"/>
      <c r="G29" s="48"/>
      <c r="H29" s="49"/>
      <c r="I29" s="48"/>
      <c r="J29" s="49"/>
      <c r="K29" s="48"/>
      <c r="L29" s="49"/>
    </row>
    <row r="30" spans="1:12" ht="20.25" customHeight="1">
      <c r="B30" s="4" t="s">
        <v>145</v>
      </c>
      <c r="F30" s="54">
        <v>561007</v>
      </c>
      <c r="G30" s="45"/>
      <c r="H30" s="54">
        <v>577120</v>
      </c>
      <c r="I30" s="45"/>
      <c r="J30" s="54">
        <v>188800</v>
      </c>
      <c r="K30" s="45"/>
      <c r="L30" s="54">
        <v>321161</v>
      </c>
    </row>
    <row r="31" spans="1:12" ht="20.25" customHeight="1">
      <c r="B31" s="4" t="s">
        <v>30</v>
      </c>
      <c r="F31" s="53">
        <v>27577</v>
      </c>
      <c r="G31" s="45"/>
      <c r="H31" s="53">
        <v>35930</v>
      </c>
      <c r="I31" s="45"/>
      <c r="J31" s="46">
        <v>0</v>
      </c>
      <c r="K31" s="47"/>
      <c r="L31" s="46">
        <v>0</v>
      </c>
    </row>
    <row r="32" spans="1:12" ht="20.25" customHeight="1" thickBot="1">
      <c r="A32" s="2"/>
      <c r="F32" s="206">
        <f>SUM(F30:F31)</f>
        <v>588584</v>
      </c>
      <c r="G32" s="48"/>
      <c r="H32" s="206">
        <f>SUM(H30:H31)</f>
        <v>613050</v>
      </c>
      <c r="I32" s="48"/>
      <c r="J32" s="206">
        <f>SUM(J30:J31)</f>
        <v>188800</v>
      </c>
      <c r="K32" s="48"/>
      <c r="L32" s="206">
        <f>SUM(L30:L31)</f>
        <v>321161</v>
      </c>
    </row>
    <row r="33" spans="1:12" ht="20.25" customHeight="1" thickTop="1">
      <c r="A33" s="2"/>
      <c r="F33" s="167"/>
      <c r="G33" s="14"/>
      <c r="H33" s="14"/>
      <c r="I33" s="14"/>
      <c r="J33" s="167"/>
      <c r="K33" s="14"/>
      <c r="L33" s="14"/>
    </row>
    <row r="34" spans="1:12" ht="20.25" customHeight="1" thickBot="1">
      <c r="A34" s="2" t="s">
        <v>72</v>
      </c>
      <c r="E34" s="8">
        <v>7</v>
      </c>
      <c r="F34" s="159">
        <f>$F$30/'BS 2-4'!F76+0.01</f>
        <v>0.23440280000000002</v>
      </c>
      <c r="G34" s="14"/>
      <c r="H34" s="159">
        <f>$H$30/'BS 2-4'!$H$76</f>
        <v>0.230848</v>
      </c>
      <c r="I34" s="14"/>
      <c r="J34" s="159">
        <f>$J$30/'BS 2-4'!J76</f>
        <v>7.5520000000000004E-2</v>
      </c>
      <c r="K34" s="14"/>
      <c r="L34" s="159">
        <f>$L$30/'BS 2-4'!L76</f>
        <v>0.12846440000000001</v>
      </c>
    </row>
    <row r="35" spans="1:12" ht="20.25" customHeight="1" thickTop="1">
      <c r="A35" s="2"/>
      <c r="F35" s="14"/>
      <c r="G35" s="14"/>
      <c r="H35" s="14"/>
      <c r="I35" s="14"/>
      <c r="J35" s="14"/>
      <c r="K35" s="14"/>
      <c r="L35" s="14"/>
    </row>
    <row r="36" spans="1:12" s="21" customFormat="1" ht="21" customHeight="1">
      <c r="A36" s="1" t="s">
        <v>59</v>
      </c>
      <c r="B36" s="1"/>
      <c r="C36" s="1"/>
      <c r="D36" s="1"/>
      <c r="E36" s="19"/>
    </row>
    <row r="37" spans="1:12" s="24" customFormat="1" ht="21" customHeight="1">
      <c r="A37" s="18" t="s">
        <v>69</v>
      </c>
      <c r="B37" s="18"/>
      <c r="C37" s="18"/>
      <c r="D37" s="18"/>
      <c r="E37" s="22"/>
    </row>
    <row r="38" spans="1:12" ht="20.25" customHeight="1">
      <c r="A38" s="2"/>
      <c r="B38" s="2"/>
      <c r="C38" s="2"/>
      <c r="D38" s="2"/>
    </row>
    <row r="39" spans="1:12" ht="20.25" customHeight="1">
      <c r="A39" s="2"/>
      <c r="B39" s="2"/>
      <c r="C39" s="2"/>
      <c r="D39" s="2"/>
      <c r="F39" s="247" t="s">
        <v>0</v>
      </c>
      <c r="G39" s="247"/>
      <c r="H39" s="247"/>
      <c r="J39" s="247" t="s">
        <v>1</v>
      </c>
      <c r="K39" s="247"/>
      <c r="L39" s="247"/>
    </row>
    <row r="40" spans="1:12" ht="20.25" customHeight="1">
      <c r="F40" s="247" t="s">
        <v>58</v>
      </c>
      <c r="G40" s="247"/>
      <c r="H40" s="247"/>
      <c r="I40" s="25"/>
      <c r="J40" s="247" t="s">
        <v>58</v>
      </c>
      <c r="K40" s="247"/>
      <c r="L40" s="247"/>
    </row>
    <row r="41" spans="1:12" ht="20.25" customHeight="1">
      <c r="F41" s="245" t="s">
        <v>63</v>
      </c>
      <c r="G41" s="245"/>
      <c r="H41" s="245"/>
      <c r="I41" s="26"/>
      <c r="J41" s="245" t="s">
        <v>63</v>
      </c>
      <c r="K41" s="245"/>
      <c r="L41" s="245"/>
    </row>
    <row r="42" spans="1:12" ht="20.25" customHeight="1">
      <c r="D42" s="5"/>
      <c r="F42" s="246" t="s">
        <v>193</v>
      </c>
      <c r="G42" s="245"/>
      <c r="H42" s="245"/>
      <c r="I42" s="26"/>
      <c r="J42" s="246" t="s">
        <v>193</v>
      </c>
      <c r="K42" s="245"/>
      <c r="L42" s="245"/>
    </row>
    <row r="43" spans="1:12" ht="20.25" customHeight="1">
      <c r="F43" s="6">
        <v>2024</v>
      </c>
      <c r="G43" s="7"/>
      <c r="H43" s="6">
        <v>2023</v>
      </c>
      <c r="I43" s="6"/>
      <c r="J43" s="6">
        <v>2024</v>
      </c>
      <c r="K43" s="7"/>
      <c r="L43" s="6">
        <v>2023</v>
      </c>
    </row>
    <row r="44" spans="1:12" ht="20.25" customHeight="1">
      <c r="E44" s="27"/>
      <c r="F44" s="244" t="s">
        <v>62</v>
      </c>
      <c r="G44" s="244"/>
      <c r="H44" s="244"/>
      <c r="I44" s="244"/>
      <c r="J44" s="244"/>
      <c r="K44" s="244"/>
      <c r="L44" s="244"/>
    </row>
    <row r="45" spans="1:12" ht="20.25" customHeight="1">
      <c r="A45" s="2" t="s">
        <v>68</v>
      </c>
      <c r="E45" s="27"/>
      <c r="F45" s="199">
        <f>F27</f>
        <v>588584</v>
      </c>
      <c r="G45" s="207"/>
      <c r="H45" s="49">
        <f>H27</f>
        <v>613050</v>
      </c>
      <c r="I45" s="49"/>
      <c r="J45" s="199">
        <f>J27</f>
        <v>188800</v>
      </c>
      <c r="K45" s="49"/>
      <c r="L45" s="49">
        <f>L27</f>
        <v>321161</v>
      </c>
    </row>
    <row r="46" spans="1:12" ht="12" customHeight="1">
      <c r="E46" s="27"/>
      <c r="F46" s="207"/>
      <c r="G46" s="207"/>
      <c r="H46" s="207"/>
      <c r="I46" s="207"/>
      <c r="J46" s="207"/>
      <c r="K46" s="207"/>
      <c r="L46" s="207"/>
    </row>
    <row r="47" spans="1:12" ht="20.100000000000001" customHeight="1">
      <c r="A47" s="2" t="s">
        <v>70</v>
      </c>
      <c r="F47" s="45"/>
      <c r="G47" s="45"/>
      <c r="H47" s="45"/>
      <c r="I47" s="45"/>
      <c r="J47" s="96"/>
      <c r="K47" s="45"/>
      <c r="L47" s="96"/>
    </row>
    <row r="48" spans="1:12" ht="20.100000000000001" customHeight="1">
      <c r="A48" s="9" t="s">
        <v>37</v>
      </c>
      <c r="B48" s="9"/>
      <c r="C48" s="9"/>
      <c r="F48" s="45"/>
      <c r="G48" s="45"/>
      <c r="H48" s="45"/>
      <c r="I48" s="45"/>
      <c r="J48" s="45"/>
      <c r="K48" s="45"/>
      <c r="L48" s="45"/>
    </row>
    <row r="49" spans="1:12" ht="20.100000000000001" customHeight="1">
      <c r="A49" s="9"/>
      <c r="B49" s="9" t="s">
        <v>38</v>
      </c>
      <c r="C49" s="9"/>
      <c r="F49" s="45"/>
      <c r="G49" s="45"/>
      <c r="H49" s="45"/>
      <c r="I49" s="45"/>
      <c r="J49" s="45"/>
      <c r="K49" s="45"/>
      <c r="L49" s="45"/>
    </row>
    <row r="50" spans="1:12" ht="20.100000000000001" customHeight="1">
      <c r="A50" s="4" t="s">
        <v>135</v>
      </c>
      <c r="F50" s="54"/>
      <c r="G50" s="45"/>
      <c r="H50" s="54"/>
      <c r="I50" s="45"/>
      <c r="J50" s="45"/>
      <c r="K50" s="45"/>
      <c r="L50" s="45"/>
    </row>
    <row r="51" spans="1:12" ht="20.100000000000001" customHeight="1">
      <c r="B51" s="4" t="s">
        <v>61</v>
      </c>
      <c r="F51" s="54">
        <v>235021</v>
      </c>
      <c r="G51" s="45"/>
      <c r="H51" s="54">
        <v>-40864</v>
      </c>
      <c r="I51" s="45"/>
      <c r="J51" s="49">
        <v>0</v>
      </c>
      <c r="K51" s="48"/>
      <c r="L51" s="49">
        <v>0</v>
      </c>
    </row>
    <row r="52" spans="1:12" ht="20.100000000000001" customHeight="1">
      <c r="A52" s="4" t="s">
        <v>235</v>
      </c>
      <c r="B52" s="9"/>
      <c r="D52" s="9"/>
      <c r="F52" s="158">
        <v>0</v>
      </c>
      <c r="G52" s="45"/>
      <c r="H52" s="53">
        <v>-1994</v>
      </c>
      <c r="I52" s="45"/>
      <c r="J52" s="158">
        <v>0</v>
      </c>
      <c r="K52" s="45"/>
      <c r="L52" s="53">
        <v>-1994</v>
      </c>
    </row>
    <row r="53" spans="1:12" ht="20.100000000000001" customHeight="1">
      <c r="A53" s="2" t="s">
        <v>236</v>
      </c>
      <c r="B53" s="240"/>
      <c r="C53" s="2"/>
      <c r="D53" s="2"/>
      <c r="F53" s="157"/>
      <c r="G53" s="157"/>
      <c r="H53" s="157"/>
      <c r="I53" s="157"/>
      <c r="J53" s="157"/>
      <c r="K53" s="157"/>
      <c r="L53" s="157"/>
    </row>
    <row r="54" spans="1:12" ht="20.100000000000001" customHeight="1">
      <c r="A54" s="2"/>
      <c r="B54" s="2" t="s">
        <v>38</v>
      </c>
      <c r="C54" s="2"/>
      <c r="D54" s="2"/>
      <c r="F54" s="158">
        <f>F51+F52</f>
        <v>235021</v>
      </c>
      <c r="G54" s="195"/>
      <c r="H54" s="158">
        <f>H51+H52</f>
        <v>-42858</v>
      </c>
      <c r="I54" s="195"/>
      <c r="J54" s="158">
        <f>J51+J52</f>
        <v>0</v>
      </c>
      <c r="K54" s="195"/>
      <c r="L54" s="158">
        <f>L51+L52</f>
        <v>-1994</v>
      </c>
    </row>
    <row r="55" spans="1:12" ht="10.5" customHeight="1">
      <c r="F55" s="195"/>
      <c r="G55" s="195"/>
      <c r="H55" s="157"/>
      <c r="I55" s="195"/>
      <c r="J55" s="195"/>
      <c r="K55" s="195"/>
      <c r="L55" s="157"/>
    </row>
    <row r="56" spans="1:12" ht="20.100000000000001" customHeight="1">
      <c r="A56" s="2" t="s">
        <v>95</v>
      </c>
      <c r="F56" s="54"/>
      <c r="G56" s="195"/>
      <c r="H56" s="54"/>
      <c r="I56" s="195"/>
      <c r="J56" s="54"/>
      <c r="K56" s="195"/>
      <c r="L56" s="54"/>
    </row>
    <row r="57" spans="1:12" ht="20.100000000000001" customHeight="1">
      <c r="B57" s="2" t="s">
        <v>152</v>
      </c>
      <c r="C57" s="136"/>
      <c r="D57" s="136"/>
      <c r="E57" s="145"/>
      <c r="F57" s="198">
        <f>SUM(F54)</f>
        <v>235021</v>
      </c>
      <c r="G57" s="102"/>
      <c r="H57" s="198">
        <f>SUM(H54)</f>
        <v>-42858</v>
      </c>
      <c r="I57" s="102"/>
      <c r="J57" s="198">
        <f>SUM(J54)</f>
        <v>0</v>
      </c>
      <c r="K57" s="102"/>
      <c r="L57" s="198">
        <f>SUM(L54)</f>
        <v>-1994</v>
      </c>
    </row>
    <row r="58" spans="1:12" ht="20.100000000000001" customHeight="1" thickBot="1">
      <c r="A58" s="2" t="s">
        <v>39</v>
      </c>
      <c r="B58" s="2"/>
      <c r="D58" s="2"/>
      <c r="F58" s="205">
        <f>F45+F57</f>
        <v>823605</v>
      </c>
      <c r="G58" s="199"/>
      <c r="H58" s="205">
        <f>H45+H57</f>
        <v>570192</v>
      </c>
      <c r="I58" s="199"/>
      <c r="J58" s="205">
        <f>J45+J57</f>
        <v>188800</v>
      </c>
      <c r="K58" s="199"/>
      <c r="L58" s="205">
        <f>L45+L57</f>
        <v>319167</v>
      </c>
    </row>
    <row r="59" spans="1:12" ht="13.05" customHeight="1" thickTop="1">
      <c r="A59" s="2"/>
      <c r="B59" s="2"/>
      <c r="D59" s="2"/>
      <c r="F59" s="199"/>
      <c r="G59" s="199"/>
      <c r="H59" s="199"/>
      <c r="I59" s="199"/>
      <c r="J59" s="199"/>
      <c r="K59" s="199"/>
      <c r="L59" s="199"/>
    </row>
    <row r="60" spans="1:12" ht="19.05" customHeight="1">
      <c r="A60" s="2" t="s">
        <v>141</v>
      </c>
      <c r="B60" s="2"/>
      <c r="F60" s="195"/>
      <c r="G60" s="195"/>
      <c r="H60" s="195"/>
      <c r="I60" s="195"/>
      <c r="J60" s="195"/>
      <c r="K60" s="195"/>
      <c r="L60" s="195"/>
    </row>
    <row r="61" spans="1:12" ht="19.05" customHeight="1">
      <c r="B61" s="4" t="s">
        <v>145</v>
      </c>
      <c r="F61" s="196">
        <v>780011</v>
      </c>
      <c r="G61" s="195"/>
      <c r="H61" s="195">
        <v>536774</v>
      </c>
      <c r="I61" s="195"/>
      <c r="J61" s="196">
        <v>188800</v>
      </c>
      <c r="K61" s="195"/>
      <c r="L61" s="195">
        <v>319167</v>
      </c>
    </row>
    <row r="62" spans="1:12" ht="19.05" customHeight="1">
      <c r="B62" s="4" t="s">
        <v>30</v>
      </c>
      <c r="F62" s="237">
        <v>43594</v>
      </c>
      <c r="G62" s="195"/>
      <c r="H62" s="208">
        <v>33418</v>
      </c>
      <c r="I62" s="195"/>
      <c r="J62" s="209">
        <v>0</v>
      </c>
      <c r="K62" s="195"/>
      <c r="L62" s="209">
        <v>0</v>
      </c>
    </row>
    <row r="63" spans="1:12" ht="19.05" customHeight="1" thickBot="1">
      <c r="A63" s="2"/>
      <c r="B63" s="2"/>
      <c r="D63" s="2"/>
      <c r="F63" s="205">
        <f>SUM(F61:F62)</f>
        <v>823605</v>
      </c>
      <c r="G63" s="199"/>
      <c r="H63" s="205">
        <f>SUM(H61:H62)</f>
        <v>570192</v>
      </c>
      <c r="I63" s="199"/>
      <c r="J63" s="205">
        <f>SUM(J61:J62)</f>
        <v>188800</v>
      </c>
      <c r="K63" s="199"/>
      <c r="L63" s="205">
        <f>SUM(L61:L62)</f>
        <v>319167</v>
      </c>
    </row>
    <row r="64" spans="1:12" ht="20.25" customHeight="1" thickTop="1">
      <c r="A64" s="2"/>
      <c r="D64" s="2"/>
      <c r="F64" s="11"/>
      <c r="G64" s="11"/>
      <c r="H64" s="11"/>
      <c r="I64" s="11"/>
      <c r="J64" s="11"/>
      <c r="K64" s="11"/>
      <c r="L64" s="11"/>
    </row>
    <row r="65" spans="6:12" ht="20.25" customHeight="1">
      <c r="F65" s="16">
        <f>F63-F58</f>
        <v>0</v>
      </c>
      <c r="G65" s="16">
        <f t="shared" ref="G65:L65" si="3">G63-G58</f>
        <v>0</v>
      </c>
      <c r="H65" s="16">
        <f t="shared" si="3"/>
        <v>0</v>
      </c>
      <c r="I65" s="16">
        <f t="shared" si="3"/>
        <v>0</v>
      </c>
      <c r="J65" s="16">
        <f t="shared" si="3"/>
        <v>0</v>
      </c>
      <c r="K65" s="16">
        <f t="shared" si="3"/>
        <v>0</v>
      </c>
      <c r="L65" s="16">
        <f t="shared" si="3"/>
        <v>0</v>
      </c>
    </row>
    <row r="80" spans="6:12" ht="20.25" customHeight="1">
      <c r="F80" s="167"/>
      <c r="J80" s="167"/>
    </row>
    <row r="82" spans="6:10" ht="20.25" customHeight="1">
      <c r="F82" s="167"/>
      <c r="J82" s="167"/>
    </row>
    <row r="83" spans="6:10" ht="20.25" customHeight="1">
      <c r="F83" s="167"/>
    </row>
    <row r="84" spans="6:10" ht="20.25" customHeight="1">
      <c r="F84" s="167"/>
      <c r="J84" s="167"/>
    </row>
  </sheetData>
  <mergeCells count="18">
    <mergeCell ref="F4:H4"/>
    <mergeCell ref="J4:L4"/>
    <mergeCell ref="F5:H5"/>
    <mergeCell ref="J5:L5"/>
    <mergeCell ref="F41:H41"/>
    <mergeCell ref="J41:L41"/>
    <mergeCell ref="F9:L9"/>
    <mergeCell ref="F6:H6"/>
    <mergeCell ref="F44:L44"/>
    <mergeCell ref="J6:L6"/>
    <mergeCell ref="F7:H7"/>
    <mergeCell ref="J7:L7"/>
    <mergeCell ref="F39:H39"/>
    <mergeCell ref="J39:L39"/>
    <mergeCell ref="F40:H40"/>
    <mergeCell ref="J40:L40"/>
    <mergeCell ref="F42:H42"/>
    <mergeCell ref="J42:L42"/>
  </mergeCells>
  <pageMargins left="0.8" right="0.8" top="0.48" bottom="0.5" header="0.5" footer="0.5"/>
  <pageSetup paperSize="9" scale="84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62F4-173F-4B48-8808-F54F93D82E2A}">
  <sheetPr>
    <pageSetUpPr fitToPage="1"/>
  </sheetPr>
  <dimension ref="A1:AE110"/>
  <sheetViews>
    <sheetView view="pageBreakPreview" topLeftCell="A7" zoomScale="85" zoomScaleNormal="87" zoomScaleSheetLayoutView="85" workbookViewId="0">
      <selection activeCell="L3" sqref="L3"/>
    </sheetView>
  </sheetViews>
  <sheetFormatPr defaultColWidth="9.125" defaultRowHeight="19.5" customHeight="1"/>
  <cols>
    <col min="1" max="1" width="1.375" style="55" customWidth="1"/>
    <col min="2" max="3" width="1.375" style="58" customWidth="1"/>
    <col min="4" max="4" width="54.125" style="57" customWidth="1"/>
    <col min="5" max="5" width="1.125" style="55" customWidth="1"/>
    <col min="6" max="6" width="12" style="56" bestFit="1" customWidth="1"/>
    <col min="7" max="7" width="1.125" style="56" customWidth="1"/>
    <col min="8" max="8" width="11.875" style="56" bestFit="1" customWidth="1"/>
    <col min="9" max="9" width="1.125" style="56" customWidth="1"/>
    <col min="10" max="10" width="11.5" style="56" bestFit="1" customWidth="1"/>
    <col min="11" max="11" width="1.125" style="56" customWidth="1"/>
    <col min="12" max="12" width="11.625" style="56" bestFit="1" customWidth="1"/>
    <col min="13" max="13" width="1.125" style="56" customWidth="1"/>
    <col min="14" max="14" width="10.125" style="56" bestFit="1" customWidth="1"/>
    <col min="15" max="15" width="1.125" style="56" customWidth="1"/>
    <col min="16" max="16" width="14.875" style="56" bestFit="1" customWidth="1"/>
    <col min="17" max="17" width="1.125" style="56" customWidth="1"/>
    <col min="18" max="18" width="10.75" style="56" bestFit="1" customWidth="1"/>
    <col min="19" max="19" width="1.125" style="56" customWidth="1"/>
    <col min="20" max="20" width="15.625" style="56" hidden="1" customWidth="1"/>
    <col min="21" max="21" width="1.125" style="56" hidden="1" customWidth="1"/>
    <col min="22" max="22" width="8.5" style="56" bestFit="1" customWidth="1"/>
    <col min="23" max="23" width="1.125" style="56" customWidth="1"/>
    <col min="24" max="24" width="11.875" style="56" bestFit="1" customWidth="1"/>
    <col min="25" max="25" width="1.125" style="56" customWidth="1"/>
    <col min="26" max="26" width="13" style="56" customWidth="1"/>
    <col min="27" max="27" width="1.125" style="56" customWidth="1"/>
    <col min="28" max="28" width="10.25" style="56" customWidth="1"/>
    <col min="29" max="29" width="1.125" style="56" customWidth="1"/>
    <col min="30" max="30" width="13" style="55" customWidth="1"/>
    <col min="31" max="31" width="15.625" style="55" bestFit="1" customWidth="1"/>
    <col min="32" max="16384" width="9.125" style="55"/>
  </cols>
  <sheetData>
    <row r="1" spans="1:30" ht="19.5" customHeight="1">
      <c r="A1" s="75" t="s">
        <v>59</v>
      </c>
      <c r="B1" s="87"/>
      <c r="C1" s="86"/>
      <c r="D1" s="58"/>
      <c r="E1" s="57"/>
      <c r="F1" s="85"/>
      <c r="G1" s="85"/>
      <c r="H1" s="85"/>
      <c r="I1" s="85"/>
      <c r="J1" s="85"/>
      <c r="K1" s="84"/>
      <c r="L1" s="84"/>
      <c r="M1" s="84"/>
      <c r="N1" s="85"/>
      <c r="O1" s="84"/>
      <c r="P1" s="73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</row>
    <row r="2" spans="1:30" ht="19.5" customHeight="1">
      <c r="A2" s="74" t="s">
        <v>73</v>
      </c>
      <c r="B2" s="86"/>
      <c r="C2" s="86"/>
      <c r="D2" s="58"/>
      <c r="E2" s="57"/>
      <c r="F2" s="85"/>
      <c r="G2" s="85"/>
      <c r="H2" s="85"/>
      <c r="I2" s="85"/>
      <c r="J2" s="85"/>
      <c r="K2" s="84"/>
      <c r="L2" s="84"/>
      <c r="M2" s="84"/>
      <c r="N2" s="85"/>
      <c r="O2" s="84"/>
      <c r="P2" s="73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30" ht="19.5" customHeight="1">
      <c r="A3" s="86"/>
      <c r="B3" s="86"/>
      <c r="C3" s="86"/>
      <c r="D3" s="58"/>
      <c r="E3" s="57"/>
      <c r="F3" s="85"/>
      <c r="G3" s="85"/>
      <c r="H3" s="85"/>
      <c r="I3" s="85"/>
      <c r="J3" s="85"/>
      <c r="K3" s="84"/>
      <c r="L3" s="84"/>
      <c r="M3" s="84"/>
      <c r="N3" s="85"/>
      <c r="O3" s="84"/>
      <c r="P3" s="73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30" s="57" customFormat="1" ht="19.5" customHeight="1">
      <c r="F4" s="248" t="s">
        <v>88</v>
      </c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</row>
    <row r="5" spans="1:30" s="57" customFormat="1" ht="19.5" customHeight="1">
      <c r="E5" s="62"/>
      <c r="F5" s="69"/>
      <c r="G5" s="69"/>
      <c r="H5" s="69"/>
      <c r="I5" s="69"/>
      <c r="J5" s="62" t="s">
        <v>79</v>
      </c>
      <c r="K5" s="69"/>
      <c r="L5" s="69" t="s">
        <v>102</v>
      </c>
      <c r="M5" s="69"/>
      <c r="N5" s="249" t="s">
        <v>41</v>
      </c>
      <c r="O5" s="249"/>
      <c r="P5" s="249"/>
      <c r="Q5" s="73"/>
      <c r="R5" s="249" t="s">
        <v>29</v>
      </c>
      <c r="S5" s="249"/>
      <c r="T5" s="249"/>
      <c r="U5" s="249"/>
      <c r="V5" s="249"/>
      <c r="W5" s="249"/>
      <c r="X5" s="249"/>
      <c r="Y5" s="69"/>
      <c r="Z5" s="69"/>
      <c r="AA5" s="69"/>
      <c r="AB5" s="69"/>
      <c r="AC5" s="69"/>
      <c r="AD5" s="62"/>
    </row>
    <row r="6" spans="1:30" s="57" customFormat="1" ht="19.5" customHeight="1">
      <c r="E6" s="62"/>
      <c r="F6" s="69"/>
      <c r="G6" s="69"/>
      <c r="H6" s="69" t="s">
        <v>87</v>
      </c>
      <c r="I6" s="69"/>
      <c r="J6" s="72" t="s">
        <v>78</v>
      </c>
      <c r="K6" s="69"/>
      <c r="L6" s="69" t="s">
        <v>103</v>
      </c>
      <c r="M6" s="69"/>
      <c r="V6" s="62" t="s">
        <v>167</v>
      </c>
      <c r="Y6" s="69"/>
      <c r="Z6" s="69" t="s">
        <v>24</v>
      </c>
      <c r="AA6" s="69"/>
      <c r="AB6" s="69"/>
      <c r="AC6" s="69"/>
      <c r="AD6" s="62"/>
    </row>
    <row r="7" spans="1:30" s="57" customFormat="1" ht="19.5" customHeight="1">
      <c r="E7" s="62"/>
      <c r="F7" s="69" t="s">
        <v>42</v>
      </c>
      <c r="G7" s="69"/>
      <c r="H7" s="62" t="s">
        <v>86</v>
      </c>
      <c r="I7" s="69"/>
      <c r="J7" s="71" t="s">
        <v>165</v>
      </c>
      <c r="K7" s="69"/>
      <c r="L7" s="69" t="s">
        <v>142</v>
      </c>
      <c r="M7" s="69"/>
      <c r="N7" s="69"/>
      <c r="O7" s="69"/>
      <c r="P7" s="69"/>
      <c r="Q7" s="69"/>
      <c r="R7" s="69"/>
      <c r="S7" s="69"/>
      <c r="T7" s="69" t="s">
        <v>174</v>
      </c>
      <c r="U7" s="69"/>
      <c r="V7" s="69" t="s">
        <v>166</v>
      </c>
      <c r="W7" s="69"/>
      <c r="X7" s="69" t="s">
        <v>57</v>
      </c>
      <c r="Y7" s="69"/>
      <c r="Z7" s="69" t="s">
        <v>81</v>
      </c>
      <c r="AA7" s="69"/>
      <c r="AB7" s="69" t="s">
        <v>163</v>
      </c>
      <c r="AC7" s="69"/>
      <c r="AD7" s="62"/>
    </row>
    <row r="8" spans="1:30" s="57" customFormat="1" ht="19.5" customHeight="1">
      <c r="A8" s="250"/>
      <c r="B8" s="81"/>
      <c r="C8" s="81"/>
      <c r="D8" s="81"/>
      <c r="E8" s="62"/>
      <c r="F8" s="69" t="s">
        <v>44</v>
      </c>
      <c r="G8" s="69"/>
      <c r="H8" s="69" t="s">
        <v>85</v>
      </c>
      <c r="I8" s="69"/>
      <c r="J8" s="71" t="s">
        <v>164</v>
      </c>
      <c r="K8" s="69"/>
      <c r="L8" s="69" t="s">
        <v>100</v>
      </c>
      <c r="M8" s="69"/>
      <c r="N8" s="70" t="s">
        <v>146</v>
      </c>
      <c r="O8" s="69"/>
      <c r="P8" s="69"/>
      <c r="Q8" s="69"/>
      <c r="R8" s="177" t="s">
        <v>143</v>
      </c>
      <c r="S8" s="69"/>
      <c r="T8" s="69" t="s">
        <v>175</v>
      </c>
      <c r="U8" s="69"/>
      <c r="V8" s="69" t="s">
        <v>132</v>
      </c>
      <c r="W8" s="69"/>
      <c r="X8" s="69" t="s">
        <v>45</v>
      </c>
      <c r="Y8" s="69"/>
      <c r="Z8" s="69" t="s">
        <v>82</v>
      </c>
      <c r="AA8" s="69"/>
      <c r="AB8" s="69" t="s">
        <v>162</v>
      </c>
      <c r="AC8" s="69"/>
      <c r="AD8" s="69" t="s">
        <v>43</v>
      </c>
    </row>
    <row r="9" spans="1:30" s="57" customFormat="1" ht="19.5" customHeight="1">
      <c r="A9" s="250"/>
      <c r="B9" s="81"/>
      <c r="C9" s="81"/>
      <c r="D9" s="81"/>
      <c r="E9" s="62"/>
      <c r="F9" s="69" t="s">
        <v>46</v>
      </c>
      <c r="G9" s="69"/>
      <c r="H9" s="69" t="s">
        <v>84</v>
      </c>
      <c r="I9" s="69"/>
      <c r="J9" s="71" t="s">
        <v>80</v>
      </c>
      <c r="K9" s="69"/>
      <c r="L9" s="69" t="s">
        <v>183</v>
      </c>
      <c r="M9" s="69"/>
      <c r="N9" s="70" t="s">
        <v>118</v>
      </c>
      <c r="O9" s="69"/>
      <c r="P9" s="69" t="s">
        <v>28</v>
      </c>
      <c r="Q9" s="69"/>
      <c r="R9" s="177" t="s">
        <v>118</v>
      </c>
      <c r="S9" s="69"/>
      <c r="T9" s="69" t="s">
        <v>176</v>
      </c>
      <c r="U9" s="69"/>
      <c r="V9" s="91" t="s">
        <v>118</v>
      </c>
      <c r="W9" s="69"/>
      <c r="X9" s="69" t="s">
        <v>48</v>
      </c>
      <c r="Y9" s="69"/>
      <c r="Z9" s="69" t="s">
        <v>83</v>
      </c>
      <c r="AA9" s="69"/>
      <c r="AB9" s="69" t="s">
        <v>49</v>
      </c>
      <c r="AC9" s="69"/>
      <c r="AD9" s="69" t="s">
        <v>50</v>
      </c>
    </row>
    <row r="10" spans="1:30" s="57" customFormat="1" ht="19.5" customHeight="1">
      <c r="A10" s="81"/>
      <c r="B10" s="81"/>
      <c r="C10" s="81"/>
      <c r="D10" s="81"/>
      <c r="F10" s="251" t="s">
        <v>62</v>
      </c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</row>
    <row r="11" spans="1:30" s="57" customFormat="1" ht="19.5" customHeight="1">
      <c r="A11" s="115" t="s">
        <v>197</v>
      </c>
      <c r="B11" s="116"/>
      <c r="C11" s="116"/>
      <c r="D11" s="116"/>
      <c r="F11" s="210"/>
      <c r="G11" s="210"/>
      <c r="H11" s="210"/>
      <c r="I11" s="210"/>
      <c r="J11" s="210"/>
      <c r="K11" s="210"/>
      <c r="L11" s="210"/>
      <c r="M11" s="210"/>
      <c r="N11" s="210"/>
      <c r="O11" s="211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1"/>
    </row>
    <row r="12" spans="1:30" ht="19.5" customHeight="1">
      <c r="A12" s="117" t="s">
        <v>158</v>
      </c>
      <c r="B12" s="117"/>
      <c r="C12" s="117"/>
      <c r="D12" s="114"/>
      <c r="F12" s="102">
        <v>2500000</v>
      </c>
      <c r="G12" s="102"/>
      <c r="H12" s="102">
        <v>3407489</v>
      </c>
      <c r="I12" s="102"/>
      <c r="J12" s="102">
        <v>-65437</v>
      </c>
      <c r="K12" s="102"/>
      <c r="L12" s="102">
        <v>-186755</v>
      </c>
      <c r="M12" s="102"/>
      <c r="N12" s="102">
        <v>250000</v>
      </c>
      <c r="O12" s="102"/>
      <c r="P12" s="102">
        <v>4398586</v>
      </c>
      <c r="Q12" s="102"/>
      <c r="R12" s="102">
        <v>97916</v>
      </c>
      <c r="S12" s="102"/>
      <c r="T12" s="102">
        <v>9614</v>
      </c>
      <c r="U12" s="102"/>
      <c r="V12" s="102">
        <v>9614</v>
      </c>
      <c r="W12" s="102"/>
      <c r="X12" s="182">
        <f>R12+V12</f>
        <v>107530</v>
      </c>
      <c r="Y12" s="102"/>
      <c r="Z12" s="182">
        <f>SUM(X12,F12:P12)</f>
        <v>10411413</v>
      </c>
      <c r="AA12" s="102"/>
      <c r="AB12" s="102">
        <v>400673</v>
      </c>
      <c r="AC12" s="102"/>
      <c r="AD12" s="102">
        <f>SUM(Z12:AB12)</f>
        <v>10812086</v>
      </c>
    </row>
    <row r="13" spans="1:30" ht="19.5" customHeight="1">
      <c r="A13" s="117"/>
      <c r="B13" s="117"/>
      <c r="C13" s="117"/>
      <c r="D13" s="114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</row>
    <row r="14" spans="1:30" ht="19.5" customHeight="1">
      <c r="A14" s="113" t="s">
        <v>74</v>
      </c>
      <c r="B14" s="119"/>
      <c r="C14" s="117"/>
      <c r="D14" s="114"/>
      <c r="F14" s="89"/>
      <c r="G14" s="89"/>
      <c r="H14" s="51"/>
      <c r="I14" s="89"/>
      <c r="J14" s="89"/>
      <c r="K14" s="212"/>
      <c r="L14" s="89"/>
      <c r="M14" s="212"/>
      <c r="N14" s="212"/>
      <c r="O14" s="212"/>
      <c r="P14" s="212"/>
      <c r="Q14" s="212"/>
      <c r="R14" s="212"/>
      <c r="S14" s="212"/>
      <c r="T14" s="89"/>
      <c r="U14" s="89"/>
      <c r="V14" s="89"/>
      <c r="W14" s="89"/>
      <c r="X14" s="89"/>
      <c r="Y14" s="89"/>
      <c r="Z14" s="212"/>
      <c r="AA14" s="212"/>
      <c r="AB14" s="212"/>
      <c r="AC14" s="212"/>
      <c r="AD14" s="212"/>
    </row>
    <row r="15" spans="1:30" ht="19.5" customHeight="1">
      <c r="A15" s="113"/>
      <c r="B15" s="110" t="s">
        <v>215</v>
      </c>
      <c r="C15" s="117"/>
      <c r="D15" s="114"/>
      <c r="F15" s="89"/>
      <c r="G15" s="89"/>
      <c r="H15" s="51"/>
      <c r="I15" s="89"/>
      <c r="J15" s="89"/>
      <c r="K15" s="212"/>
      <c r="L15" s="89"/>
      <c r="M15" s="212"/>
      <c r="N15" s="212"/>
      <c r="O15" s="212"/>
      <c r="P15" s="212"/>
      <c r="Q15" s="212"/>
      <c r="R15" s="212"/>
      <c r="S15" s="212"/>
      <c r="T15" s="89"/>
      <c r="U15" s="89"/>
      <c r="V15" s="89"/>
      <c r="W15" s="89"/>
      <c r="X15" s="89"/>
      <c r="Y15" s="89"/>
      <c r="Z15" s="212"/>
      <c r="AA15" s="212"/>
      <c r="AB15" s="212"/>
      <c r="AC15" s="212"/>
      <c r="AD15" s="212"/>
    </row>
    <row r="16" spans="1:30" ht="19.5" hidden="1" customHeight="1">
      <c r="A16" s="113"/>
      <c r="B16" s="12" t="s">
        <v>117</v>
      </c>
      <c r="C16" s="117"/>
      <c r="D16" s="114"/>
      <c r="F16" s="89"/>
      <c r="G16" s="89"/>
      <c r="H16" s="51"/>
      <c r="I16" s="89"/>
      <c r="J16" s="89"/>
      <c r="K16" s="212"/>
      <c r="L16" s="89"/>
      <c r="M16" s="212"/>
      <c r="N16" s="212"/>
      <c r="O16" s="212"/>
      <c r="P16" s="212"/>
      <c r="Q16" s="212"/>
      <c r="R16" s="212"/>
      <c r="S16" s="212"/>
      <c r="T16" s="89"/>
      <c r="U16" s="89"/>
      <c r="V16" s="89"/>
      <c r="W16" s="89"/>
      <c r="X16" s="89"/>
      <c r="Y16" s="89"/>
      <c r="Z16" s="212"/>
      <c r="AA16" s="212"/>
      <c r="AB16" s="212"/>
      <c r="AC16" s="212"/>
      <c r="AD16" s="212"/>
    </row>
    <row r="17" spans="1:30" ht="19.5" hidden="1" customHeight="1">
      <c r="A17" s="113"/>
      <c r="B17" s="12"/>
      <c r="C17" s="118" t="s">
        <v>116</v>
      </c>
      <c r="D17" s="114"/>
      <c r="F17" s="51"/>
      <c r="G17" s="51"/>
      <c r="H17" s="51"/>
      <c r="I17" s="51"/>
      <c r="J17" s="51"/>
      <c r="K17" s="213"/>
      <c r="L17" s="51"/>
      <c r="M17" s="213"/>
      <c r="N17" s="51"/>
      <c r="O17" s="213"/>
      <c r="P17" s="51"/>
      <c r="Q17" s="213"/>
      <c r="R17" s="51"/>
      <c r="S17" s="213"/>
      <c r="T17" s="51"/>
      <c r="U17" s="51"/>
      <c r="V17" s="51"/>
      <c r="W17" s="51"/>
      <c r="X17" s="51"/>
      <c r="Y17" s="51"/>
      <c r="Z17" s="51"/>
      <c r="AA17" s="213"/>
      <c r="AB17" s="213"/>
      <c r="AC17" s="213"/>
      <c r="AD17" s="213"/>
    </row>
    <row r="18" spans="1:30" s="60" customFormat="1" ht="19.5" customHeight="1">
      <c r="A18" s="109"/>
      <c r="C18" s="118" t="s">
        <v>216</v>
      </c>
      <c r="D18" s="112"/>
      <c r="E18" s="62"/>
      <c r="F18" s="50">
        <v>0</v>
      </c>
      <c r="G18" s="51"/>
      <c r="H18" s="50">
        <v>0</v>
      </c>
      <c r="I18" s="51"/>
      <c r="J18" s="50">
        <v>0</v>
      </c>
      <c r="K18" s="213"/>
      <c r="L18" s="50">
        <v>0</v>
      </c>
      <c r="M18" s="213"/>
      <c r="N18" s="50">
        <v>0</v>
      </c>
      <c r="O18" s="213"/>
      <c r="P18" s="50">
        <v>0</v>
      </c>
      <c r="Q18" s="51"/>
      <c r="R18" s="50">
        <v>0</v>
      </c>
      <c r="S18" s="213"/>
      <c r="T18" s="50">
        <v>0</v>
      </c>
      <c r="U18" s="103"/>
      <c r="V18" s="50">
        <v>0</v>
      </c>
      <c r="W18" s="51"/>
      <c r="X18" s="50">
        <f>SUM(R18:V18)</f>
        <v>0</v>
      </c>
      <c r="Y18" s="51"/>
      <c r="Z18" s="50">
        <f>SUM(F18:P18,X18)</f>
        <v>0</v>
      </c>
      <c r="AA18" s="213"/>
      <c r="AB18" s="50">
        <v>-42925</v>
      </c>
      <c r="AC18" s="213"/>
      <c r="AD18" s="50">
        <f>SUM(Z18:AB18)</f>
        <v>-42925</v>
      </c>
    </row>
    <row r="19" spans="1:30" s="60" customFormat="1" ht="19.5" hidden="1" customHeight="1">
      <c r="A19" s="109"/>
      <c r="C19" s="12"/>
      <c r="D19" s="35"/>
      <c r="E19" s="6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</row>
    <row r="20" spans="1:30" ht="19.5" hidden="1" customHeight="1">
      <c r="A20" s="113"/>
      <c r="B20" s="42" t="s">
        <v>122</v>
      </c>
      <c r="C20" s="42"/>
      <c r="D20" s="35"/>
      <c r="E20" s="57"/>
      <c r="F20" s="104">
        <f>F18</f>
        <v>0</v>
      </c>
      <c r="G20" s="89"/>
      <c r="H20" s="104">
        <f>H18</f>
        <v>0</v>
      </c>
      <c r="I20" s="102"/>
      <c r="J20" s="104">
        <f>J18</f>
        <v>0</v>
      </c>
      <c r="K20" s="89"/>
      <c r="L20" s="104">
        <f>L18</f>
        <v>0</v>
      </c>
      <c r="M20" s="89"/>
      <c r="N20" s="104">
        <f>N18</f>
        <v>0</v>
      </c>
      <c r="O20" s="89"/>
      <c r="P20" s="104">
        <f>P18</f>
        <v>0</v>
      </c>
      <c r="Q20" s="89"/>
      <c r="R20" s="104">
        <f>R18</f>
        <v>0</v>
      </c>
      <c r="S20" s="89"/>
      <c r="T20" s="104">
        <f>T18</f>
        <v>0</v>
      </c>
      <c r="U20" s="102"/>
      <c r="V20" s="104">
        <f>V18</f>
        <v>0</v>
      </c>
      <c r="W20" s="89"/>
      <c r="X20" s="104">
        <f>X18</f>
        <v>0</v>
      </c>
      <c r="Y20" s="102"/>
      <c r="Z20" s="104">
        <f>Z18</f>
        <v>0</v>
      </c>
      <c r="AA20" s="89"/>
      <c r="AB20" s="104">
        <f>AB18</f>
        <v>-42925</v>
      </c>
      <c r="AC20" s="89"/>
      <c r="AD20" s="104">
        <f>AD18</f>
        <v>-42925</v>
      </c>
    </row>
    <row r="21" spans="1:30" ht="19.5" hidden="1" customHeight="1">
      <c r="A21" s="113"/>
      <c r="B21" s="110"/>
      <c r="C21" s="120"/>
      <c r="D21" s="114"/>
      <c r="E21" s="57"/>
      <c r="F21" s="102"/>
      <c r="G21" s="89"/>
      <c r="H21" s="102"/>
      <c r="I21" s="102"/>
      <c r="J21" s="102"/>
      <c r="K21" s="89"/>
      <c r="L21" s="102"/>
      <c r="M21" s="89"/>
      <c r="N21" s="102"/>
      <c r="O21" s="89"/>
      <c r="P21" s="102"/>
      <c r="Q21" s="89"/>
      <c r="R21" s="102"/>
      <c r="S21" s="89"/>
      <c r="T21" s="102"/>
      <c r="U21" s="102"/>
      <c r="V21" s="102"/>
      <c r="W21" s="89"/>
      <c r="X21" s="102"/>
      <c r="Y21" s="102"/>
      <c r="Z21" s="102"/>
      <c r="AA21" s="89"/>
      <c r="AB21" s="102"/>
      <c r="AC21" s="89"/>
      <c r="AD21" s="102"/>
    </row>
    <row r="22" spans="1:30" ht="20.25" hidden="1" customHeight="1">
      <c r="A22" s="123"/>
      <c r="B22" s="125" t="s">
        <v>119</v>
      </c>
      <c r="C22" s="122"/>
      <c r="D22" s="126"/>
      <c r="E22" s="57"/>
      <c r="F22" s="102"/>
      <c r="G22" s="89"/>
      <c r="H22" s="102"/>
      <c r="I22" s="102"/>
      <c r="J22" s="102"/>
      <c r="K22" s="89"/>
      <c r="L22" s="102"/>
      <c r="M22" s="89"/>
      <c r="N22" s="102"/>
      <c r="O22" s="89"/>
      <c r="P22" s="102"/>
      <c r="Q22" s="89"/>
      <c r="R22" s="102"/>
      <c r="S22" s="89"/>
      <c r="T22" s="102"/>
      <c r="U22" s="102"/>
      <c r="V22" s="102"/>
      <c r="W22" s="89"/>
      <c r="X22" s="102"/>
      <c r="Y22" s="102"/>
      <c r="Z22" s="102"/>
      <c r="AA22" s="89"/>
      <c r="AB22" s="102"/>
      <c r="AC22" s="89"/>
      <c r="AD22" s="102"/>
    </row>
    <row r="23" spans="1:30" ht="20.25" hidden="1" customHeight="1">
      <c r="A23" s="123"/>
      <c r="B23" s="124" t="s">
        <v>120</v>
      </c>
      <c r="C23" s="127"/>
      <c r="D23" s="128"/>
      <c r="E23" s="57"/>
      <c r="F23" s="102"/>
      <c r="G23" s="89"/>
      <c r="H23" s="102"/>
      <c r="I23" s="102"/>
      <c r="J23" s="102"/>
      <c r="K23" s="89"/>
      <c r="L23" s="102"/>
      <c r="M23" s="89"/>
      <c r="N23" s="102"/>
      <c r="O23" s="89"/>
      <c r="P23" s="102"/>
      <c r="Q23" s="89"/>
      <c r="R23" s="102"/>
      <c r="S23" s="89"/>
      <c r="T23" s="102"/>
      <c r="U23" s="102"/>
      <c r="V23" s="102"/>
      <c r="W23" s="89"/>
      <c r="X23" s="102"/>
      <c r="Y23" s="102"/>
      <c r="Z23" s="102"/>
      <c r="AA23" s="89"/>
      <c r="AB23" s="102"/>
      <c r="AC23" s="89"/>
      <c r="AD23" s="102"/>
    </row>
    <row r="24" spans="1:30" ht="20.25" hidden="1" customHeight="1">
      <c r="A24" s="129"/>
      <c r="B24" s="121"/>
      <c r="C24" s="130" t="s">
        <v>114</v>
      </c>
      <c r="D24" s="128"/>
      <c r="E24" s="57"/>
      <c r="F24" s="50">
        <v>0</v>
      </c>
      <c r="G24" s="51"/>
      <c r="H24" s="50">
        <v>0</v>
      </c>
      <c r="I24" s="51"/>
      <c r="J24" s="50">
        <v>0</v>
      </c>
      <c r="K24" s="213"/>
      <c r="L24" s="50">
        <v>0</v>
      </c>
      <c r="M24" s="213"/>
      <c r="N24" s="50">
        <v>0</v>
      </c>
      <c r="O24" s="213"/>
      <c r="P24" s="50">
        <v>0</v>
      </c>
      <c r="Q24" s="51"/>
      <c r="R24" s="50">
        <v>0</v>
      </c>
      <c r="S24" s="213"/>
      <c r="T24" s="50">
        <v>0</v>
      </c>
      <c r="U24" s="103"/>
      <c r="V24" s="50">
        <v>0</v>
      </c>
      <c r="W24" s="51"/>
      <c r="X24" s="50">
        <f>SUM(R24:V24)</f>
        <v>0</v>
      </c>
      <c r="Y24" s="51"/>
      <c r="Z24" s="50">
        <f>SUM(F24:P24,X24)</f>
        <v>0</v>
      </c>
      <c r="AA24" s="213"/>
      <c r="AB24" s="50">
        <v>0</v>
      </c>
      <c r="AC24" s="213"/>
      <c r="AD24" s="50">
        <f>SUM(Z24:AB24)</f>
        <v>0</v>
      </c>
    </row>
    <row r="25" spans="1:30" ht="20.25" hidden="1" customHeight="1">
      <c r="A25" s="129"/>
      <c r="B25" s="110" t="s">
        <v>137</v>
      </c>
      <c r="C25" s="130"/>
      <c r="D25" s="128"/>
      <c r="E25" s="57"/>
      <c r="F25" s="104">
        <f>F24</f>
        <v>0</v>
      </c>
      <c r="G25" s="89"/>
      <c r="H25" s="104">
        <f>H24</f>
        <v>0</v>
      </c>
      <c r="I25" s="102"/>
      <c r="J25" s="104">
        <f>J24</f>
        <v>0</v>
      </c>
      <c r="K25" s="89"/>
      <c r="L25" s="104">
        <f>L24</f>
        <v>0</v>
      </c>
      <c r="M25" s="89"/>
      <c r="N25" s="104">
        <f>N24</f>
        <v>0</v>
      </c>
      <c r="O25" s="89"/>
      <c r="P25" s="104">
        <f>P24</f>
        <v>0</v>
      </c>
      <c r="Q25" s="89"/>
      <c r="R25" s="104">
        <f>R24</f>
        <v>0</v>
      </c>
      <c r="S25" s="89"/>
      <c r="T25" s="104">
        <f>T24</f>
        <v>0</v>
      </c>
      <c r="U25" s="102"/>
      <c r="V25" s="104">
        <f>V24</f>
        <v>0</v>
      </c>
      <c r="W25" s="89"/>
      <c r="X25" s="104">
        <f>X24</f>
        <v>0</v>
      </c>
      <c r="Y25" s="102"/>
      <c r="Z25" s="104">
        <f>Z24</f>
        <v>0</v>
      </c>
      <c r="AA25" s="89"/>
      <c r="AB25" s="104">
        <f>AB24</f>
        <v>0</v>
      </c>
      <c r="AC25" s="89"/>
      <c r="AD25" s="104">
        <f>AD24</f>
        <v>0</v>
      </c>
    </row>
    <row r="26" spans="1:30" ht="20.25" hidden="1" customHeight="1">
      <c r="A26" s="122"/>
      <c r="B26" s="121"/>
      <c r="C26" s="131"/>
      <c r="D26" s="128"/>
      <c r="E26" s="57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</row>
    <row r="27" spans="1:30" ht="20.25" customHeight="1">
      <c r="A27" s="122" t="s">
        <v>136</v>
      </c>
      <c r="B27" s="122"/>
      <c r="C27" s="122"/>
      <c r="D27" s="126"/>
      <c r="E27" s="57"/>
      <c r="F27" s="104">
        <f>SUM(F20,F25)</f>
        <v>0</v>
      </c>
      <c r="G27" s="89"/>
      <c r="H27" s="104">
        <f>SUM(H20,H25)</f>
        <v>0</v>
      </c>
      <c r="I27" s="102"/>
      <c r="J27" s="104">
        <f>SUM(J20,J25)</f>
        <v>0</v>
      </c>
      <c r="K27" s="89"/>
      <c r="L27" s="104">
        <f>SUM(L20,L25)</f>
        <v>0</v>
      </c>
      <c r="M27" s="89"/>
      <c r="N27" s="104">
        <f>SUM(N20,N25)</f>
        <v>0</v>
      </c>
      <c r="O27" s="89"/>
      <c r="P27" s="104">
        <f>SUM(P20,P25)</f>
        <v>0</v>
      </c>
      <c r="Q27" s="89"/>
      <c r="R27" s="104">
        <f>SUM(R20,R25)</f>
        <v>0</v>
      </c>
      <c r="S27" s="89"/>
      <c r="T27" s="104">
        <f>T24</f>
        <v>0</v>
      </c>
      <c r="U27" s="102"/>
      <c r="V27" s="104">
        <f>SUM(V20,V25)</f>
        <v>0</v>
      </c>
      <c r="W27" s="89"/>
      <c r="X27" s="104">
        <f>SUM(X20,X25)</f>
        <v>0</v>
      </c>
      <c r="Y27" s="102"/>
      <c r="Z27" s="104">
        <f>SUM(Z20,Z25)</f>
        <v>0</v>
      </c>
      <c r="AA27" s="89"/>
      <c r="AB27" s="104">
        <f>SUM(AB20,AB25)</f>
        <v>-42925</v>
      </c>
      <c r="AC27" s="89"/>
      <c r="AD27" s="104">
        <f>SUM(AD20,AD25)</f>
        <v>-42925</v>
      </c>
    </row>
    <row r="28" spans="1:30" ht="19.5" customHeight="1">
      <c r="A28" s="113"/>
      <c r="B28" s="110"/>
      <c r="C28" s="120"/>
      <c r="D28" s="114"/>
      <c r="E28" s="57"/>
      <c r="F28" s="102"/>
      <c r="G28" s="89"/>
      <c r="H28" s="102"/>
      <c r="I28" s="102"/>
      <c r="J28" s="102"/>
      <c r="K28" s="89"/>
      <c r="L28" s="102"/>
      <c r="M28" s="89"/>
      <c r="N28" s="102"/>
      <c r="O28" s="89"/>
      <c r="P28" s="102"/>
      <c r="Q28" s="89"/>
      <c r="R28" s="102"/>
      <c r="S28" s="89"/>
      <c r="T28" s="102"/>
      <c r="U28" s="102"/>
      <c r="V28" s="102"/>
      <c r="W28" s="89"/>
      <c r="X28" s="102"/>
      <c r="Y28" s="102"/>
      <c r="Z28" s="102"/>
      <c r="AA28" s="89"/>
      <c r="AB28" s="102"/>
      <c r="AC28" s="89"/>
      <c r="AD28" s="102"/>
    </row>
    <row r="29" spans="1:30" s="57" customFormat="1" ht="19.5" customHeight="1">
      <c r="A29" s="117" t="s">
        <v>76</v>
      </c>
      <c r="B29" s="116"/>
      <c r="C29" s="116"/>
      <c r="D29" s="116"/>
      <c r="F29" s="214"/>
      <c r="G29" s="210"/>
      <c r="H29" s="214"/>
      <c r="I29" s="210"/>
      <c r="J29" s="214"/>
      <c r="K29" s="214"/>
      <c r="L29" s="210"/>
      <c r="M29" s="214"/>
      <c r="N29" s="214"/>
      <c r="O29" s="211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1"/>
    </row>
    <row r="30" spans="1:30" s="60" customFormat="1" ht="19.5" customHeight="1">
      <c r="A30" s="118"/>
      <c r="B30" s="118" t="s">
        <v>77</v>
      </c>
      <c r="C30" s="118"/>
      <c r="D30" s="112"/>
      <c r="F30" s="51">
        <v>0</v>
      </c>
      <c r="G30" s="51"/>
      <c r="H30" s="51">
        <v>0</v>
      </c>
      <c r="I30" s="51"/>
      <c r="J30" s="51">
        <v>0</v>
      </c>
      <c r="K30" s="51"/>
      <c r="L30" s="51">
        <v>0</v>
      </c>
      <c r="M30" s="51"/>
      <c r="N30" s="51">
        <v>0</v>
      </c>
      <c r="O30" s="51"/>
      <c r="P30" s="51">
        <f>'PL_3M 5-6'!H30</f>
        <v>577120</v>
      </c>
      <c r="Q30" s="51"/>
      <c r="R30" s="51">
        <v>0</v>
      </c>
      <c r="S30" s="51"/>
      <c r="T30" s="51">
        <v>0</v>
      </c>
      <c r="U30" s="51"/>
      <c r="V30" s="178">
        <v>0</v>
      </c>
      <c r="W30" s="51"/>
      <c r="X30" s="178">
        <f>SUM(T30:V30)</f>
        <v>0</v>
      </c>
      <c r="Y30" s="51"/>
      <c r="Z30" s="51">
        <f>SUM(H30:S30,X30)</f>
        <v>577120</v>
      </c>
      <c r="AA30" s="51"/>
      <c r="AB30" s="51">
        <f>'PL_3M 5-6'!H31</f>
        <v>35930</v>
      </c>
      <c r="AC30" s="51"/>
      <c r="AD30" s="213">
        <f t="shared" ref="AD30:AD31" si="0">SUM(Z30:AB30)</f>
        <v>613050</v>
      </c>
    </row>
    <row r="31" spans="1:30" s="60" customFormat="1" ht="19.5" customHeight="1">
      <c r="A31" s="118"/>
      <c r="B31" s="111" t="s">
        <v>95</v>
      </c>
      <c r="C31" s="118"/>
      <c r="D31" s="112"/>
      <c r="F31" s="50">
        <v>0</v>
      </c>
      <c r="G31" s="51"/>
      <c r="H31" s="50">
        <v>0</v>
      </c>
      <c r="I31" s="51"/>
      <c r="J31" s="50">
        <v>0</v>
      </c>
      <c r="K31" s="213"/>
      <c r="L31" s="50">
        <v>0</v>
      </c>
      <c r="M31" s="213"/>
      <c r="N31" s="50">
        <v>0</v>
      </c>
      <c r="O31" s="213"/>
      <c r="P31" s="50">
        <v>0</v>
      </c>
      <c r="Q31" s="51"/>
      <c r="R31" s="50">
        <v>-38352</v>
      </c>
      <c r="S31" s="213"/>
      <c r="T31" s="50"/>
      <c r="U31" s="103"/>
      <c r="V31" s="50">
        <f>'PL_3M 5-6'!H52</f>
        <v>-1994</v>
      </c>
      <c r="W31" s="51"/>
      <c r="X31" s="50">
        <f>SUM(R31:V31)</f>
        <v>-40346</v>
      </c>
      <c r="Y31" s="51"/>
      <c r="Z31" s="50">
        <f>SUM(F31:Q31,X31)</f>
        <v>-40346</v>
      </c>
      <c r="AA31" s="213"/>
      <c r="AB31" s="50">
        <v>-2512</v>
      </c>
      <c r="AC31" s="213"/>
      <c r="AD31" s="105">
        <f t="shared" si="0"/>
        <v>-42858</v>
      </c>
    </row>
    <row r="32" spans="1:30" ht="19.5" customHeight="1">
      <c r="A32" s="117" t="s">
        <v>39</v>
      </c>
      <c r="B32" s="117"/>
      <c r="C32" s="119"/>
      <c r="D32" s="114"/>
      <c r="E32" s="57"/>
      <c r="F32" s="88">
        <f>SUM(F30:F31)</f>
        <v>0</v>
      </c>
      <c r="G32" s="89"/>
      <c r="H32" s="88">
        <f>SUM(H30:H31)</f>
        <v>0</v>
      </c>
      <c r="I32" s="89"/>
      <c r="J32" s="88">
        <f>SUM(J30:J31)</f>
        <v>0</v>
      </c>
      <c r="K32" s="89"/>
      <c r="L32" s="88">
        <f>SUM(L30:L31)</f>
        <v>0</v>
      </c>
      <c r="M32" s="89"/>
      <c r="N32" s="88">
        <f>SUM(N30:N31)</f>
        <v>0</v>
      </c>
      <c r="O32" s="89"/>
      <c r="P32" s="88">
        <f>SUM(P30:P31)</f>
        <v>577120</v>
      </c>
      <c r="Q32" s="89"/>
      <c r="R32" s="88">
        <f>SUM(R30:R31)</f>
        <v>-38352</v>
      </c>
      <c r="S32" s="89"/>
      <c r="T32" s="88">
        <f>SUM(T30:T31)</f>
        <v>0</v>
      </c>
      <c r="U32" s="102"/>
      <c r="V32" s="88">
        <f>SUM(V30:V31)</f>
        <v>-1994</v>
      </c>
      <c r="W32" s="89"/>
      <c r="X32" s="88">
        <f>SUM(X30:X31)</f>
        <v>-40346</v>
      </c>
      <c r="Y32" s="89"/>
      <c r="Z32" s="88">
        <f>SUM(Z30:Z31)</f>
        <v>536774</v>
      </c>
      <c r="AA32" s="89"/>
      <c r="AB32" s="88">
        <f>SUM(AB30:AB31)</f>
        <v>33418</v>
      </c>
      <c r="AC32" s="89"/>
      <c r="AD32" s="88">
        <f>SUM(AD30:AD31)</f>
        <v>570192</v>
      </c>
    </row>
    <row r="33" spans="1:31" ht="19.5" customHeight="1">
      <c r="B33" s="55"/>
      <c r="F33" s="89"/>
      <c r="G33" s="215"/>
      <c r="H33" s="216"/>
      <c r="I33" s="215"/>
      <c r="J33" s="89"/>
      <c r="K33" s="102"/>
      <c r="L33" s="89"/>
      <c r="M33" s="102"/>
      <c r="N33" s="89"/>
      <c r="O33" s="102"/>
      <c r="P33" s="215"/>
      <c r="Q33" s="102"/>
      <c r="R33" s="102"/>
      <c r="S33" s="102"/>
      <c r="T33" s="102"/>
      <c r="U33" s="102"/>
      <c r="V33" s="89"/>
      <c r="W33" s="102"/>
      <c r="X33" s="102"/>
      <c r="Y33" s="102"/>
      <c r="Z33" s="102"/>
      <c r="AA33" s="102"/>
      <c r="AB33" s="102"/>
      <c r="AC33" s="102"/>
      <c r="AD33" s="102"/>
      <c r="AE33" s="76"/>
    </row>
    <row r="34" spans="1:31" ht="19.5" customHeight="1" thickBot="1">
      <c r="A34" s="55" t="s">
        <v>194</v>
      </c>
      <c r="F34" s="179">
        <f>SUM(F12,F27,F32)</f>
        <v>2500000</v>
      </c>
      <c r="G34" s="102"/>
      <c r="H34" s="179">
        <f>SUM(H12,H27,H32)</f>
        <v>3407489</v>
      </c>
      <c r="I34" s="89"/>
      <c r="J34" s="179">
        <f>SUM(J12,J27,J32)</f>
        <v>-65437</v>
      </c>
      <c r="K34" s="89"/>
      <c r="L34" s="179">
        <f>SUM(L12,L27,L32)</f>
        <v>-186755</v>
      </c>
      <c r="M34" s="89"/>
      <c r="N34" s="179">
        <f>SUM(N12,N27,N32)</f>
        <v>250000</v>
      </c>
      <c r="O34" s="89"/>
      <c r="P34" s="179">
        <f>SUM(P12,P27,P32)</f>
        <v>4975706</v>
      </c>
      <c r="Q34" s="89"/>
      <c r="R34" s="179">
        <f>SUM(R12,R27,R32)</f>
        <v>59564</v>
      </c>
      <c r="S34" s="89"/>
      <c r="T34" s="179">
        <f>SUM(T12,T20,T27,T32)</f>
        <v>9614</v>
      </c>
      <c r="U34" s="102"/>
      <c r="V34" s="179">
        <f>SUM(V12,V27,V32)</f>
        <v>7620</v>
      </c>
      <c r="W34" s="89"/>
      <c r="X34" s="179">
        <f>SUM(X12,X27,X32)</f>
        <v>67184</v>
      </c>
      <c r="Y34" s="89"/>
      <c r="Z34" s="179">
        <f>SUM(Z12,Z27,Z32)</f>
        <v>10948187</v>
      </c>
      <c r="AA34" s="89"/>
      <c r="AB34" s="179">
        <f>SUM(AB12,AB27,AB32)</f>
        <v>391166</v>
      </c>
      <c r="AC34" s="102"/>
      <c r="AD34" s="179">
        <f>SUM(AD12,AD27,AD32)</f>
        <v>11339353</v>
      </c>
      <c r="AE34" s="52"/>
    </row>
    <row r="35" spans="1:31" ht="19.5" customHeight="1" thickTop="1">
      <c r="F35" s="65"/>
      <c r="G35" s="65"/>
      <c r="H35" s="68"/>
      <c r="I35" s="66"/>
      <c r="J35" s="65"/>
      <c r="K35" s="66"/>
      <c r="L35" s="66"/>
      <c r="M35" s="66"/>
      <c r="N35" s="65"/>
      <c r="O35" s="66"/>
      <c r="P35" s="65"/>
      <c r="Q35" s="66"/>
      <c r="R35" s="65"/>
      <c r="S35" s="66"/>
      <c r="T35" s="67"/>
      <c r="U35" s="67"/>
      <c r="V35" s="67"/>
      <c r="W35" s="66"/>
      <c r="X35" s="65"/>
      <c r="Y35" s="66"/>
      <c r="Z35" s="65"/>
      <c r="AA35" s="66"/>
      <c r="AB35" s="65"/>
      <c r="AC35" s="66"/>
      <c r="AD35" s="65"/>
    </row>
    <row r="110" spans="13:13" ht="19.5" customHeight="1">
      <c r="M110" s="56">
        <v>-624972</v>
      </c>
    </row>
  </sheetData>
  <mergeCells count="5">
    <mergeCell ref="F4:AD4"/>
    <mergeCell ref="N5:P5"/>
    <mergeCell ref="R5:X5"/>
    <mergeCell ref="A8:A9"/>
    <mergeCell ref="F10:AD10"/>
  </mergeCells>
  <pageMargins left="0.8" right="0.8" top="0.48" bottom="0.5" header="0.5" footer="0.5"/>
  <pageSetup paperSize="9" scale="66" firstPageNumber="7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04"/>
  <sheetViews>
    <sheetView view="pageBreakPreview" topLeftCell="D1" zoomScale="96" zoomScaleNormal="86" zoomScaleSheetLayoutView="96" workbookViewId="0">
      <selection activeCell="Q7" sqref="Q7"/>
    </sheetView>
  </sheetViews>
  <sheetFormatPr defaultColWidth="9.125" defaultRowHeight="19.5" customHeight="1"/>
  <cols>
    <col min="1" max="1" width="1.375" style="55" customWidth="1"/>
    <col min="2" max="3" width="1.375" style="58" customWidth="1"/>
    <col min="4" max="4" width="51" style="57" customWidth="1"/>
    <col min="5" max="5" width="6" style="55" bestFit="1" customWidth="1"/>
    <col min="6" max="6" width="1.125" style="55" customWidth="1"/>
    <col min="7" max="7" width="12" style="56" bestFit="1" customWidth="1"/>
    <col min="8" max="8" width="1.125" style="56" customWidth="1"/>
    <col min="9" max="9" width="11.375" style="56" bestFit="1" customWidth="1"/>
    <col min="10" max="10" width="1.125" style="56" customWidth="1"/>
    <col min="11" max="11" width="11.625" style="56" bestFit="1" customWidth="1"/>
    <col min="12" max="12" width="1.125" style="56" customWidth="1"/>
    <col min="13" max="13" width="11.625" style="56" bestFit="1" customWidth="1"/>
    <col min="14" max="14" width="1.125" style="56" customWidth="1"/>
    <col min="15" max="15" width="9.875" style="56" bestFit="1" customWidth="1"/>
    <col min="16" max="16" width="1.125" style="56" customWidth="1"/>
    <col min="17" max="17" width="9.875" style="56" bestFit="1" customWidth="1"/>
    <col min="18" max="18" width="1.125" style="56" customWidth="1"/>
    <col min="19" max="19" width="14.625" style="56" bestFit="1" customWidth="1"/>
    <col min="20" max="20" width="1.125" style="56" customWidth="1"/>
    <col min="21" max="21" width="10.375" style="56" bestFit="1" customWidth="1"/>
    <col min="22" max="22" width="1.125" style="56" customWidth="1"/>
    <col min="23" max="23" width="10.875" style="56" bestFit="1" customWidth="1"/>
    <col min="24" max="24" width="1.125" style="56" hidden="1" customWidth="1"/>
    <col min="25" max="25" width="10.375" style="56" hidden="1" customWidth="1"/>
    <col min="26" max="26" width="1.125" style="56" customWidth="1"/>
    <col min="27" max="27" width="12.375" style="56" customWidth="1"/>
    <col min="28" max="28" width="1.125" style="56" customWidth="1"/>
    <col min="29" max="29" width="13.125" style="56" customWidth="1"/>
    <col min="30" max="30" width="1.125" style="56" customWidth="1"/>
    <col min="31" max="31" width="10.375" style="56" bestFit="1" customWidth="1"/>
    <col min="32" max="32" width="1.125" style="56" customWidth="1"/>
    <col min="33" max="33" width="13.125" style="55" customWidth="1"/>
    <col min="34" max="34" width="15.75" style="55" customWidth="1"/>
    <col min="35" max="16384" width="9.125" style="55"/>
  </cols>
  <sheetData>
    <row r="1" spans="1:33" ht="19.5" customHeight="1">
      <c r="A1" s="75" t="s">
        <v>59</v>
      </c>
      <c r="B1" s="87"/>
      <c r="C1" s="86"/>
      <c r="D1" s="58"/>
      <c r="E1" s="57"/>
      <c r="F1" s="57"/>
      <c r="G1" s="85"/>
      <c r="H1" s="85"/>
      <c r="I1" s="85"/>
      <c r="J1" s="85"/>
      <c r="K1" s="85"/>
      <c r="L1" s="84"/>
      <c r="M1" s="84"/>
      <c r="N1" s="84"/>
      <c r="O1" s="85"/>
      <c r="P1" s="84"/>
      <c r="Q1" s="84"/>
      <c r="R1" s="84"/>
      <c r="S1" s="73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</row>
    <row r="2" spans="1:33" ht="19.5" customHeight="1">
      <c r="A2" s="74" t="s">
        <v>73</v>
      </c>
      <c r="B2" s="86"/>
      <c r="C2" s="86"/>
      <c r="D2" s="58"/>
      <c r="E2" s="57"/>
      <c r="F2" s="57"/>
      <c r="G2" s="85"/>
      <c r="H2" s="85"/>
      <c r="I2" s="85"/>
      <c r="J2" s="85"/>
      <c r="K2" s="85"/>
      <c r="L2" s="84"/>
      <c r="M2" s="84"/>
      <c r="N2" s="84"/>
      <c r="O2" s="85"/>
      <c r="P2" s="84"/>
      <c r="Q2" s="84"/>
      <c r="R2" s="84"/>
      <c r="S2" s="73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3" ht="19.5" customHeight="1">
      <c r="A3" s="86"/>
      <c r="B3" s="86"/>
      <c r="C3" s="86"/>
      <c r="D3" s="58"/>
      <c r="E3" s="57"/>
      <c r="F3" s="57"/>
      <c r="G3" s="85"/>
      <c r="H3" s="85"/>
      <c r="I3" s="85"/>
      <c r="J3" s="85"/>
      <c r="K3" s="85"/>
      <c r="L3" s="84"/>
      <c r="M3" s="84"/>
      <c r="N3" s="84"/>
      <c r="O3" s="85"/>
      <c r="P3" s="84"/>
      <c r="Q3" s="84"/>
      <c r="R3" s="84"/>
      <c r="S3" s="73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</row>
    <row r="4" spans="1:33" s="57" customFormat="1" ht="19.5" customHeight="1">
      <c r="G4" s="248" t="s">
        <v>88</v>
      </c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</row>
    <row r="5" spans="1:33" s="57" customFormat="1" ht="19.5" customHeight="1">
      <c r="E5" s="62"/>
      <c r="F5" s="62"/>
      <c r="G5" s="69"/>
      <c r="H5" s="69"/>
      <c r="I5" s="69"/>
      <c r="J5" s="69"/>
      <c r="K5" s="62" t="s">
        <v>79</v>
      </c>
      <c r="L5" s="69"/>
      <c r="M5" s="69" t="s">
        <v>102</v>
      </c>
      <c r="N5" s="69"/>
      <c r="AC5" s="69"/>
      <c r="AD5" s="69"/>
      <c r="AE5" s="69"/>
      <c r="AF5" s="69"/>
      <c r="AG5" s="62"/>
    </row>
    <row r="6" spans="1:33" s="57" customFormat="1" ht="19.5" customHeight="1">
      <c r="E6" s="62"/>
      <c r="F6" s="164">
        <v>45565</v>
      </c>
      <c r="G6" s="69"/>
      <c r="H6" s="69"/>
      <c r="I6" s="69" t="s">
        <v>87</v>
      </c>
      <c r="J6" s="164">
        <v>45565</v>
      </c>
      <c r="K6" s="72" t="s">
        <v>78</v>
      </c>
      <c r="L6" s="69"/>
      <c r="M6" s="69" t="s">
        <v>103</v>
      </c>
      <c r="N6" s="69"/>
      <c r="O6" s="249" t="s">
        <v>41</v>
      </c>
      <c r="P6" s="249"/>
      <c r="Q6" s="249"/>
      <c r="R6" s="249"/>
      <c r="S6" s="249"/>
      <c r="T6" s="69"/>
      <c r="U6" s="69"/>
      <c r="V6" s="69"/>
      <c r="W6" s="249" t="s">
        <v>29</v>
      </c>
      <c r="X6" s="249"/>
      <c r="Y6" s="249"/>
      <c r="Z6" s="249"/>
      <c r="AA6" s="249"/>
      <c r="AB6" s="69"/>
      <c r="AC6" s="69" t="s">
        <v>24</v>
      </c>
      <c r="AD6" s="69"/>
      <c r="AE6" s="69"/>
      <c r="AF6" s="69"/>
      <c r="AG6" s="62"/>
    </row>
    <row r="7" spans="1:33" s="57" customFormat="1" ht="19.5" customHeight="1">
      <c r="E7" s="62"/>
      <c r="F7" s="62"/>
      <c r="G7" s="69" t="s">
        <v>42</v>
      </c>
      <c r="H7" s="69"/>
      <c r="I7" s="62" t="s">
        <v>86</v>
      </c>
      <c r="J7" s="69"/>
      <c r="K7" s="71" t="s">
        <v>165</v>
      </c>
      <c r="L7" s="69"/>
      <c r="M7" s="69" t="s">
        <v>142</v>
      </c>
      <c r="N7" s="69"/>
      <c r="O7" s="69"/>
      <c r="P7" s="69"/>
      <c r="Q7" s="69" t="s">
        <v>206</v>
      </c>
      <c r="R7" s="69"/>
      <c r="S7" s="69"/>
      <c r="T7" s="69"/>
      <c r="U7" s="69"/>
      <c r="V7" s="69"/>
      <c r="W7" s="69"/>
      <c r="X7" s="69"/>
      <c r="Y7" s="69" t="s">
        <v>166</v>
      </c>
      <c r="Z7" s="69"/>
      <c r="AA7" s="69" t="s">
        <v>57</v>
      </c>
      <c r="AB7" s="69"/>
      <c r="AC7" s="69" t="s">
        <v>81</v>
      </c>
      <c r="AD7" s="69"/>
      <c r="AE7" s="69" t="s">
        <v>163</v>
      </c>
      <c r="AF7" s="69"/>
      <c r="AG7" s="62"/>
    </row>
    <row r="8" spans="1:33" s="57" customFormat="1" ht="19.5" customHeight="1">
      <c r="A8" s="250"/>
      <c r="B8" s="81"/>
      <c r="C8" s="81"/>
      <c r="D8" s="81"/>
      <c r="E8" s="62"/>
      <c r="F8" s="62"/>
      <c r="G8" s="69" t="s">
        <v>44</v>
      </c>
      <c r="H8" s="69"/>
      <c r="I8" s="69" t="s">
        <v>85</v>
      </c>
      <c r="J8" s="69"/>
      <c r="K8" s="71" t="s">
        <v>164</v>
      </c>
      <c r="L8" s="69"/>
      <c r="M8" s="69" t="s">
        <v>100</v>
      </c>
      <c r="N8" s="69"/>
      <c r="O8" s="70" t="s">
        <v>146</v>
      </c>
      <c r="P8" s="69"/>
      <c r="Q8" s="69" t="s">
        <v>205</v>
      </c>
      <c r="R8" s="69"/>
      <c r="S8" s="69"/>
      <c r="T8" s="69"/>
      <c r="U8" s="69" t="s">
        <v>206</v>
      </c>
      <c r="V8" s="69"/>
      <c r="W8" s="69" t="s">
        <v>143</v>
      </c>
      <c r="X8" s="69"/>
      <c r="Y8" s="69" t="s">
        <v>132</v>
      </c>
      <c r="Z8" s="69"/>
      <c r="AA8" s="69" t="s">
        <v>45</v>
      </c>
      <c r="AB8" s="69"/>
      <c r="AC8" s="69" t="s">
        <v>82</v>
      </c>
      <c r="AD8" s="69"/>
      <c r="AE8" s="69" t="s">
        <v>162</v>
      </c>
      <c r="AF8" s="69"/>
      <c r="AG8" s="69" t="s">
        <v>43</v>
      </c>
    </row>
    <row r="9" spans="1:33" s="57" customFormat="1" ht="19.5" customHeight="1">
      <c r="A9" s="250"/>
      <c r="B9" s="81"/>
      <c r="C9" s="81"/>
      <c r="D9" s="81"/>
      <c r="E9" s="8" t="s">
        <v>23</v>
      </c>
      <c r="F9" s="62"/>
      <c r="G9" s="69" t="s">
        <v>46</v>
      </c>
      <c r="H9" s="69"/>
      <c r="I9" s="69" t="s">
        <v>84</v>
      </c>
      <c r="J9" s="69"/>
      <c r="K9" s="71" t="s">
        <v>80</v>
      </c>
      <c r="L9" s="69"/>
      <c r="M9" s="69" t="s">
        <v>183</v>
      </c>
      <c r="N9" s="69"/>
      <c r="O9" s="70" t="s">
        <v>118</v>
      </c>
      <c r="P9" s="69"/>
      <c r="Q9" s="69" t="s">
        <v>118</v>
      </c>
      <c r="R9" s="69"/>
      <c r="S9" s="69" t="s">
        <v>28</v>
      </c>
      <c r="T9" s="69"/>
      <c r="U9" s="69" t="s">
        <v>205</v>
      </c>
      <c r="V9" s="69"/>
      <c r="W9" s="69" t="s">
        <v>118</v>
      </c>
      <c r="X9" s="69"/>
      <c r="Y9" s="91" t="s">
        <v>118</v>
      </c>
      <c r="Z9" s="69"/>
      <c r="AA9" s="69" t="s">
        <v>48</v>
      </c>
      <c r="AB9" s="69"/>
      <c r="AC9" s="69" t="s">
        <v>83</v>
      </c>
      <c r="AD9" s="69"/>
      <c r="AE9" s="69" t="s">
        <v>49</v>
      </c>
      <c r="AF9" s="69"/>
      <c r="AG9" s="69" t="s">
        <v>50</v>
      </c>
    </row>
    <row r="10" spans="1:33" s="57" customFormat="1" ht="19.5" customHeight="1">
      <c r="A10" s="81"/>
      <c r="B10" s="81"/>
      <c r="C10" s="81"/>
      <c r="D10" s="81"/>
      <c r="G10" s="251" t="s">
        <v>62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</row>
    <row r="11" spans="1:33" s="57" customFormat="1" ht="19.5" customHeight="1">
      <c r="A11" s="115" t="s">
        <v>198</v>
      </c>
      <c r="B11" s="116"/>
      <c r="C11" s="116"/>
      <c r="D11" s="116"/>
      <c r="G11" s="79"/>
      <c r="H11" s="79"/>
      <c r="I11" s="79"/>
      <c r="J11" s="79"/>
      <c r="K11" s="79"/>
      <c r="L11" s="79"/>
      <c r="M11" s="79"/>
      <c r="N11" s="79"/>
      <c r="O11" s="79"/>
      <c r="P11" s="78"/>
      <c r="Q11" s="78"/>
      <c r="R11" s="78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/>
    </row>
    <row r="12" spans="1:33" ht="19.5" customHeight="1">
      <c r="A12" s="117" t="s">
        <v>191</v>
      </c>
      <c r="B12" s="117"/>
      <c r="C12" s="117"/>
      <c r="D12" s="114"/>
      <c r="G12" s="102">
        <v>2500000</v>
      </c>
      <c r="H12" s="102"/>
      <c r="I12" s="102">
        <v>3407489</v>
      </c>
      <c r="J12" s="102"/>
      <c r="K12" s="102">
        <v>-65437</v>
      </c>
      <c r="L12" s="102"/>
      <c r="M12" s="102">
        <v>-186755</v>
      </c>
      <c r="N12" s="102"/>
      <c r="O12" s="102">
        <v>250000</v>
      </c>
      <c r="P12" s="102"/>
      <c r="Q12" s="102">
        <v>0</v>
      </c>
      <c r="R12" s="102"/>
      <c r="S12" s="102">
        <v>5652938</v>
      </c>
      <c r="T12" s="102"/>
      <c r="U12" s="102">
        <v>0</v>
      </c>
      <c r="V12" s="102"/>
      <c r="W12" s="102">
        <v>62670</v>
      </c>
      <c r="X12" s="102"/>
      <c r="Y12" s="102">
        <v>0</v>
      </c>
      <c r="Z12" s="102"/>
      <c r="AA12" s="102">
        <f>SUM(W12,Y12)</f>
        <v>62670</v>
      </c>
      <c r="AB12" s="102"/>
      <c r="AC12" s="102">
        <f>SUM(G12:S12,AA12)</f>
        <v>11620905</v>
      </c>
      <c r="AD12" s="102"/>
      <c r="AE12" s="102">
        <v>417651</v>
      </c>
      <c r="AF12" s="102"/>
      <c r="AG12" s="102">
        <f>AC12+AE12</f>
        <v>12038556</v>
      </c>
    </row>
    <row r="13" spans="1:33" ht="19.5" customHeight="1">
      <c r="A13" s="117"/>
      <c r="B13" s="117"/>
      <c r="C13" s="117"/>
      <c r="D13" s="114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</row>
    <row r="14" spans="1:33" ht="19.5" customHeight="1">
      <c r="A14" s="113" t="s">
        <v>74</v>
      </c>
      <c r="B14" s="119"/>
      <c r="C14" s="117"/>
      <c r="D14" s="114"/>
      <c r="G14" s="89"/>
      <c r="H14" s="89"/>
      <c r="I14" s="51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</row>
    <row r="15" spans="1:33" ht="19.5" customHeight="1">
      <c r="A15" s="113"/>
      <c r="B15" s="110" t="s">
        <v>237</v>
      </c>
      <c r="C15" s="117"/>
      <c r="D15" s="114"/>
      <c r="G15" s="89"/>
      <c r="H15" s="89"/>
      <c r="I15" s="51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</row>
    <row r="16" spans="1:33" ht="19.5" hidden="1" customHeight="1">
      <c r="A16" s="113"/>
      <c r="B16" s="12" t="s">
        <v>117</v>
      </c>
      <c r="C16" s="117"/>
      <c r="D16" s="114"/>
      <c r="G16" s="89"/>
      <c r="H16" s="89"/>
      <c r="I16" s="51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</row>
    <row r="17" spans="1:34" ht="19.5" hidden="1" customHeight="1">
      <c r="A17" s="113"/>
      <c r="B17" s="12"/>
      <c r="C17" s="118" t="s">
        <v>116</v>
      </c>
      <c r="D17" s="114"/>
      <c r="F17" s="166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ht="19.5" customHeight="1">
      <c r="A18" s="113"/>
      <c r="B18" s="12"/>
      <c r="C18" s="118" t="s">
        <v>208</v>
      </c>
      <c r="D18" s="114"/>
      <c r="E18" s="82">
        <v>5</v>
      </c>
      <c r="F18" s="166"/>
      <c r="G18" s="51">
        <v>0</v>
      </c>
      <c r="H18" s="51"/>
      <c r="I18" s="51">
        <v>0</v>
      </c>
      <c r="J18" s="51"/>
      <c r="K18" s="51">
        <v>0</v>
      </c>
      <c r="L18" s="51"/>
      <c r="M18" s="51">
        <v>0</v>
      </c>
      <c r="N18" s="51"/>
      <c r="O18" s="51">
        <v>0</v>
      </c>
      <c r="P18" s="51"/>
      <c r="Q18" s="51">
        <v>690237</v>
      </c>
      <c r="R18" s="51"/>
      <c r="S18" s="51">
        <v>-690237</v>
      </c>
      <c r="T18" s="51"/>
      <c r="U18" s="51">
        <v>-690237</v>
      </c>
      <c r="V18" s="51"/>
      <c r="W18" s="51">
        <v>0</v>
      </c>
      <c r="X18" s="51"/>
      <c r="Y18" s="51">
        <v>0</v>
      </c>
      <c r="Z18" s="51"/>
      <c r="AA18" s="51">
        <v>0</v>
      </c>
      <c r="AB18" s="51"/>
      <c r="AC18" s="51">
        <v>-690237</v>
      </c>
      <c r="AD18" s="51"/>
      <c r="AE18" s="51">
        <v>0</v>
      </c>
      <c r="AF18" s="51"/>
      <c r="AG18" s="51">
        <f>SUM(AC18,AE18)</f>
        <v>-690237</v>
      </c>
    </row>
    <row r="19" spans="1:34" s="60" customFormat="1" ht="19.5" customHeight="1">
      <c r="A19" s="109"/>
      <c r="C19" s="118" t="s">
        <v>216</v>
      </c>
      <c r="D19" s="112"/>
      <c r="E19" s="82"/>
      <c r="F19" s="62"/>
      <c r="G19" s="104">
        <v>0</v>
      </c>
      <c r="H19" s="89"/>
      <c r="I19" s="104">
        <v>0</v>
      </c>
      <c r="J19" s="102"/>
      <c r="K19" s="104">
        <v>0</v>
      </c>
      <c r="L19" s="89"/>
      <c r="M19" s="104">
        <v>0</v>
      </c>
      <c r="N19" s="89"/>
      <c r="O19" s="104">
        <v>0</v>
      </c>
      <c r="P19" s="157"/>
      <c r="Q19" s="50">
        <v>0</v>
      </c>
      <c r="R19" s="157"/>
      <c r="S19" s="104">
        <v>0</v>
      </c>
      <c r="T19" s="51"/>
      <c r="U19" s="50">
        <v>0</v>
      </c>
      <c r="V19" s="51"/>
      <c r="W19" s="104">
        <v>0</v>
      </c>
      <c r="X19" s="89"/>
      <c r="Y19" s="104">
        <v>0</v>
      </c>
      <c r="Z19" s="89"/>
      <c r="AA19" s="104">
        <v>0</v>
      </c>
      <c r="AB19" s="157"/>
      <c r="AC19" s="50">
        <v>0</v>
      </c>
      <c r="AD19" s="51"/>
      <c r="AE19" s="50">
        <v>-27067</v>
      </c>
      <c r="AF19" s="51"/>
      <c r="AG19" s="50">
        <f t="shared" ref="AG19" si="0">SUM(AC19,AE19)</f>
        <v>-27067</v>
      </c>
    </row>
    <row r="20" spans="1:34" ht="20.25" customHeight="1">
      <c r="A20" s="122" t="s">
        <v>136</v>
      </c>
      <c r="B20" s="122"/>
      <c r="C20" s="122"/>
      <c r="D20" s="126"/>
      <c r="E20" s="57"/>
      <c r="F20" s="57"/>
      <c r="G20" s="104">
        <f>SUM(G18:G19)</f>
        <v>0</v>
      </c>
      <c r="H20" s="89"/>
      <c r="I20" s="104">
        <f>SUM(I18:I19)</f>
        <v>0</v>
      </c>
      <c r="J20" s="102"/>
      <c r="K20" s="104">
        <f t="shared" ref="K20" si="1">SUM(K18:K19)</f>
        <v>0</v>
      </c>
      <c r="L20" s="89"/>
      <c r="M20" s="104">
        <f t="shared" ref="M20" si="2">SUM(M18:M19)</f>
        <v>0</v>
      </c>
      <c r="N20" s="89"/>
      <c r="O20" s="104">
        <f t="shared" ref="O20" si="3">SUM(O18:O19)</f>
        <v>0</v>
      </c>
      <c r="P20" s="89"/>
      <c r="Q20" s="104">
        <f t="shared" ref="Q20" si="4">SUM(Q18:Q19)</f>
        <v>690237</v>
      </c>
      <c r="R20" s="89"/>
      <c r="S20" s="104">
        <f t="shared" ref="S20" si="5">SUM(S18:S19)</f>
        <v>-690237</v>
      </c>
      <c r="T20" s="89"/>
      <c r="U20" s="104">
        <f t="shared" ref="U20" si="6">SUM(U18:U19)</f>
        <v>-690237</v>
      </c>
      <c r="V20" s="89"/>
      <c r="W20" s="104">
        <f t="shared" ref="W20" si="7">SUM(W18:W19)</f>
        <v>0</v>
      </c>
      <c r="X20" s="89"/>
      <c r="Y20" s="104">
        <f t="shared" ref="Y20" si="8">SUM(Y18:Y19)</f>
        <v>0</v>
      </c>
      <c r="Z20" s="89"/>
      <c r="AA20" s="104">
        <f t="shared" ref="AA20" si="9">SUM(AA18:AA19)</f>
        <v>0</v>
      </c>
      <c r="AB20" s="89"/>
      <c r="AC20" s="104">
        <f t="shared" ref="AC20" si="10">SUM(AC18:AC19)</f>
        <v>-690237</v>
      </c>
      <c r="AD20" s="89"/>
      <c r="AE20" s="104">
        <f t="shared" ref="AE20" si="11">SUM(AE18:AE19)</f>
        <v>-27067</v>
      </c>
      <c r="AF20" s="89"/>
      <c r="AG20" s="104">
        <f>SUM(AG18:AG19)</f>
        <v>-717304</v>
      </c>
    </row>
    <row r="21" spans="1:34" ht="19.5" customHeight="1">
      <c r="A21" s="113"/>
      <c r="B21" s="110"/>
      <c r="C21" s="120"/>
      <c r="D21" s="114"/>
      <c r="E21" s="57"/>
      <c r="F21" s="57"/>
      <c r="G21" s="102"/>
      <c r="H21" s="89"/>
      <c r="I21" s="102"/>
      <c r="J21" s="102"/>
      <c r="K21" s="102"/>
      <c r="L21" s="89"/>
      <c r="M21" s="102"/>
      <c r="N21" s="89"/>
      <c r="O21" s="102"/>
      <c r="P21" s="89"/>
      <c r="Q21" s="89"/>
      <c r="R21" s="89"/>
      <c r="S21" s="102"/>
      <c r="T21" s="89"/>
      <c r="U21" s="89"/>
      <c r="V21" s="89"/>
      <c r="W21" s="102"/>
      <c r="X21" s="89"/>
      <c r="Y21" s="102"/>
      <c r="Z21" s="89"/>
      <c r="AA21" s="102"/>
      <c r="AB21" s="102"/>
      <c r="AC21" s="102"/>
      <c r="AD21" s="89"/>
      <c r="AE21" s="102"/>
      <c r="AF21" s="89"/>
      <c r="AG21" s="102"/>
    </row>
    <row r="22" spans="1:34" s="57" customFormat="1" ht="19.5" customHeight="1">
      <c r="A22" s="117" t="s">
        <v>76</v>
      </c>
      <c r="B22" s="116"/>
      <c r="C22" s="116"/>
      <c r="D22" s="116"/>
      <c r="G22" s="217"/>
      <c r="H22" s="218"/>
      <c r="I22" s="217"/>
      <c r="J22" s="218"/>
      <c r="K22" s="217"/>
      <c r="L22" s="217"/>
      <c r="M22" s="218"/>
      <c r="N22" s="217"/>
      <c r="O22" s="217"/>
      <c r="P22" s="219"/>
      <c r="Q22" s="219"/>
      <c r="R22" s="219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9"/>
    </row>
    <row r="23" spans="1:34" s="60" customFormat="1" ht="19.5" customHeight="1">
      <c r="A23" s="118"/>
      <c r="B23" s="118" t="s">
        <v>77</v>
      </c>
      <c r="C23" s="118"/>
      <c r="D23" s="112"/>
      <c r="F23" s="166"/>
      <c r="G23" s="51">
        <v>0</v>
      </c>
      <c r="H23" s="51"/>
      <c r="I23" s="51">
        <v>0</v>
      </c>
      <c r="J23" s="51"/>
      <c r="K23" s="51">
        <v>0</v>
      </c>
      <c r="L23" s="51"/>
      <c r="M23" s="51">
        <v>0</v>
      </c>
      <c r="N23" s="51"/>
      <c r="O23" s="51">
        <v>0</v>
      </c>
      <c r="P23" s="51"/>
      <c r="Q23" s="51">
        <v>0</v>
      </c>
      <c r="R23" s="51"/>
      <c r="S23" s="51">
        <v>561007</v>
      </c>
      <c r="T23" s="51"/>
      <c r="U23" s="51">
        <v>0</v>
      </c>
      <c r="V23" s="51"/>
      <c r="W23" s="51">
        <v>0</v>
      </c>
      <c r="X23" s="51"/>
      <c r="Y23" s="51">
        <v>0</v>
      </c>
      <c r="Z23" s="51"/>
      <c r="AA23" s="51">
        <f>W23+Y23</f>
        <v>0</v>
      </c>
      <c r="AB23" s="51"/>
      <c r="AC23" s="51">
        <f>SUM(G23,I23,K23,O23,S23,AA23)</f>
        <v>561007</v>
      </c>
      <c r="AD23" s="51"/>
      <c r="AE23" s="51">
        <f>'PL_3M 5-6'!F31</f>
        <v>27577</v>
      </c>
      <c r="AF23" s="51"/>
      <c r="AG23" s="51">
        <f>AC23+AE23</f>
        <v>588584</v>
      </c>
      <c r="AH23" s="185"/>
    </row>
    <row r="24" spans="1:34" s="60" customFormat="1" ht="19.5" customHeight="1">
      <c r="A24" s="118"/>
      <c r="B24" s="111" t="s">
        <v>95</v>
      </c>
      <c r="C24" s="118"/>
      <c r="D24" s="112"/>
      <c r="G24" s="104">
        <v>0</v>
      </c>
      <c r="H24" s="89"/>
      <c r="I24" s="104">
        <v>0</v>
      </c>
      <c r="J24" s="102"/>
      <c r="K24" s="104">
        <v>0</v>
      </c>
      <c r="L24" s="89"/>
      <c r="M24" s="104">
        <v>0</v>
      </c>
      <c r="N24" s="89"/>
      <c r="O24" s="104">
        <v>0</v>
      </c>
      <c r="P24" s="51"/>
      <c r="Q24" s="104">
        <v>0</v>
      </c>
      <c r="R24" s="51"/>
      <c r="S24" s="104">
        <v>0</v>
      </c>
      <c r="T24" s="51"/>
      <c r="U24" s="104">
        <v>0</v>
      </c>
      <c r="V24" s="51"/>
      <c r="W24" s="50">
        <v>219004</v>
      </c>
      <c r="X24" s="51"/>
      <c r="Y24" s="50">
        <f>'PL_3M 5-6'!F52</f>
        <v>0</v>
      </c>
      <c r="Z24" s="51"/>
      <c r="AA24" s="50">
        <f>W24+Y24</f>
        <v>219004</v>
      </c>
      <c r="AB24" s="51"/>
      <c r="AC24" s="50">
        <f>SUM(G24,I24,K24,O24,S24,AA24)</f>
        <v>219004</v>
      </c>
      <c r="AD24" s="51"/>
      <c r="AE24" s="50">
        <v>16017</v>
      </c>
      <c r="AF24" s="51"/>
      <c r="AG24" s="50">
        <f>AC24+AE24</f>
        <v>235021</v>
      </c>
      <c r="AH24" s="166"/>
    </row>
    <row r="25" spans="1:34" ht="19.5" customHeight="1">
      <c r="A25" s="117" t="s">
        <v>39</v>
      </c>
      <c r="B25" s="117"/>
      <c r="C25" s="119"/>
      <c r="D25" s="114"/>
      <c r="E25" s="77"/>
      <c r="F25" s="166"/>
      <c r="G25" s="88">
        <f>SUM(G23:G24)</f>
        <v>0</v>
      </c>
      <c r="H25" s="89"/>
      <c r="I25" s="88">
        <f>SUM(I23:I24)</f>
        <v>0</v>
      </c>
      <c r="J25" s="218"/>
      <c r="K25" s="88">
        <f>SUM(K23:K24)</f>
        <v>0</v>
      </c>
      <c r="L25" s="89"/>
      <c r="M25" s="88">
        <f>SUM(M23:M24)</f>
        <v>0</v>
      </c>
      <c r="N25" s="89"/>
      <c r="O25" s="88">
        <f>SUM(O23:O24)</f>
        <v>0</v>
      </c>
      <c r="P25" s="89"/>
      <c r="Q25" s="88">
        <f>SUM(Q23:Q24)</f>
        <v>0</v>
      </c>
      <c r="R25" s="89"/>
      <c r="S25" s="88">
        <f>SUM(S23:S24)</f>
        <v>561007</v>
      </c>
      <c r="T25" s="89"/>
      <c r="U25" s="88">
        <f>SUM(U23:U24)</f>
        <v>0</v>
      </c>
      <c r="V25" s="89"/>
      <c r="W25" s="88">
        <f>SUM(W23:W24)</f>
        <v>219004</v>
      </c>
      <c r="X25" s="89"/>
      <c r="Y25" s="88">
        <f>SUM(Y23:Y24)</f>
        <v>0</v>
      </c>
      <c r="Z25" s="89"/>
      <c r="AA25" s="88">
        <f>SUM(AA23:AA24)</f>
        <v>219004</v>
      </c>
      <c r="AB25" s="89"/>
      <c r="AC25" s="88">
        <f>SUM(AC23:AC24)</f>
        <v>780011</v>
      </c>
      <c r="AD25" s="89"/>
      <c r="AE25" s="88">
        <f>SUM(AE23:AE24)</f>
        <v>43594</v>
      </c>
      <c r="AF25" s="89"/>
      <c r="AG25" s="88">
        <f>SUM(AG23:AG24)</f>
        <v>823605</v>
      </c>
    </row>
    <row r="26" spans="1:34" ht="19.5" customHeight="1">
      <c r="B26" s="55"/>
      <c r="E26" s="57"/>
      <c r="G26" s="89"/>
      <c r="H26" s="215"/>
      <c r="I26" s="216"/>
      <c r="J26" s="218"/>
      <c r="K26" s="89"/>
      <c r="L26" s="102"/>
      <c r="M26" s="89"/>
      <c r="N26" s="102"/>
      <c r="O26" s="89"/>
      <c r="P26" s="102"/>
      <c r="Q26" s="102"/>
      <c r="R26" s="102"/>
      <c r="S26" s="215"/>
      <c r="T26" s="102"/>
      <c r="U26" s="102"/>
      <c r="V26" s="102"/>
      <c r="W26" s="102"/>
      <c r="X26" s="102"/>
      <c r="Y26" s="89"/>
      <c r="Z26" s="102"/>
      <c r="AA26" s="102"/>
      <c r="AB26" s="102"/>
      <c r="AC26" s="102"/>
      <c r="AD26" s="102"/>
      <c r="AE26" s="102"/>
      <c r="AF26" s="102"/>
      <c r="AG26" s="102"/>
      <c r="AH26" s="76"/>
    </row>
    <row r="27" spans="1:34" ht="19.5" customHeight="1" thickBot="1">
      <c r="A27" s="55" t="s">
        <v>195</v>
      </c>
      <c r="G27" s="179">
        <f>SUM(G12,G20,G25)</f>
        <v>2500000</v>
      </c>
      <c r="H27" s="102"/>
      <c r="I27" s="179">
        <f>SUM(I12,I20,I25)</f>
        <v>3407489</v>
      </c>
      <c r="J27" s="89"/>
      <c r="K27" s="179">
        <f>SUM(K12,K20,K25)</f>
        <v>-65437</v>
      </c>
      <c r="L27" s="89"/>
      <c r="M27" s="179">
        <f>SUM(M12,M20,M25)</f>
        <v>-186755</v>
      </c>
      <c r="N27" s="89"/>
      <c r="O27" s="179">
        <f>SUM(O12,O20,O25)</f>
        <v>250000</v>
      </c>
      <c r="P27" s="89"/>
      <c r="Q27" s="179">
        <f>SUM(Q12,Q20,Q25)</f>
        <v>690237</v>
      </c>
      <c r="R27" s="89"/>
      <c r="S27" s="179">
        <f>SUM(S12,S20,S25)</f>
        <v>5523708</v>
      </c>
      <c r="T27" s="89"/>
      <c r="U27" s="179">
        <f>SUM(U12,U20,U25)</f>
        <v>-690237</v>
      </c>
      <c r="V27" s="89"/>
      <c r="W27" s="179">
        <f>SUM(W12,W20,W25)</f>
        <v>281674</v>
      </c>
      <c r="X27" s="89"/>
      <c r="Y27" s="160">
        <f>SUM(Y12,Y20,Y25)</f>
        <v>0</v>
      </c>
      <c r="Z27" s="89"/>
      <c r="AA27" s="179">
        <f>SUM(AA12,AA20,AA25)</f>
        <v>281674</v>
      </c>
      <c r="AB27" s="89"/>
      <c r="AC27" s="179">
        <f>SUM(AC12,AC20,AC25)</f>
        <v>11710679</v>
      </c>
      <c r="AD27" s="89"/>
      <c r="AE27" s="179">
        <f>SUM(AE12,AE20,AE25)</f>
        <v>434178</v>
      </c>
      <c r="AF27" s="102"/>
      <c r="AG27" s="179">
        <f>SUM(AG12,AG20,AG25)</f>
        <v>12144857</v>
      </c>
      <c r="AH27" s="52">
        <f>AG27-'BS 2-4'!F94</f>
        <v>0</v>
      </c>
    </row>
    <row r="28" spans="1:34" ht="19.5" customHeight="1" thickTop="1">
      <c r="G28" s="65"/>
      <c r="H28" s="65"/>
      <c r="I28" s="68"/>
      <c r="J28" s="66"/>
      <c r="K28" s="65"/>
      <c r="L28" s="66"/>
      <c r="M28" s="66"/>
      <c r="N28" s="66"/>
      <c r="O28" s="65"/>
      <c r="P28" s="66"/>
      <c r="Q28" s="66"/>
      <c r="R28" s="66"/>
      <c r="S28" s="65"/>
      <c r="T28" s="66"/>
      <c r="U28" s="66"/>
      <c r="V28" s="66"/>
      <c r="W28" s="65"/>
      <c r="X28" s="66"/>
      <c r="Y28" s="67"/>
      <c r="Z28" s="66"/>
      <c r="AA28" s="65"/>
      <c r="AB28" s="66"/>
      <c r="AC28" s="65"/>
      <c r="AD28" s="66"/>
      <c r="AE28" s="65"/>
      <c r="AF28" s="66"/>
      <c r="AG28" s="65"/>
    </row>
    <row r="32" spans="1:34" ht="19.5" customHeight="1">
      <c r="F32" s="164">
        <v>45565</v>
      </c>
      <c r="J32" s="56">
        <v>45199</v>
      </c>
    </row>
    <row r="44" spans="6:10" ht="19.5" customHeight="1">
      <c r="F44" s="166"/>
      <c r="J44" s="166"/>
    </row>
    <row r="53" spans="6:12" ht="19.5" customHeight="1">
      <c r="F53" s="166"/>
      <c r="J53" s="166"/>
    </row>
    <row r="55" spans="6:12" ht="19.5" customHeight="1" thickBot="1">
      <c r="F55" s="168"/>
      <c r="H55" s="174"/>
      <c r="J55" s="168"/>
      <c r="L55" s="174"/>
    </row>
    <row r="56" spans="6:12" ht="19.5" customHeight="1" thickTop="1">
      <c r="F56" s="166"/>
      <c r="J56" s="166"/>
    </row>
    <row r="62" spans="6:12" ht="19.5" customHeight="1">
      <c r="F62" s="165">
        <v>45565</v>
      </c>
      <c r="J62" s="56">
        <v>45199</v>
      </c>
    </row>
    <row r="80" spans="6:10" ht="19.5" customHeight="1">
      <c r="F80" s="176"/>
      <c r="J80" s="172"/>
    </row>
    <row r="81" spans="6:12" ht="19.5" customHeight="1">
      <c r="F81" s="166"/>
      <c r="J81" s="166"/>
    </row>
    <row r="83" spans="6:12" ht="19.5" customHeight="1">
      <c r="F83" s="175"/>
      <c r="J83" s="166"/>
    </row>
    <row r="84" spans="6:12" ht="19.5" customHeight="1">
      <c r="F84" s="166"/>
    </row>
    <row r="85" spans="6:12" ht="19.5" customHeight="1" thickBot="1">
      <c r="F85" s="168"/>
      <c r="H85" s="174"/>
      <c r="J85" s="168"/>
      <c r="L85" s="174"/>
    </row>
    <row r="86" spans="6:12" ht="19.5" customHeight="1" thickTop="1"/>
    <row r="104" spans="14:14" ht="19.5" customHeight="1">
      <c r="N104" s="56">
        <f>N94-'BS 2-4'!K11</f>
        <v>0</v>
      </c>
    </row>
  </sheetData>
  <mergeCells count="5">
    <mergeCell ref="A8:A9"/>
    <mergeCell ref="G10:AG10"/>
    <mergeCell ref="O6:S6"/>
    <mergeCell ref="W6:AA6"/>
    <mergeCell ref="G4:AG4"/>
  </mergeCells>
  <pageMargins left="0.8" right="0.8" top="0.48" bottom="0.5" header="0.5" footer="0.5"/>
  <pageSetup paperSize="9" scale="60" firstPageNumber="8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BBA0-1FB3-4769-A0AA-59A3D8EF3B21}">
  <dimension ref="A1:U107"/>
  <sheetViews>
    <sheetView view="pageBreakPreview" topLeftCell="A7" zoomScaleNormal="100" zoomScaleSheetLayoutView="100" workbookViewId="0">
      <selection activeCell="E5" sqref="E5"/>
    </sheetView>
  </sheetViews>
  <sheetFormatPr defaultColWidth="9.125" defaultRowHeight="20.25" customHeight="1"/>
  <cols>
    <col min="1" max="1" width="1" style="61" customWidth="1"/>
    <col min="2" max="3" width="1" style="92" customWidth="1"/>
    <col min="4" max="4" width="61.125" style="91" customWidth="1"/>
    <col min="5" max="5" width="7.125" style="61" customWidth="1"/>
    <col min="6" max="6" width="1.125" style="61" customWidth="1"/>
    <col min="7" max="7" width="13.375" style="61" customWidth="1"/>
    <col min="8" max="8" width="1.125" style="61" customWidth="1"/>
    <col min="9" max="9" width="14.375" style="61" bestFit="1" customWidth="1"/>
    <col min="10" max="10" width="1.125" style="61" customWidth="1"/>
    <col min="11" max="11" width="17.125" style="61" hidden="1" customWidth="1"/>
    <col min="12" max="12" width="1.125" style="61" hidden="1" customWidth="1"/>
    <col min="13" max="13" width="14.875" style="61" customWidth="1"/>
    <col min="14" max="14" width="1.125" style="61" customWidth="1"/>
    <col min="15" max="15" width="14.875" style="61" customWidth="1"/>
    <col min="16" max="16" width="1.125" style="61" customWidth="1"/>
    <col min="17" max="17" width="17.375" style="61" bestFit="1" customWidth="1"/>
    <col min="18" max="18" width="1.125" style="61" customWidth="1"/>
    <col min="19" max="19" width="15.375" style="61" customWidth="1"/>
    <col min="20" max="20" width="3.125" style="61" customWidth="1"/>
    <col min="21" max="21" width="16" style="61" customWidth="1"/>
    <col min="22" max="16384" width="9.125" style="61"/>
  </cols>
  <sheetData>
    <row r="1" spans="1:19" s="59" customFormat="1" ht="20.25" customHeight="1">
      <c r="A1" s="75" t="s">
        <v>59</v>
      </c>
      <c r="B1" s="90"/>
      <c r="C1" s="90"/>
      <c r="D1" s="90"/>
      <c r="E1" s="91"/>
      <c r="F1" s="91"/>
      <c r="G1" s="92"/>
      <c r="H1" s="92"/>
      <c r="I1" s="92"/>
      <c r="J1" s="92"/>
      <c r="K1" s="92"/>
      <c r="L1" s="93"/>
      <c r="M1" s="92"/>
      <c r="N1" s="93"/>
      <c r="O1" s="91"/>
      <c r="P1" s="91"/>
      <c r="Q1" s="91"/>
      <c r="R1" s="91"/>
      <c r="S1" s="93"/>
    </row>
    <row r="2" spans="1:19" s="59" customFormat="1" ht="20.25" customHeight="1">
      <c r="A2" s="94" t="s">
        <v>73</v>
      </c>
      <c r="B2" s="90"/>
      <c r="C2" s="90"/>
      <c r="D2" s="90"/>
      <c r="E2" s="91"/>
      <c r="F2" s="91"/>
      <c r="G2" s="92"/>
      <c r="H2" s="92"/>
      <c r="I2" s="92"/>
      <c r="J2" s="92"/>
      <c r="K2" s="92"/>
      <c r="L2" s="93"/>
      <c r="M2" s="92"/>
      <c r="N2" s="93"/>
      <c r="O2" s="91"/>
      <c r="P2" s="91"/>
      <c r="Q2" s="91"/>
      <c r="R2" s="91"/>
      <c r="S2" s="93"/>
    </row>
    <row r="3" spans="1:19" s="59" customFormat="1" ht="20.25" customHeight="1">
      <c r="A3" s="90"/>
      <c r="B3" s="90"/>
      <c r="C3" s="90"/>
      <c r="D3" s="90"/>
      <c r="E3" s="91"/>
      <c r="F3" s="91"/>
      <c r="G3" s="92"/>
      <c r="H3" s="92"/>
      <c r="I3" s="92"/>
      <c r="J3" s="92"/>
      <c r="K3" s="92"/>
      <c r="L3" s="93"/>
      <c r="M3" s="92"/>
      <c r="N3" s="93"/>
      <c r="O3" s="91"/>
      <c r="P3" s="91"/>
      <c r="Q3" s="91"/>
      <c r="R3" s="91"/>
      <c r="S3" s="93"/>
    </row>
    <row r="4" spans="1:19" s="59" customFormat="1" ht="20.25" customHeight="1">
      <c r="A4" s="91"/>
      <c r="B4" s="91"/>
      <c r="C4" s="91"/>
      <c r="D4" s="91"/>
      <c r="E4" s="91"/>
      <c r="F4" s="91"/>
      <c r="G4" s="252" t="s">
        <v>89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s="59" customFormat="1" ht="20.25" customHeight="1">
      <c r="A5" s="91"/>
      <c r="B5" s="91"/>
      <c r="C5" s="91"/>
      <c r="D5" s="91"/>
      <c r="E5" s="91"/>
      <c r="F5" s="91"/>
      <c r="G5" s="91"/>
      <c r="H5" s="91"/>
      <c r="I5" s="69"/>
      <c r="J5" s="133"/>
      <c r="K5" s="134"/>
      <c r="L5" s="91"/>
      <c r="M5" s="78"/>
      <c r="N5" s="78"/>
      <c r="O5" s="78"/>
      <c r="P5" s="78"/>
      <c r="Q5" s="91" t="s">
        <v>149</v>
      </c>
      <c r="R5" s="91"/>
      <c r="S5" s="91"/>
    </row>
    <row r="6" spans="1:19" s="59" customFormat="1" ht="20.25" customHeight="1">
      <c r="A6" s="91"/>
      <c r="B6" s="91"/>
      <c r="C6" s="91"/>
      <c r="D6" s="91"/>
      <c r="E6" s="91"/>
      <c r="F6" s="91"/>
      <c r="G6" s="91" t="s">
        <v>42</v>
      </c>
      <c r="H6" s="91"/>
      <c r="I6" s="62" t="s">
        <v>148</v>
      </c>
      <c r="J6" s="133"/>
      <c r="K6" s="72" t="s">
        <v>78</v>
      </c>
      <c r="L6" s="91"/>
      <c r="M6" s="254" t="s">
        <v>41</v>
      </c>
      <c r="N6" s="254"/>
      <c r="O6" s="254"/>
      <c r="P6" s="78"/>
      <c r="Q6" s="132" t="s">
        <v>48</v>
      </c>
      <c r="R6" s="91"/>
      <c r="S6" s="91"/>
    </row>
    <row r="7" spans="1:19" s="59" customFormat="1" ht="20.25" customHeight="1">
      <c r="A7" s="91"/>
      <c r="B7" s="91"/>
      <c r="C7" s="91"/>
      <c r="D7" s="91"/>
      <c r="E7" s="91"/>
      <c r="F7" s="91"/>
      <c r="G7" s="91" t="s">
        <v>44</v>
      </c>
      <c r="H7" s="91"/>
      <c r="I7" s="69" t="s">
        <v>85</v>
      </c>
      <c r="J7" s="133"/>
      <c r="K7" s="71" t="s">
        <v>47</v>
      </c>
      <c r="L7" s="91"/>
      <c r="M7" s="91"/>
      <c r="N7" s="91"/>
      <c r="O7" s="91"/>
      <c r="P7" s="91"/>
      <c r="Q7" s="80" t="s">
        <v>131</v>
      </c>
      <c r="R7" s="91"/>
      <c r="S7" s="91" t="s">
        <v>43</v>
      </c>
    </row>
    <row r="8" spans="1:19" s="59" customFormat="1" ht="20.25" customHeight="1">
      <c r="A8" s="80"/>
      <c r="B8" s="80"/>
      <c r="C8" s="80"/>
      <c r="D8" s="80"/>
      <c r="E8" s="8"/>
      <c r="F8" s="91"/>
      <c r="G8" s="91" t="s">
        <v>46</v>
      </c>
      <c r="H8" s="91"/>
      <c r="I8" s="69" t="s">
        <v>84</v>
      </c>
      <c r="J8" s="133"/>
      <c r="K8" s="71" t="s">
        <v>80</v>
      </c>
      <c r="L8" s="91"/>
      <c r="M8" s="135" t="s">
        <v>177</v>
      </c>
      <c r="N8" s="91"/>
      <c r="O8" s="91" t="s">
        <v>28</v>
      </c>
      <c r="P8" s="91"/>
      <c r="Q8" s="91" t="s">
        <v>133</v>
      </c>
      <c r="R8" s="91"/>
      <c r="S8" s="91" t="s">
        <v>50</v>
      </c>
    </row>
    <row r="9" spans="1:19" s="59" customFormat="1" ht="20.25" customHeight="1">
      <c r="A9" s="80"/>
      <c r="B9" s="80"/>
      <c r="C9" s="80"/>
      <c r="D9" s="80"/>
      <c r="E9" s="91"/>
      <c r="F9" s="91"/>
      <c r="G9" s="253" t="s">
        <v>62</v>
      </c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</row>
    <row r="10" spans="1:19" ht="20.25" customHeight="1">
      <c r="A10" s="83" t="s">
        <v>197</v>
      </c>
    </row>
    <row r="11" spans="1:19" ht="20.25" customHeight="1">
      <c r="A11" s="90" t="s">
        <v>158</v>
      </c>
      <c r="G11" s="89">
        <v>2500000</v>
      </c>
      <c r="H11" s="103"/>
      <c r="I11" s="102">
        <v>3407489</v>
      </c>
      <c r="J11" s="103"/>
      <c r="K11" s="89"/>
      <c r="L11" s="89"/>
      <c r="M11" s="89">
        <v>250000</v>
      </c>
      <c r="N11" s="89"/>
      <c r="O11" s="89">
        <v>1548376</v>
      </c>
      <c r="P11" s="89"/>
      <c r="Q11" s="89">
        <v>9613</v>
      </c>
      <c r="R11" s="89"/>
      <c r="S11" s="89">
        <f>SUM(G11:Q11)</f>
        <v>7715478</v>
      </c>
    </row>
    <row r="12" spans="1:19" ht="20.25" customHeight="1">
      <c r="A12" s="55"/>
      <c r="B12" s="58"/>
      <c r="C12" s="63"/>
      <c r="D12" s="62"/>
      <c r="G12" s="220"/>
      <c r="H12" s="220"/>
      <c r="I12" s="220"/>
      <c r="J12" s="220"/>
      <c r="K12" s="220"/>
      <c r="L12" s="51"/>
      <c r="M12" s="220"/>
      <c r="N12" s="51"/>
      <c r="O12" s="220"/>
      <c r="P12" s="220"/>
      <c r="Q12" s="220"/>
      <c r="R12" s="220"/>
      <c r="S12" s="220"/>
    </row>
    <row r="13" spans="1:19" ht="20.25" hidden="1" customHeight="1">
      <c r="A13" s="55" t="s">
        <v>74</v>
      </c>
      <c r="B13" s="106"/>
      <c r="C13" s="63"/>
      <c r="D13" s="62"/>
      <c r="G13" s="213"/>
      <c r="H13" s="213"/>
      <c r="I13" s="213"/>
      <c r="J13" s="213"/>
      <c r="K13" s="213"/>
      <c r="L13" s="213"/>
      <c r="M13" s="213"/>
      <c r="N13" s="213"/>
      <c r="O13" s="221"/>
      <c r="P13" s="221"/>
      <c r="Q13" s="221"/>
      <c r="R13" s="220"/>
      <c r="S13" s="220"/>
    </row>
    <row r="14" spans="1:19" ht="20.25" hidden="1" customHeight="1">
      <c r="A14" s="55"/>
      <c r="B14" s="107" t="s">
        <v>181</v>
      </c>
      <c r="C14" s="58"/>
      <c r="E14" s="62"/>
      <c r="G14" s="213"/>
      <c r="H14" s="213"/>
      <c r="I14" s="213"/>
      <c r="J14" s="213"/>
      <c r="K14" s="213"/>
      <c r="L14" s="213"/>
      <c r="M14" s="213"/>
      <c r="N14" s="213"/>
      <c r="O14" s="221"/>
      <c r="P14" s="221"/>
      <c r="Q14" s="213"/>
      <c r="R14" s="220"/>
      <c r="S14" s="221"/>
    </row>
    <row r="15" spans="1:19" ht="20.25" hidden="1" customHeight="1">
      <c r="A15" s="60"/>
      <c r="C15" s="63" t="s">
        <v>75</v>
      </c>
      <c r="E15" s="82">
        <v>7</v>
      </c>
      <c r="G15" s="105">
        <v>0</v>
      </c>
      <c r="H15" s="213"/>
      <c r="I15" s="105">
        <v>0</v>
      </c>
      <c r="J15" s="222"/>
      <c r="K15" s="105"/>
      <c r="L15" s="213"/>
      <c r="M15" s="105">
        <v>0</v>
      </c>
      <c r="N15" s="213"/>
      <c r="O15" s="50">
        <v>0</v>
      </c>
      <c r="P15" s="213"/>
      <c r="Q15" s="105">
        <v>0</v>
      </c>
      <c r="R15" s="220"/>
      <c r="S15" s="105">
        <f>SUM(G15:Q15)</f>
        <v>0</v>
      </c>
    </row>
    <row r="16" spans="1:19" ht="20.25" hidden="1" customHeight="1">
      <c r="A16" s="55" t="s">
        <v>136</v>
      </c>
      <c r="D16" s="108"/>
      <c r="E16" s="57"/>
      <c r="G16" s="147">
        <f>G15</f>
        <v>0</v>
      </c>
      <c r="H16" s="223"/>
      <c r="I16" s="147">
        <f>I15</f>
        <v>0</v>
      </c>
      <c r="J16" s="224"/>
      <c r="K16" s="147"/>
      <c r="L16" s="224"/>
      <c r="M16" s="147">
        <f>M15</f>
        <v>0</v>
      </c>
      <c r="N16" s="213"/>
      <c r="O16" s="147">
        <f>O15</f>
        <v>0</v>
      </c>
      <c r="P16" s="223"/>
      <c r="Q16" s="147">
        <f>Q15</f>
        <v>0</v>
      </c>
      <c r="R16" s="220"/>
      <c r="S16" s="147">
        <f>S15</f>
        <v>0</v>
      </c>
    </row>
    <row r="17" spans="1:21" ht="20.25" hidden="1" customHeight="1">
      <c r="A17" s="55"/>
      <c r="B17" s="58"/>
      <c r="C17" s="63"/>
      <c r="D17" s="62"/>
      <c r="G17" s="220"/>
      <c r="H17" s="220"/>
      <c r="I17" s="220"/>
      <c r="J17" s="220"/>
      <c r="K17" s="220"/>
      <c r="L17" s="51"/>
      <c r="M17" s="220"/>
      <c r="N17" s="51"/>
      <c r="O17" s="220"/>
      <c r="P17" s="220"/>
      <c r="Q17" s="220"/>
      <c r="R17" s="220"/>
      <c r="S17" s="220"/>
    </row>
    <row r="18" spans="1:21" ht="20.25" customHeight="1">
      <c r="A18" s="90" t="s">
        <v>76</v>
      </c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</row>
    <row r="19" spans="1:21" ht="20.25" customHeight="1">
      <c r="A19" s="90"/>
      <c r="B19" s="92" t="s">
        <v>77</v>
      </c>
      <c r="G19" s="103">
        <v>0</v>
      </c>
      <c r="H19" s="103"/>
      <c r="I19" s="103">
        <v>0</v>
      </c>
      <c r="J19" s="103"/>
      <c r="K19" s="103"/>
      <c r="L19" s="103"/>
      <c r="M19" s="103">
        <v>0</v>
      </c>
      <c r="N19" s="103"/>
      <c r="O19" s="103">
        <f>'PL_3M 5-6'!L30</f>
        <v>321161</v>
      </c>
      <c r="P19" s="103"/>
      <c r="Q19" s="103">
        <v>0</v>
      </c>
      <c r="R19" s="103"/>
      <c r="S19" s="103">
        <f t="shared" ref="S19:S20" si="0">SUM(G19:Q19)</f>
        <v>321161</v>
      </c>
    </row>
    <row r="20" spans="1:21" ht="20.25" customHeight="1">
      <c r="A20" s="90"/>
      <c r="B20" s="92" t="s">
        <v>70</v>
      </c>
      <c r="G20" s="50">
        <v>0</v>
      </c>
      <c r="H20" s="103"/>
      <c r="I20" s="50">
        <v>0</v>
      </c>
      <c r="J20" s="103"/>
      <c r="K20" s="50"/>
      <c r="L20" s="103"/>
      <c r="M20" s="50">
        <v>0</v>
      </c>
      <c r="N20" s="103"/>
      <c r="O20" s="50">
        <v>0</v>
      </c>
      <c r="P20" s="103"/>
      <c r="Q20" s="50">
        <f>'PL_3M 5-6'!L52</f>
        <v>-1994</v>
      </c>
      <c r="R20" s="103"/>
      <c r="S20" s="50">
        <f t="shared" si="0"/>
        <v>-1994</v>
      </c>
    </row>
    <row r="21" spans="1:21" ht="20.25" customHeight="1">
      <c r="A21" s="90" t="s">
        <v>121</v>
      </c>
      <c r="B21" s="95"/>
      <c r="G21" s="104">
        <f>SUM(G19:G20)</f>
        <v>0</v>
      </c>
      <c r="H21" s="102"/>
      <c r="I21" s="104">
        <f>SUM(I19:I20)</f>
        <v>0</v>
      </c>
      <c r="J21" s="102"/>
      <c r="K21" s="104">
        <f>SUM(K19:K20)</f>
        <v>0</v>
      </c>
      <c r="L21" s="102"/>
      <c r="M21" s="104">
        <f>SUM(M19:M20)</f>
        <v>0</v>
      </c>
      <c r="N21" s="103"/>
      <c r="O21" s="104">
        <f>SUM(O19:O20)</f>
        <v>321161</v>
      </c>
      <c r="P21" s="102"/>
      <c r="Q21" s="104">
        <f>SUM(Q19:Q20)</f>
        <v>-1994</v>
      </c>
      <c r="R21" s="102"/>
      <c r="S21" s="104">
        <f>SUM(S19:S20)</f>
        <v>319167</v>
      </c>
    </row>
    <row r="22" spans="1:21" ht="20.25" customHeight="1">
      <c r="A22" s="92"/>
      <c r="B22" s="95"/>
      <c r="G22" s="103"/>
      <c r="H22" s="103"/>
      <c r="I22" s="103"/>
      <c r="J22" s="103"/>
      <c r="K22" s="103"/>
      <c r="L22" s="103"/>
      <c r="M22" s="216"/>
      <c r="N22" s="103"/>
      <c r="O22" s="216"/>
      <c r="P22" s="216"/>
      <c r="Q22" s="216"/>
      <c r="R22" s="103"/>
      <c r="S22" s="89"/>
    </row>
    <row r="23" spans="1:21" s="59" customFormat="1" ht="20.25" customHeight="1" thickBot="1">
      <c r="A23" s="90" t="s">
        <v>194</v>
      </c>
      <c r="B23" s="90"/>
      <c r="C23" s="90"/>
      <c r="D23" s="78"/>
      <c r="G23" s="179">
        <f>SUM(G11,G16,G21)</f>
        <v>2500000</v>
      </c>
      <c r="H23" s="102"/>
      <c r="I23" s="179">
        <f>SUM(I11,I16,I21)</f>
        <v>3407489</v>
      </c>
      <c r="J23" s="102"/>
      <c r="K23" s="179">
        <f>SUM(K11,K21)</f>
        <v>0</v>
      </c>
      <c r="L23" s="89"/>
      <c r="M23" s="179">
        <f>SUM(M11,M16,M21)</f>
        <v>250000</v>
      </c>
      <c r="N23" s="89"/>
      <c r="O23" s="179">
        <f>SUM(O11,O16,O21)</f>
        <v>1869537</v>
      </c>
      <c r="P23" s="102"/>
      <c r="Q23" s="179">
        <f>SUM(Q11,Q16,Q21)</f>
        <v>7619</v>
      </c>
      <c r="R23" s="102"/>
      <c r="S23" s="179">
        <f>SUM(S11,S16,S21)</f>
        <v>8034645</v>
      </c>
      <c r="U23" s="52"/>
    </row>
    <row r="24" spans="1:21" ht="20.25" customHeight="1" thickTop="1"/>
    <row r="25" spans="1:21" ht="20.25" customHeight="1">
      <c r="O25" s="64"/>
      <c r="P25" s="64"/>
      <c r="Q25" s="64"/>
    </row>
    <row r="107" spans="14:14" ht="20.25" customHeight="1">
      <c r="N107" s="61">
        <v>-624972</v>
      </c>
    </row>
  </sheetData>
  <mergeCells count="3">
    <mergeCell ref="G4:S4"/>
    <mergeCell ref="G9:S9"/>
    <mergeCell ref="M6:O6"/>
  </mergeCells>
  <pageMargins left="0.7" right="0.7" top="0.48" bottom="0.5" header="0.5" footer="0.5"/>
  <pageSetup paperSize="9" scale="85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08"/>
  <sheetViews>
    <sheetView view="pageBreakPreview" topLeftCell="A13" zoomScaleNormal="100" zoomScaleSheetLayoutView="100" workbookViewId="0">
      <selection activeCell="Q28" sqref="Q28"/>
    </sheetView>
  </sheetViews>
  <sheetFormatPr defaultColWidth="9.125" defaultRowHeight="20.25" customHeight="1"/>
  <cols>
    <col min="1" max="1" width="1" style="61" customWidth="1"/>
    <col min="2" max="3" width="1" style="92" customWidth="1"/>
    <col min="4" max="4" width="59.125" style="91" customWidth="1"/>
    <col min="5" max="5" width="8.375" style="61" customWidth="1"/>
    <col min="6" max="6" width="1.125" style="61" customWidth="1"/>
    <col min="7" max="7" width="12" style="61" bestFit="1" customWidth="1"/>
    <col min="8" max="8" width="1.125" style="61" customWidth="1"/>
    <col min="9" max="9" width="14.125" style="61" bestFit="1" customWidth="1"/>
    <col min="10" max="10" width="1.125" style="61" customWidth="1"/>
    <col min="11" max="11" width="9.75" style="61" customWidth="1"/>
    <col min="12" max="12" width="1.125" style="61" customWidth="1"/>
    <col min="13" max="13" width="11" style="61" customWidth="1"/>
    <col min="14" max="14" width="1.125" style="61" customWidth="1"/>
    <col min="15" max="15" width="14.625" style="61" bestFit="1" customWidth="1"/>
    <col min="16" max="16" width="1.125" style="61" customWidth="1"/>
    <col min="17" max="17" width="12.625" style="61" customWidth="1"/>
    <col min="18" max="18" width="1.125" style="61" hidden="1" customWidth="1"/>
    <col min="19" max="19" width="15" style="61" hidden="1" customWidth="1"/>
    <col min="20" max="20" width="1.125" style="61" customWidth="1"/>
    <col min="21" max="21" width="12.75" style="61" bestFit="1" customWidth="1"/>
    <col min="22" max="22" width="3.125" style="61" customWidth="1"/>
    <col min="23" max="23" width="17.875" style="61" customWidth="1"/>
    <col min="24" max="16384" width="9.125" style="61"/>
  </cols>
  <sheetData>
    <row r="1" spans="1:21" s="59" customFormat="1" ht="20.25" customHeight="1">
      <c r="A1" s="75" t="s">
        <v>59</v>
      </c>
      <c r="B1" s="90"/>
      <c r="C1" s="90"/>
      <c r="D1" s="90"/>
      <c r="E1" s="91"/>
      <c r="F1" s="91"/>
      <c r="G1" s="92"/>
      <c r="H1" s="92"/>
      <c r="I1" s="92"/>
      <c r="J1" s="92"/>
      <c r="K1" s="92"/>
      <c r="L1" s="93"/>
      <c r="M1" s="93"/>
      <c r="N1" s="93"/>
      <c r="O1" s="91"/>
      <c r="P1" s="91"/>
      <c r="Q1" s="91"/>
      <c r="R1" s="91"/>
      <c r="S1" s="91"/>
      <c r="T1" s="91"/>
      <c r="U1" s="93"/>
    </row>
    <row r="2" spans="1:21" s="59" customFormat="1" ht="20.25" customHeight="1">
      <c r="A2" s="94" t="s">
        <v>73</v>
      </c>
      <c r="B2" s="90"/>
      <c r="C2" s="90"/>
      <c r="D2" s="90"/>
      <c r="E2" s="91"/>
      <c r="F2" s="91"/>
      <c r="G2" s="92"/>
      <c r="H2" s="92"/>
      <c r="I2" s="92"/>
      <c r="J2" s="92"/>
      <c r="K2" s="92"/>
      <c r="L2" s="93"/>
      <c r="M2" s="93"/>
      <c r="N2" s="93"/>
      <c r="O2" s="91"/>
      <c r="P2" s="91"/>
      <c r="Q2" s="91"/>
      <c r="R2" s="91"/>
      <c r="S2" s="91"/>
      <c r="T2" s="91"/>
      <c r="U2" s="93"/>
    </row>
    <row r="3" spans="1:21" s="59" customFormat="1" ht="20.25" customHeight="1">
      <c r="A3" s="90"/>
      <c r="B3" s="90"/>
      <c r="C3" s="90"/>
      <c r="D3" s="90"/>
      <c r="E3" s="91"/>
      <c r="F3" s="91"/>
      <c r="G3" s="92"/>
      <c r="H3" s="92"/>
      <c r="I3" s="92"/>
      <c r="J3" s="92"/>
      <c r="K3" s="92"/>
      <c r="L3" s="93"/>
      <c r="M3" s="93"/>
      <c r="N3" s="93"/>
      <c r="O3" s="91"/>
      <c r="P3" s="91"/>
      <c r="Q3" s="91"/>
      <c r="R3" s="91"/>
      <c r="S3" s="91"/>
      <c r="T3" s="91"/>
      <c r="U3" s="93"/>
    </row>
    <row r="4" spans="1:21" s="59" customFormat="1" ht="20.25" customHeight="1">
      <c r="A4" s="91"/>
      <c r="B4" s="91"/>
      <c r="C4" s="91"/>
      <c r="D4" s="91"/>
      <c r="E4" s="91"/>
      <c r="F4" s="91"/>
      <c r="G4" s="252" t="s">
        <v>89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</row>
    <row r="5" spans="1:21" s="59" customFormat="1" ht="20.25" customHeight="1">
      <c r="A5" s="91"/>
      <c r="B5" s="91"/>
      <c r="C5" s="91"/>
      <c r="D5" s="91"/>
      <c r="E5" s="91"/>
      <c r="F5" s="91"/>
      <c r="G5" s="91"/>
      <c r="H5" s="91"/>
      <c r="I5" s="69"/>
      <c r="J5" s="133"/>
      <c r="K5" s="254" t="s">
        <v>41</v>
      </c>
      <c r="L5" s="254"/>
      <c r="M5" s="254"/>
      <c r="N5" s="254"/>
      <c r="O5" s="254"/>
      <c r="P5" s="78"/>
      <c r="Q5" s="78"/>
      <c r="R5" s="78"/>
      <c r="S5" s="132" t="s">
        <v>48</v>
      </c>
      <c r="T5" s="91"/>
      <c r="U5" s="91"/>
    </row>
    <row r="6" spans="1:21" s="59" customFormat="1" ht="20.25" customHeight="1">
      <c r="A6" s="91"/>
      <c r="B6" s="91"/>
      <c r="C6" s="91"/>
      <c r="D6" s="91"/>
      <c r="E6" s="91"/>
      <c r="F6" s="91">
        <v>45199</v>
      </c>
      <c r="G6" s="91" t="s">
        <v>42</v>
      </c>
      <c r="H6" s="91"/>
      <c r="I6" s="62" t="s">
        <v>148</v>
      </c>
      <c r="J6" s="91">
        <v>45199</v>
      </c>
      <c r="M6" s="69" t="s">
        <v>206</v>
      </c>
      <c r="P6" s="91"/>
      <c r="Q6" s="91"/>
      <c r="R6" s="78"/>
      <c r="S6" s="62" t="s">
        <v>131</v>
      </c>
      <c r="T6" s="91"/>
      <c r="U6" s="91"/>
    </row>
    <row r="7" spans="1:21" s="59" customFormat="1" ht="20.25" customHeight="1">
      <c r="A7" s="91"/>
      <c r="B7" s="91"/>
      <c r="C7" s="91"/>
      <c r="D7" s="91"/>
      <c r="E7" s="91"/>
      <c r="F7" s="91"/>
      <c r="G7" s="91" t="s">
        <v>44</v>
      </c>
      <c r="H7" s="91"/>
      <c r="I7" s="69" t="s">
        <v>85</v>
      </c>
      <c r="J7" s="133"/>
      <c r="K7" s="135" t="s">
        <v>146</v>
      </c>
      <c r="L7" s="91"/>
      <c r="M7" s="69" t="s">
        <v>205</v>
      </c>
      <c r="N7" s="91"/>
      <c r="O7" s="91"/>
      <c r="P7" s="91"/>
      <c r="Q7" s="69" t="s">
        <v>206</v>
      </c>
      <c r="R7" s="91"/>
      <c r="S7" s="80" t="s">
        <v>132</v>
      </c>
      <c r="T7" s="91"/>
      <c r="U7" s="91" t="s">
        <v>43</v>
      </c>
    </row>
    <row r="8" spans="1:21" s="59" customFormat="1" ht="20.25" customHeight="1">
      <c r="A8" s="80"/>
      <c r="B8" s="80"/>
      <c r="C8" s="80"/>
      <c r="D8" s="80"/>
      <c r="E8" s="8" t="s">
        <v>23</v>
      </c>
      <c r="F8" s="91"/>
      <c r="G8" s="91" t="s">
        <v>46</v>
      </c>
      <c r="H8" s="91"/>
      <c r="I8" s="69" t="s">
        <v>84</v>
      </c>
      <c r="J8" s="133"/>
      <c r="K8" s="135" t="s">
        <v>118</v>
      </c>
      <c r="L8" s="91"/>
      <c r="M8" s="69" t="s">
        <v>118</v>
      </c>
      <c r="N8" s="91"/>
      <c r="O8" s="91" t="s">
        <v>28</v>
      </c>
      <c r="P8" s="91"/>
      <c r="Q8" s="69" t="s">
        <v>205</v>
      </c>
      <c r="R8" s="91"/>
      <c r="S8" s="91" t="s">
        <v>118</v>
      </c>
      <c r="T8" s="91"/>
      <c r="U8" s="91" t="s">
        <v>50</v>
      </c>
    </row>
    <row r="9" spans="1:21" s="59" customFormat="1" ht="20.25" customHeight="1">
      <c r="A9" s="80"/>
      <c r="B9" s="80"/>
      <c r="C9" s="80"/>
      <c r="D9" s="80"/>
      <c r="E9" s="91"/>
      <c r="F9" s="91"/>
      <c r="G9" s="253" t="s">
        <v>62</v>
      </c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</row>
    <row r="10" spans="1:21" ht="20.25" customHeight="1">
      <c r="A10" s="83" t="s">
        <v>198</v>
      </c>
    </row>
    <row r="11" spans="1:21" ht="20.25" customHeight="1">
      <c r="A11" s="90" t="s">
        <v>191</v>
      </c>
      <c r="G11" s="89">
        <v>2500000</v>
      </c>
      <c r="H11" s="103"/>
      <c r="I11" s="102">
        <v>3407489</v>
      </c>
      <c r="J11" s="103"/>
      <c r="K11" s="89">
        <v>250000</v>
      </c>
      <c r="L11" s="89"/>
      <c r="M11" s="89">
        <v>0</v>
      </c>
      <c r="N11" s="89"/>
      <c r="O11" s="89">
        <v>2057201</v>
      </c>
      <c r="P11" s="89"/>
      <c r="Q11" s="89">
        <v>0</v>
      </c>
      <c r="R11" s="89"/>
      <c r="S11" s="89">
        <v>0</v>
      </c>
      <c r="T11" s="89"/>
      <c r="U11" s="89">
        <f>SUM(G11,I11,K11,O11,S11)</f>
        <v>8214690</v>
      </c>
    </row>
    <row r="12" spans="1:21" ht="20.25" customHeight="1">
      <c r="A12" s="55"/>
      <c r="B12" s="58"/>
      <c r="C12" s="63"/>
      <c r="D12" s="62"/>
      <c r="G12" s="220"/>
      <c r="H12" s="220"/>
      <c r="I12" s="220"/>
      <c r="J12" s="220"/>
      <c r="K12" s="220"/>
      <c r="L12" s="51"/>
      <c r="M12" s="51"/>
      <c r="N12" s="51"/>
      <c r="O12" s="220"/>
      <c r="P12" s="220"/>
      <c r="Q12" s="220"/>
      <c r="R12" s="220"/>
      <c r="S12" s="220"/>
      <c r="T12" s="220"/>
      <c r="U12" s="220"/>
    </row>
    <row r="13" spans="1:21" ht="20.25" customHeight="1">
      <c r="A13" s="55" t="s">
        <v>74</v>
      </c>
      <c r="B13" s="106"/>
      <c r="C13" s="63"/>
      <c r="D13" s="62"/>
      <c r="G13" s="213"/>
      <c r="H13" s="213"/>
      <c r="I13" s="213"/>
      <c r="J13" s="213"/>
      <c r="K13" s="213"/>
      <c r="L13" s="213"/>
      <c r="M13" s="213"/>
      <c r="N13" s="213"/>
      <c r="O13" s="221"/>
      <c r="P13" s="221"/>
      <c r="Q13" s="221"/>
      <c r="R13" s="221"/>
      <c r="S13" s="221"/>
      <c r="T13" s="220"/>
      <c r="U13" s="220"/>
    </row>
    <row r="14" spans="1:21" ht="20.25" customHeight="1">
      <c r="A14" s="55"/>
      <c r="B14" s="107" t="s">
        <v>239</v>
      </c>
      <c r="C14" s="58"/>
      <c r="D14" s="62"/>
      <c r="G14" s="213"/>
      <c r="H14" s="213"/>
      <c r="I14" s="213"/>
      <c r="J14" s="213"/>
      <c r="K14" s="213"/>
      <c r="L14" s="213"/>
      <c r="M14" s="213"/>
      <c r="N14" s="213"/>
      <c r="O14" s="221"/>
      <c r="P14" s="221"/>
      <c r="Q14" s="221"/>
      <c r="R14" s="221"/>
      <c r="S14" s="103"/>
      <c r="T14" s="220"/>
      <c r="U14" s="221"/>
    </row>
    <row r="15" spans="1:21" ht="20.25" customHeight="1">
      <c r="A15" s="60"/>
      <c r="C15" s="63" t="s">
        <v>208</v>
      </c>
      <c r="D15" s="62"/>
      <c r="E15" s="82">
        <v>5</v>
      </c>
      <c r="G15" s="50">
        <v>0</v>
      </c>
      <c r="H15" s="103"/>
      <c r="I15" s="50">
        <v>0</v>
      </c>
      <c r="J15" s="103"/>
      <c r="K15" s="50">
        <v>0</v>
      </c>
      <c r="L15" s="103"/>
      <c r="M15" s="103">
        <v>690237</v>
      </c>
      <c r="N15" s="103"/>
      <c r="O15" s="50">
        <v>-690237</v>
      </c>
      <c r="P15" s="103"/>
      <c r="Q15" s="103">
        <v>-690237</v>
      </c>
      <c r="R15" s="51"/>
      <c r="S15" s="238">
        <v>0</v>
      </c>
      <c r="T15" s="220"/>
      <c r="U15" s="50">
        <v>-690237</v>
      </c>
    </row>
    <row r="16" spans="1:21" ht="20.25" customHeight="1">
      <c r="A16" s="55" t="s">
        <v>136</v>
      </c>
      <c r="C16" s="108"/>
      <c r="D16" s="57"/>
      <c r="F16" s="166"/>
      <c r="G16" s="239">
        <f>G15</f>
        <v>0</v>
      </c>
      <c r="H16" s="182"/>
      <c r="I16" s="239">
        <f>I15</f>
        <v>0</v>
      </c>
      <c r="J16" s="51"/>
      <c r="K16" s="239">
        <f>K15</f>
        <v>0</v>
      </c>
      <c r="L16" s="51"/>
      <c r="M16" s="239">
        <f>M15</f>
        <v>690237</v>
      </c>
      <c r="N16" s="51"/>
      <c r="O16" s="239">
        <f>O15</f>
        <v>-690237</v>
      </c>
      <c r="P16" s="215"/>
      <c r="Q16" s="239">
        <f>Q15</f>
        <v>-690237</v>
      </c>
      <c r="R16" s="182"/>
      <c r="S16" s="239">
        <f>S15</f>
        <v>0</v>
      </c>
      <c r="T16" s="220"/>
      <c r="U16" s="239">
        <f>U15</f>
        <v>-690237</v>
      </c>
    </row>
    <row r="17" spans="1:23" ht="20.25" customHeight="1">
      <c r="A17" s="55"/>
      <c r="B17" s="58"/>
      <c r="C17" s="63"/>
      <c r="D17" s="62"/>
      <c r="G17" s="220"/>
      <c r="H17" s="220"/>
      <c r="I17" s="220"/>
      <c r="J17" s="220"/>
      <c r="K17" s="220"/>
      <c r="L17" s="51"/>
      <c r="M17" s="51"/>
      <c r="N17" s="51"/>
      <c r="O17" s="220"/>
      <c r="P17" s="220"/>
      <c r="Q17" s="220"/>
      <c r="R17" s="220"/>
      <c r="S17" s="220"/>
      <c r="T17" s="220"/>
      <c r="U17" s="220"/>
    </row>
    <row r="18" spans="1:23" ht="20.25" customHeight="1">
      <c r="A18" s="90" t="s">
        <v>76</v>
      </c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</row>
    <row r="19" spans="1:23" ht="20.25" customHeight="1">
      <c r="A19" s="90"/>
      <c r="B19" s="92" t="s">
        <v>77</v>
      </c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f>'PL_3M 5-6'!J30</f>
        <v>188800</v>
      </c>
      <c r="P19" s="103"/>
      <c r="Q19" s="103">
        <v>0</v>
      </c>
      <c r="R19" s="103"/>
      <c r="S19" s="103">
        <v>0</v>
      </c>
      <c r="T19" s="103"/>
      <c r="U19" s="103">
        <f>SUM(G19,I19,K19,O19,S19)</f>
        <v>188800</v>
      </c>
    </row>
    <row r="20" spans="1:23" ht="20.25" customHeight="1">
      <c r="A20" s="90"/>
      <c r="B20" s="92" t="s">
        <v>70</v>
      </c>
      <c r="G20" s="50">
        <v>0</v>
      </c>
      <c r="H20" s="103"/>
      <c r="I20" s="50">
        <v>0</v>
      </c>
      <c r="J20" s="103"/>
      <c r="K20" s="50">
        <v>0</v>
      </c>
      <c r="L20" s="103"/>
      <c r="M20" s="50">
        <v>0</v>
      </c>
      <c r="N20" s="103"/>
      <c r="O20" s="50">
        <v>0</v>
      </c>
      <c r="P20" s="103"/>
      <c r="Q20" s="50">
        <v>0</v>
      </c>
      <c r="R20" s="103"/>
      <c r="S20" s="50">
        <v>0</v>
      </c>
      <c r="T20" s="103"/>
      <c r="U20" s="50">
        <f>SUM(G20,I20,K20,O20,S20)</f>
        <v>0</v>
      </c>
    </row>
    <row r="21" spans="1:23" ht="20.25" customHeight="1">
      <c r="A21" s="90" t="s">
        <v>121</v>
      </c>
      <c r="B21" s="95"/>
      <c r="G21" s="104">
        <f>SUM(G19:G20)</f>
        <v>0</v>
      </c>
      <c r="H21" s="102"/>
      <c r="I21" s="104">
        <f>SUM(I19:I20)</f>
        <v>0</v>
      </c>
      <c r="J21" s="102"/>
      <c r="K21" s="104">
        <f>SUM(K19:K20)</f>
        <v>0</v>
      </c>
      <c r="L21" s="103"/>
      <c r="M21" s="104">
        <f>SUM(M19:M20)</f>
        <v>0</v>
      </c>
      <c r="N21" s="103"/>
      <c r="O21" s="104">
        <f>SUM(O19:O20)</f>
        <v>188800</v>
      </c>
      <c r="P21" s="102"/>
      <c r="Q21" s="104">
        <f>SUM(Q19:Q20)</f>
        <v>0</v>
      </c>
      <c r="R21" s="102"/>
      <c r="S21" s="104">
        <f>SUM(S19:S20)</f>
        <v>0</v>
      </c>
      <c r="T21" s="102"/>
      <c r="U21" s="104">
        <f>SUM(U19:U20)</f>
        <v>188800</v>
      </c>
    </row>
    <row r="22" spans="1:23" ht="20.25" customHeight="1">
      <c r="A22" s="92"/>
      <c r="B22" s="95"/>
      <c r="G22" s="103"/>
      <c r="H22" s="103"/>
      <c r="I22" s="103"/>
      <c r="J22" s="103"/>
      <c r="K22" s="216"/>
      <c r="L22" s="103"/>
      <c r="M22" s="103"/>
      <c r="N22" s="103"/>
      <c r="O22" s="216"/>
      <c r="P22" s="216"/>
      <c r="Q22" s="216"/>
      <c r="R22" s="216"/>
      <c r="S22" s="216"/>
      <c r="T22" s="103"/>
      <c r="U22" s="89"/>
    </row>
    <row r="23" spans="1:23" s="59" customFormat="1" ht="20.25" customHeight="1" thickBot="1">
      <c r="A23" s="90" t="s">
        <v>195</v>
      </c>
      <c r="B23" s="90"/>
      <c r="C23" s="90"/>
      <c r="D23" s="78"/>
      <c r="G23" s="179">
        <f>SUM(G11,G16,G21)</f>
        <v>2500000</v>
      </c>
      <c r="H23" s="102"/>
      <c r="I23" s="179">
        <f>SUM(I11,I16,I21)</f>
        <v>3407489</v>
      </c>
      <c r="J23" s="102"/>
      <c r="K23" s="179">
        <f>SUM(K11,K16,K21)</f>
        <v>250000</v>
      </c>
      <c r="L23" s="89"/>
      <c r="M23" s="179">
        <f>SUM(M11,M16,M21)</f>
        <v>690237</v>
      </c>
      <c r="N23" s="89"/>
      <c r="O23" s="179">
        <f>SUM(O11,O16,O21)</f>
        <v>1555764</v>
      </c>
      <c r="P23" s="102"/>
      <c r="Q23" s="179">
        <f>SUM(Q11,Q16,Q21)</f>
        <v>-690237</v>
      </c>
      <c r="R23" s="102"/>
      <c r="S23" s="179">
        <f>SUM(S11,S16,S21)</f>
        <v>0</v>
      </c>
      <c r="T23" s="102"/>
      <c r="U23" s="179">
        <f>SUM(U11,U16,U21)</f>
        <v>7713253</v>
      </c>
      <c r="W23" s="52"/>
    </row>
    <row r="24" spans="1:23" ht="20.25" customHeight="1" thickTop="1"/>
    <row r="25" spans="1:23" ht="20.25" customHeight="1">
      <c r="O25" s="64"/>
      <c r="P25" s="64"/>
      <c r="Q25" s="64"/>
      <c r="R25" s="64"/>
      <c r="S25" s="64"/>
    </row>
    <row r="29" spans="1:23" ht="20.25" customHeight="1">
      <c r="F29" s="166"/>
      <c r="J29" s="166"/>
    </row>
    <row r="31" spans="1:23" ht="20.25" customHeight="1">
      <c r="E31" s="183"/>
      <c r="F31" s="184"/>
      <c r="G31" s="183"/>
      <c r="H31" s="183"/>
      <c r="I31" s="183"/>
      <c r="J31" s="184"/>
      <c r="K31" s="183"/>
      <c r="L31" s="183"/>
      <c r="M31" s="183"/>
      <c r="N31" s="183"/>
    </row>
    <row r="32" spans="1:23" ht="20.25" customHeight="1">
      <c r="E32" s="183"/>
      <c r="F32" s="183"/>
      <c r="G32" s="183"/>
      <c r="H32" s="183"/>
      <c r="I32" s="183"/>
      <c r="J32" s="183"/>
      <c r="K32" s="183"/>
      <c r="L32" s="183"/>
      <c r="M32" s="183"/>
      <c r="N32" s="183"/>
    </row>
    <row r="38" spans="6:10" ht="20.25" customHeight="1">
      <c r="F38" s="91">
        <v>45199</v>
      </c>
      <c r="J38" s="61">
        <v>45199</v>
      </c>
    </row>
    <row r="50" spans="6:12" ht="20.25" customHeight="1">
      <c r="F50" s="166"/>
      <c r="J50" s="166"/>
    </row>
    <row r="59" spans="6:12" ht="20.25" customHeight="1">
      <c r="F59" s="166"/>
      <c r="J59" s="166"/>
    </row>
    <row r="61" spans="6:12" ht="20.25" customHeight="1" thickBot="1">
      <c r="F61" s="168"/>
      <c r="H61" s="173"/>
      <c r="J61" s="168"/>
      <c r="L61" s="173"/>
    </row>
    <row r="62" spans="6:12" ht="20.25" customHeight="1" thickTop="1">
      <c r="F62" s="166"/>
      <c r="J62" s="166"/>
    </row>
    <row r="68" spans="6:10" ht="20.25" customHeight="1">
      <c r="F68" s="61">
        <v>45199</v>
      </c>
      <c r="J68" s="61">
        <v>45199</v>
      </c>
    </row>
    <row r="86" spans="6:12" ht="20.25" customHeight="1">
      <c r="F86" s="171"/>
      <c r="J86" s="171"/>
    </row>
    <row r="87" spans="6:12" ht="20.25" customHeight="1">
      <c r="F87" s="166"/>
      <c r="J87" s="166"/>
    </row>
    <row r="89" spans="6:12" ht="20.25" customHeight="1">
      <c r="F89" s="175"/>
      <c r="J89" s="166"/>
    </row>
    <row r="90" spans="6:12" ht="20.25" customHeight="1">
      <c r="F90" s="166"/>
    </row>
    <row r="91" spans="6:12" ht="20.25" customHeight="1" thickBot="1">
      <c r="F91" s="168"/>
      <c r="H91" s="173"/>
      <c r="J91" s="168"/>
      <c r="L91" s="173"/>
    </row>
    <row r="92" spans="6:12" ht="20.25" customHeight="1" thickTop="1"/>
    <row r="108" spans="12:12" ht="20.25" customHeight="1">
      <c r="L108" s="61">
        <f>L98-'BS 2-4'!K11</f>
        <v>0</v>
      </c>
    </row>
  </sheetData>
  <mergeCells count="3">
    <mergeCell ref="G4:U4"/>
    <mergeCell ref="G9:U9"/>
    <mergeCell ref="K5:O5"/>
  </mergeCells>
  <pageMargins left="0.8" right="0.8" top="0.48" bottom="0.5" header="0.5" footer="0.5"/>
  <pageSetup paperSize="9" scale="85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00"/>
  <sheetViews>
    <sheetView tabSelected="1" view="pageBreakPreview" topLeftCell="A80" zoomScale="95" zoomScaleNormal="100" zoomScaleSheetLayoutView="95" workbookViewId="0">
      <selection activeCell="S84" sqref="S84"/>
    </sheetView>
  </sheetViews>
  <sheetFormatPr defaultColWidth="9.125" defaultRowHeight="21.6" customHeight="1"/>
  <cols>
    <col min="1" max="4" width="1.125" style="15" customWidth="1"/>
    <col min="5" max="5" width="53.25" style="15" customWidth="1"/>
    <col min="6" max="6" width="5.375" style="189" customWidth="1"/>
    <col min="7" max="7" width="12.625" style="4" customWidth="1"/>
    <col min="8" max="8" width="1.125" style="4" customWidth="1"/>
    <col min="9" max="9" width="12.625" style="4" customWidth="1"/>
    <col min="10" max="10" width="1.125" style="4" customWidth="1"/>
    <col min="11" max="11" width="12.625" style="4" customWidth="1"/>
    <col min="12" max="12" width="1.125" style="4" customWidth="1"/>
    <col min="13" max="13" width="12.625" style="4" customWidth="1"/>
    <col min="14" max="14" width="9.125" style="15"/>
    <col min="15" max="15" width="10" style="15" bestFit="1" customWidth="1"/>
    <col min="16" max="169" width="9.125" style="15"/>
    <col min="170" max="170" width="2.625" style="15" customWidth="1"/>
    <col min="171" max="171" width="3.625" style="15" customWidth="1"/>
    <col min="172" max="172" width="2.375" style="15" customWidth="1"/>
    <col min="173" max="173" width="3.125" style="15" customWidth="1"/>
    <col min="174" max="174" width="33.125" style="15" customWidth="1"/>
    <col min="175" max="175" width="7" style="15" bestFit="1" customWidth="1"/>
    <col min="176" max="176" width="1.125" style="15" customWidth="1"/>
    <col min="177" max="177" width="13.75" style="15" customWidth="1"/>
    <col min="178" max="178" width="1.125" style="15" customWidth="1"/>
    <col min="179" max="179" width="13.75" style="15" customWidth="1"/>
    <col min="180" max="180" width="1.125" style="15" customWidth="1"/>
    <col min="181" max="181" width="13.75" style="15" customWidth="1"/>
    <col min="182" max="182" width="1.125" style="15" customWidth="1"/>
    <col min="183" max="183" width="13.75" style="15" customWidth="1"/>
    <col min="184" max="16384" width="9.125" style="15"/>
  </cols>
  <sheetData>
    <row r="1" spans="1:21" s="31" customFormat="1" ht="21.6" customHeight="1">
      <c r="A1" s="1" t="s">
        <v>59</v>
      </c>
      <c r="B1" s="30"/>
      <c r="C1" s="30"/>
      <c r="D1" s="30"/>
      <c r="F1" s="187"/>
      <c r="G1" s="20"/>
      <c r="H1" s="20"/>
      <c r="I1" s="20"/>
      <c r="J1" s="21"/>
      <c r="K1" s="20"/>
      <c r="L1" s="20"/>
      <c r="M1" s="20"/>
    </row>
    <row r="2" spans="1:21" s="34" customFormat="1" ht="21.6" customHeight="1">
      <c r="A2" s="32" t="s">
        <v>90</v>
      </c>
      <c r="B2" s="33"/>
      <c r="C2" s="33"/>
      <c r="D2" s="33"/>
      <c r="F2" s="188"/>
      <c r="G2" s="23"/>
      <c r="H2" s="23"/>
      <c r="I2" s="23"/>
      <c r="J2" s="24"/>
      <c r="K2" s="23"/>
      <c r="L2" s="23"/>
      <c r="M2" s="23"/>
    </row>
    <row r="3" spans="1:21" s="35" customFormat="1" ht="21.6" customHeight="1">
      <c r="B3" s="36"/>
      <c r="C3" s="36"/>
      <c r="D3" s="36"/>
      <c r="F3" s="189"/>
      <c r="G3" s="3"/>
      <c r="H3" s="3"/>
      <c r="I3" s="3"/>
      <c r="J3" s="3"/>
      <c r="K3" s="3"/>
      <c r="L3" s="3"/>
      <c r="M3" s="3"/>
    </row>
    <row r="4" spans="1:21" s="35" customFormat="1" ht="21.6" customHeight="1">
      <c r="B4" s="36"/>
      <c r="C4" s="36"/>
      <c r="D4" s="36"/>
      <c r="F4" s="189"/>
      <c r="G4" s="255" t="s">
        <v>51</v>
      </c>
      <c r="H4" s="255"/>
      <c r="I4" s="255"/>
      <c r="J4" s="5"/>
      <c r="K4" s="255" t="s">
        <v>1</v>
      </c>
      <c r="L4" s="255"/>
      <c r="M4" s="255"/>
    </row>
    <row r="5" spans="1:21" s="35" customFormat="1" ht="21.6" customHeight="1">
      <c r="B5" s="36"/>
      <c r="C5" s="36"/>
      <c r="D5" s="36"/>
      <c r="F5" s="189"/>
      <c r="G5" s="255" t="s">
        <v>61</v>
      </c>
      <c r="H5" s="255"/>
      <c r="I5" s="255"/>
      <c r="J5" s="5"/>
      <c r="K5" s="255" t="s">
        <v>61</v>
      </c>
      <c r="L5" s="255"/>
      <c r="M5" s="255"/>
    </row>
    <row r="6" spans="1:21" s="35" customFormat="1" ht="21.6" customHeight="1">
      <c r="B6" s="36"/>
      <c r="C6" s="36"/>
      <c r="D6" s="36"/>
      <c r="F6" s="190"/>
      <c r="G6" s="245" t="s">
        <v>63</v>
      </c>
      <c r="H6" s="245"/>
      <c r="I6" s="245"/>
      <c r="J6" s="163">
        <v>45565</v>
      </c>
      <c r="K6" s="245" t="s">
        <v>63</v>
      </c>
      <c r="L6" s="245"/>
      <c r="M6" s="245"/>
    </row>
    <row r="7" spans="1:21" s="35" customFormat="1" ht="21.6" customHeight="1">
      <c r="B7" s="36"/>
      <c r="C7" s="36"/>
      <c r="D7" s="36"/>
      <c r="F7" s="189"/>
      <c r="G7" s="246" t="s">
        <v>193</v>
      </c>
      <c r="H7" s="246"/>
      <c r="I7" s="246"/>
      <c r="J7" s="29"/>
      <c r="K7" s="246" t="s">
        <v>193</v>
      </c>
      <c r="L7" s="246"/>
      <c r="M7" s="246"/>
    </row>
    <row r="8" spans="1:21" s="35" customFormat="1" ht="21.6" customHeight="1">
      <c r="B8" s="36"/>
      <c r="C8" s="36"/>
      <c r="D8" s="36"/>
      <c r="F8" s="8"/>
      <c r="G8" s="139" t="s">
        <v>192</v>
      </c>
      <c r="H8" s="29"/>
      <c r="I8" s="37" t="s">
        <v>159</v>
      </c>
      <c r="J8" s="29"/>
      <c r="K8" s="139" t="s">
        <v>192</v>
      </c>
      <c r="L8" s="29"/>
      <c r="M8" s="37" t="s">
        <v>159</v>
      </c>
    </row>
    <row r="9" spans="1:21" s="35" customFormat="1" ht="21.6" customHeight="1">
      <c r="B9" s="36"/>
      <c r="C9" s="36"/>
      <c r="D9" s="36"/>
      <c r="F9" s="189"/>
      <c r="G9" s="243" t="s">
        <v>62</v>
      </c>
      <c r="H9" s="243"/>
      <c r="I9" s="243"/>
      <c r="J9" s="243"/>
      <c r="K9" s="243"/>
      <c r="L9" s="243"/>
      <c r="M9" s="243"/>
    </row>
    <row r="10" spans="1:21" ht="21.6" customHeight="1">
      <c r="A10" s="38" t="s">
        <v>52</v>
      </c>
      <c r="B10" s="12"/>
      <c r="C10" s="17"/>
      <c r="D10" s="17"/>
      <c r="G10" s="44"/>
      <c r="H10" s="44"/>
      <c r="I10" s="44"/>
      <c r="J10" s="11"/>
      <c r="K10" s="44"/>
      <c r="L10" s="44"/>
      <c r="M10" s="44"/>
    </row>
    <row r="11" spans="1:21" ht="21.6" customHeight="1">
      <c r="A11" s="12" t="s">
        <v>68</v>
      </c>
      <c r="B11" s="12"/>
      <c r="C11" s="12"/>
      <c r="D11" s="12"/>
      <c r="E11" s="12"/>
      <c r="G11" s="96">
        <f>'PL_3M 5-6'!F27</f>
        <v>588584</v>
      </c>
      <c r="H11" s="138"/>
      <c r="I11" s="96">
        <f>'PL_3M 5-6'!H27</f>
        <v>613050</v>
      </c>
      <c r="J11" s="54"/>
      <c r="K11" s="96">
        <f>'PL_3M 5-6'!J27</f>
        <v>188800</v>
      </c>
      <c r="L11" s="96"/>
      <c r="M11" s="96">
        <f>'PL_3M 5-6'!L27</f>
        <v>321161</v>
      </c>
    </row>
    <row r="12" spans="1:21" ht="21.6" customHeight="1">
      <c r="A12" s="39" t="s">
        <v>217</v>
      </c>
      <c r="B12" s="12"/>
      <c r="C12" s="17"/>
      <c r="D12" s="17"/>
      <c r="G12" s="47"/>
      <c r="H12" s="137"/>
      <c r="I12" s="228"/>
      <c r="J12" s="146"/>
      <c r="K12" s="47"/>
      <c r="L12" s="47"/>
      <c r="M12" s="47"/>
    </row>
    <row r="13" spans="1:21" ht="21.6" customHeight="1">
      <c r="A13" s="12" t="s">
        <v>115</v>
      </c>
      <c r="B13" s="146"/>
      <c r="C13" s="54"/>
      <c r="D13" s="54"/>
      <c r="E13" s="54"/>
      <c r="F13" s="191"/>
      <c r="G13" s="47">
        <f>-'PL_3M 5-6'!F26</f>
        <v>46972</v>
      </c>
      <c r="H13" s="137"/>
      <c r="I13" s="47">
        <v>64702</v>
      </c>
      <c r="J13" s="45"/>
      <c r="K13" s="47">
        <f>-'PL_3M 5-6'!J26</f>
        <v>2341</v>
      </c>
      <c r="L13" s="47"/>
      <c r="M13" s="47">
        <v>6278</v>
      </c>
    </row>
    <row r="14" spans="1:21" ht="21.6" customHeight="1">
      <c r="A14" s="12" t="s">
        <v>93</v>
      </c>
      <c r="B14" s="146"/>
      <c r="C14" s="54"/>
      <c r="D14" s="54"/>
      <c r="E14" s="54"/>
      <c r="F14" s="191"/>
      <c r="G14" s="47">
        <f>-'PL_3M 5-6'!F22</f>
        <v>80014</v>
      </c>
      <c r="H14" s="137"/>
      <c r="I14" s="47">
        <v>82060</v>
      </c>
      <c r="J14" s="45"/>
      <c r="K14" s="47">
        <f>-'PL_3M 5-6'!J22</f>
        <v>20689</v>
      </c>
      <c r="L14" s="47"/>
      <c r="M14" s="47">
        <v>28902</v>
      </c>
    </row>
    <row r="15" spans="1:21" ht="21.6" customHeight="1">
      <c r="A15" s="12" t="s">
        <v>106</v>
      </c>
      <c r="C15" s="17"/>
      <c r="D15" s="17"/>
      <c r="G15" s="47">
        <v>352285</v>
      </c>
      <c r="H15" s="137"/>
      <c r="I15" s="47">
        <v>313799</v>
      </c>
      <c r="J15" s="45"/>
      <c r="K15" s="47">
        <v>34335</v>
      </c>
      <c r="L15" s="47"/>
      <c r="M15" s="47">
        <v>45891</v>
      </c>
      <c r="O15" s="11"/>
      <c r="Q15" s="11"/>
      <c r="S15" s="11"/>
      <c r="U15" s="11"/>
    </row>
    <row r="16" spans="1:21" ht="21.6" customHeight="1">
      <c r="A16" s="12" t="s">
        <v>213</v>
      </c>
      <c r="C16" s="17"/>
      <c r="D16" s="17"/>
      <c r="G16" s="47">
        <v>4346</v>
      </c>
      <c r="H16" s="137"/>
      <c r="I16" s="47">
        <v>0</v>
      </c>
      <c r="J16" s="45"/>
      <c r="K16" s="47">
        <v>-52</v>
      </c>
      <c r="L16" s="47"/>
      <c r="M16" s="47">
        <v>0</v>
      </c>
    </row>
    <row r="17" spans="1:23" ht="21.6" hidden="1" customHeight="1">
      <c r="A17" s="12" t="s">
        <v>138</v>
      </c>
      <c r="C17" s="17"/>
      <c r="D17" s="17"/>
      <c r="F17" s="192"/>
      <c r="G17" s="47"/>
      <c r="H17" s="137"/>
      <c r="I17" s="47">
        <v>0</v>
      </c>
      <c r="J17" s="137"/>
      <c r="K17" s="47"/>
      <c r="L17" s="47"/>
      <c r="M17" s="47">
        <v>0</v>
      </c>
      <c r="O17" s="11"/>
      <c r="Q17" s="11"/>
      <c r="S17" s="11"/>
      <c r="U17" s="11"/>
    </row>
    <row r="18" spans="1:23" ht="21.6" customHeight="1">
      <c r="A18" s="12" t="s">
        <v>238</v>
      </c>
      <c r="C18" s="17"/>
      <c r="D18" s="17"/>
      <c r="F18" s="192"/>
      <c r="G18" s="47">
        <v>1226</v>
      </c>
      <c r="H18" s="137"/>
      <c r="I18" s="47">
        <v>0</v>
      </c>
      <c r="J18" s="137"/>
      <c r="K18" s="47">
        <v>0</v>
      </c>
      <c r="L18" s="47"/>
      <c r="M18" s="47">
        <v>0</v>
      </c>
      <c r="O18" s="11"/>
      <c r="Q18" s="11"/>
      <c r="S18" s="11"/>
      <c r="U18" s="11"/>
    </row>
    <row r="19" spans="1:23" ht="21.6" customHeight="1">
      <c r="A19" s="12" t="s">
        <v>160</v>
      </c>
      <c r="C19" s="17"/>
      <c r="D19" s="17"/>
      <c r="G19" s="47"/>
      <c r="H19" s="137"/>
      <c r="I19" s="47"/>
      <c r="J19" s="45"/>
      <c r="K19" s="47"/>
      <c r="L19" s="47"/>
      <c r="M19" s="47"/>
    </row>
    <row r="20" spans="1:23" ht="21.6" customHeight="1">
      <c r="A20" s="17"/>
      <c r="B20" s="15" t="s">
        <v>219</v>
      </c>
      <c r="C20" s="17"/>
      <c r="D20" s="17"/>
      <c r="G20" s="47">
        <v>-8919</v>
      </c>
      <c r="H20" s="137"/>
      <c r="I20" s="47">
        <v>-6316</v>
      </c>
      <c r="J20" s="45"/>
      <c r="K20" s="47">
        <v>0</v>
      </c>
      <c r="L20" s="47"/>
      <c r="M20" s="47">
        <v>0</v>
      </c>
    </row>
    <row r="21" spans="1:23" ht="21.6" customHeight="1">
      <c r="A21" s="4" t="s">
        <v>139</v>
      </c>
      <c r="C21" s="17"/>
      <c r="D21" s="17"/>
      <c r="G21" s="47">
        <v>2289</v>
      </c>
      <c r="H21" s="137"/>
      <c r="I21" s="47">
        <v>2519</v>
      </c>
      <c r="J21" s="45"/>
      <c r="K21" s="47">
        <v>567</v>
      </c>
      <c r="L21" s="47"/>
      <c r="M21" s="47">
        <v>840</v>
      </c>
    </row>
    <row r="22" spans="1:23" ht="21.6" customHeight="1">
      <c r="A22" s="4" t="s">
        <v>218</v>
      </c>
      <c r="C22" s="17"/>
      <c r="D22" s="17"/>
      <c r="G22" s="47">
        <v>27028</v>
      </c>
      <c r="H22" s="137"/>
      <c r="I22" s="47">
        <v>-15009</v>
      </c>
      <c r="J22" s="45"/>
      <c r="K22" s="47">
        <v>37049</v>
      </c>
      <c r="L22" s="47"/>
      <c r="M22" s="47">
        <v>-10414</v>
      </c>
    </row>
    <row r="23" spans="1:23" ht="21.6" customHeight="1">
      <c r="A23" s="12" t="s">
        <v>134</v>
      </c>
      <c r="C23" s="12"/>
      <c r="D23" s="17"/>
      <c r="G23" s="47">
        <v>-16113</v>
      </c>
      <c r="H23" s="137"/>
      <c r="I23" s="47">
        <v>-4615</v>
      </c>
      <c r="J23" s="45"/>
      <c r="K23" s="47">
        <v>-17450</v>
      </c>
      <c r="L23" s="47"/>
      <c r="M23" s="47">
        <v>-18580</v>
      </c>
    </row>
    <row r="24" spans="1:23" ht="21.6" customHeight="1">
      <c r="A24" s="12" t="s">
        <v>98</v>
      </c>
      <c r="C24" s="17"/>
      <c r="D24" s="17"/>
      <c r="G24" s="97">
        <v>0</v>
      </c>
      <c r="H24" s="96"/>
      <c r="I24" s="97">
        <v>0</v>
      </c>
      <c r="J24" s="54"/>
      <c r="K24" s="97">
        <v>-187748</v>
      </c>
      <c r="L24" s="96"/>
      <c r="M24" s="97">
        <v>-297695</v>
      </c>
    </row>
    <row r="25" spans="1:23" ht="21.6" customHeight="1">
      <c r="C25" s="17"/>
      <c r="D25" s="17"/>
      <c r="G25" s="96">
        <f>SUM(G11:G24)</f>
        <v>1077712</v>
      </c>
      <c r="H25" s="96"/>
      <c r="I25" s="96">
        <f>SUM(I11:I24)</f>
        <v>1050190</v>
      </c>
      <c r="J25" s="101"/>
      <c r="K25" s="96">
        <f>SUM(K11:K24)</f>
        <v>78531</v>
      </c>
      <c r="L25" s="96"/>
      <c r="M25" s="96">
        <f>SUM(M11:M24)</f>
        <v>76383</v>
      </c>
    </row>
    <row r="26" spans="1:23" ht="21.6" customHeight="1">
      <c r="A26" s="39" t="s">
        <v>144</v>
      </c>
      <c r="B26" s="12"/>
      <c r="C26" s="17"/>
      <c r="D26" s="17"/>
      <c r="G26" s="96"/>
      <c r="H26" s="96"/>
      <c r="I26" s="96"/>
      <c r="J26" s="101"/>
      <c r="K26" s="96"/>
      <c r="L26" s="96"/>
      <c r="M26" s="96"/>
    </row>
    <row r="27" spans="1:23" ht="21.6" customHeight="1">
      <c r="A27" s="12" t="s">
        <v>108</v>
      </c>
      <c r="C27" s="17"/>
      <c r="D27" s="17"/>
      <c r="G27" s="47">
        <v>-120709</v>
      </c>
      <c r="H27" s="47"/>
      <c r="I27" s="47">
        <v>7085</v>
      </c>
      <c r="J27" s="45"/>
      <c r="K27" s="47">
        <v>-5335</v>
      </c>
      <c r="L27" s="47"/>
      <c r="M27" s="47">
        <v>335</v>
      </c>
      <c r="O27" s="11"/>
      <c r="P27" s="11"/>
      <c r="Q27" s="11"/>
      <c r="R27" s="11"/>
      <c r="S27" s="11"/>
      <c r="T27" s="11"/>
      <c r="U27" s="11"/>
      <c r="V27" s="11"/>
      <c r="W27" s="11"/>
    </row>
    <row r="28" spans="1:23" ht="21.6" customHeight="1">
      <c r="A28" s="10" t="s">
        <v>153</v>
      </c>
      <c r="C28" s="17"/>
      <c r="D28" s="17"/>
      <c r="G28" s="47">
        <v>-737</v>
      </c>
      <c r="H28" s="47"/>
      <c r="I28" s="47">
        <v>-81322</v>
      </c>
      <c r="J28" s="45"/>
      <c r="K28" s="47">
        <v>-47</v>
      </c>
      <c r="L28" s="47"/>
      <c r="M28" s="47">
        <v>-2603</v>
      </c>
      <c r="O28" s="11"/>
    </row>
    <row r="29" spans="1:23" ht="21.6" customHeight="1">
      <c r="A29" s="13" t="s">
        <v>7</v>
      </c>
      <c r="C29" s="17"/>
      <c r="D29" s="17"/>
      <c r="G29" s="47">
        <v>42416</v>
      </c>
      <c r="H29" s="47"/>
      <c r="I29" s="47">
        <v>9644</v>
      </c>
      <c r="J29" s="45"/>
      <c r="K29" s="47">
        <v>6</v>
      </c>
      <c r="L29" s="47"/>
      <c r="M29" s="47">
        <v>-21</v>
      </c>
      <c r="Q29" s="100"/>
    </row>
    <row r="30" spans="1:23" ht="21.6" customHeight="1">
      <c r="A30" s="13" t="s">
        <v>11</v>
      </c>
      <c r="C30" s="17"/>
      <c r="D30" s="17"/>
      <c r="F30" s="192"/>
      <c r="G30" s="47">
        <v>23216</v>
      </c>
      <c r="H30" s="47"/>
      <c r="I30" s="47">
        <v>-5437</v>
      </c>
      <c r="J30" s="137"/>
      <c r="K30" s="47">
        <v>9250</v>
      </c>
      <c r="L30" s="47"/>
      <c r="M30" s="47">
        <v>-35</v>
      </c>
    </row>
    <row r="31" spans="1:23" ht="21.6" customHeight="1">
      <c r="A31" s="12" t="s">
        <v>107</v>
      </c>
      <c r="C31" s="17"/>
      <c r="D31" s="17"/>
      <c r="G31" s="47">
        <v>248682</v>
      </c>
      <c r="H31" s="47"/>
      <c r="I31" s="47">
        <v>92805</v>
      </c>
      <c r="J31" s="45"/>
      <c r="K31" s="47">
        <v>15051</v>
      </c>
      <c r="L31" s="47"/>
      <c r="M31" s="47">
        <v>32106</v>
      </c>
      <c r="O31" s="11"/>
      <c r="Q31" s="11"/>
      <c r="S31" s="11"/>
      <c r="U31" s="11"/>
    </row>
    <row r="32" spans="1:23" ht="21.6" customHeight="1">
      <c r="A32" s="13" t="s">
        <v>16</v>
      </c>
      <c r="C32" s="17"/>
      <c r="D32" s="17"/>
      <c r="F32" s="192"/>
      <c r="G32" s="96">
        <v>-10740</v>
      </c>
      <c r="H32" s="96"/>
      <c r="I32" s="96">
        <v>-4803</v>
      </c>
      <c r="J32" s="138"/>
      <c r="K32" s="96">
        <v>-11790</v>
      </c>
      <c r="L32" s="96"/>
      <c r="M32" s="96">
        <v>-10924</v>
      </c>
    </row>
    <row r="33" spans="1:13" ht="21.6" customHeight="1">
      <c r="A33" s="13" t="s">
        <v>20</v>
      </c>
      <c r="B33" s="13"/>
      <c r="C33" s="17"/>
      <c r="D33" s="17"/>
      <c r="G33" s="96">
        <v>111</v>
      </c>
      <c r="H33" s="96"/>
      <c r="I33" s="96">
        <v>0</v>
      </c>
      <c r="J33" s="45"/>
      <c r="K33" s="96">
        <v>0</v>
      </c>
      <c r="L33" s="96"/>
      <c r="M33" s="96">
        <v>0</v>
      </c>
    </row>
    <row r="34" spans="1:13" ht="21.6" customHeight="1">
      <c r="A34" s="17" t="s">
        <v>112</v>
      </c>
      <c r="B34" s="13"/>
      <c r="C34" s="17"/>
      <c r="D34" s="17"/>
      <c r="G34" s="97">
        <v>-75</v>
      </c>
      <c r="H34" s="96"/>
      <c r="I34" s="97">
        <v>-1248</v>
      </c>
      <c r="J34" s="45"/>
      <c r="K34" s="97">
        <v>0</v>
      </c>
      <c r="L34" s="96"/>
      <c r="M34" s="97">
        <v>0</v>
      </c>
    </row>
    <row r="35" spans="1:13" ht="21.6" customHeight="1">
      <c r="A35" s="12" t="s">
        <v>173</v>
      </c>
      <c r="B35" s="12"/>
      <c r="C35" s="17"/>
      <c r="D35" s="17"/>
      <c r="G35" s="96">
        <f>SUM(G25:G34)</f>
        <v>1259876</v>
      </c>
      <c r="H35" s="47"/>
      <c r="I35" s="96">
        <f>SUM(I25:I34)</f>
        <v>1066914</v>
      </c>
      <c r="J35" s="146"/>
      <c r="K35" s="96">
        <f>SUM(K25:K34)</f>
        <v>85666</v>
      </c>
      <c r="L35" s="47"/>
      <c r="M35" s="96">
        <f>SUM(M25:M34)</f>
        <v>95241</v>
      </c>
    </row>
    <row r="36" spans="1:13" ht="21.6" customHeight="1">
      <c r="A36" s="12" t="s">
        <v>94</v>
      </c>
      <c r="C36" s="17"/>
      <c r="D36" s="17"/>
      <c r="G36" s="97">
        <v>-38052</v>
      </c>
      <c r="H36" s="47"/>
      <c r="I36" s="97">
        <v>-48442</v>
      </c>
      <c r="J36" s="45"/>
      <c r="K36" s="97">
        <v>-524</v>
      </c>
      <c r="L36" s="47"/>
      <c r="M36" s="97">
        <v>-1976</v>
      </c>
    </row>
    <row r="37" spans="1:13" s="28" customFormat="1" ht="21.6" customHeight="1">
      <c r="A37" s="40" t="s">
        <v>113</v>
      </c>
      <c r="B37" s="41"/>
      <c r="C37" s="41"/>
      <c r="D37" s="41"/>
      <c r="F37" s="193"/>
      <c r="G37" s="98">
        <f>SUM(G35:G36)</f>
        <v>1221824</v>
      </c>
      <c r="H37" s="204"/>
      <c r="I37" s="98">
        <f>SUM(I35:I36)</f>
        <v>1018472</v>
      </c>
      <c r="J37" s="48"/>
      <c r="K37" s="98">
        <f>SUM(K35:K36)</f>
        <v>85142</v>
      </c>
      <c r="L37" s="204"/>
      <c r="M37" s="98">
        <f>SUM(M35:M36)</f>
        <v>93265</v>
      </c>
    </row>
    <row r="38" spans="1:13" s="28" customFormat="1" ht="12.6" customHeight="1">
      <c r="A38" s="40"/>
      <c r="B38" s="41"/>
      <c r="C38" s="41"/>
      <c r="D38" s="41"/>
      <c r="F38" s="193"/>
      <c r="G38" s="161"/>
      <c r="H38" s="204"/>
      <c r="I38" s="161"/>
      <c r="J38" s="225"/>
      <c r="K38" s="161"/>
      <c r="L38" s="204"/>
      <c r="M38" s="161"/>
    </row>
    <row r="39" spans="1:13" ht="21.6" customHeight="1">
      <c r="A39" s="42" t="s">
        <v>56</v>
      </c>
      <c r="B39" s="17"/>
      <c r="C39" s="17"/>
      <c r="D39" s="17"/>
      <c r="G39" s="96"/>
      <c r="H39" s="96"/>
      <c r="I39" s="96"/>
      <c r="J39" s="101"/>
      <c r="K39" s="96"/>
      <c r="L39" s="96"/>
      <c r="M39" s="96"/>
    </row>
    <row r="40" spans="1:13" ht="21.6" customHeight="1">
      <c r="A40" s="12" t="s">
        <v>240</v>
      </c>
      <c r="D40" s="17"/>
      <c r="G40" s="96">
        <v>0</v>
      </c>
      <c r="H40" s="96"/>
      <c r="I40" s="96">
        <v>-7225</v>
      </c>
      <c r="J40" s="54"/>
      <c r="K40" s="96">
        <v>0</v>
      </c>
      <c r="L40" s="96"/>
      <c r="M40" s="96">
        <v>-7225</v>
      </c>
    </row>
    <row r="41" spans="1:13" ht="21.6" customHeight="1">
      <c r="A41" s="12" t="s">
        <v>189</v>
      </c>
      <c r="B41" s="17"/>
      <c r="D41" s="17"/>
      <c r="G41" s="96">
        <v>0</v>
      </c>
      <c r="H41" s="96"/>
      <c r="I41" s="96">
        <v>0</v>
      </c>
      <c r="J41" s="54"/>
      <c r="K41" s="96">
        <v>-364</v>
      </c>
      <c r="L41" s="96"/>
      <c r="M41" s="96">
        <v>0</v>
      </c>
    </row>
    <row r="42" spans="1:13" ht="21.6" customHeight="1">
      <c r="A42" s="12" t="s">
        <v>227</v>
      </c>
      <c r="B42" s="17"/>
      <c r="D42" s="17"/>
      <c r="G42" s="96">
        <v>-18235</v>
      </c>
      <c r="H42" s="96"/>
      <c r="I42" s="96">
        <v>0</v>
      </c>
      <c r="J42" s="54"/>
      <c r="K42" s="96">
        <v>0</v>
      </c>
      <c r="L42" s="96"/>
      <c r="M42" s="96">
        <v>0</v>
      </c>
    </row>
    <row r="43" spans="1:13" ht="21.6" hidden="1" customHeight="1">
      <c r="A43" s="15" t="s">
        <v>209</v>
      </c>
      <c r="D43" s="17"/>
      <c r="G43" s="230"/>
      <c r="H43" s="96"/>
      <c r="I43" s="96">
        <v>0</v>
      </c>
      <c r="J43" s="54"/>
      <c r="K43" s="230"/>
      <c r="L43" s="96"/>
      <c r="M43" s="96">
        <v>0</v>
      </c>
    </row>
    <row r="44" spans="1:13" s="31" customFormat="1" ht="21.6" customHeight="1">
      <c r="A44" s="1" t="s">
        <v>59</v>
      </c>
      <c r="B44" s="30"/>
      <c r="C44" s="30"/>
      <c r="D44" s="30"/>
      <c r="F44" s="187"/>
      <c r="G44" s="20"/>
      <c r="H44" s="20"/>
      <c r="I44" s="20"/>
      <c r="J44" s="21"/>
      <c r="K44" s="20"/>
      <c r="L44" s="20"/>
      <c r="M44" s="20"/>
    </row>
    <row r="45" spans="1:13" s="34" customFormat="1" ht="21.6" customHeight="1">
      <c r="A45" s="32" t="s">
        <v>90</v>
      </c>
      <c r="B45" s="33"/>
      <c r="C45" s="33"/>
      <c r="D45" s="33"/>
      <c r="F45" s="190"/>
      <c r="G45" s="23"/>
      <c r="H45" s="23"/>
      <c r="I45" s="23"/>
      <c r="J45" s="24">
        <v>45199</v>
      </c>
      <c r="K45" s="23"/>
      <c r="L45" s="23"/>
      <c r="M45" s="23"/>
    </row>
    <row r="46" spans="1:13" s="35" customFormat="1" ht="21.6" customHeight="1">
      <c r="B46" s="36"/>
      <c r="C46" s="36"/>
      <c r="D46" s="36"/>
      <c r="F46" s="189"/>
      <c r="G46" s="3"/>
      <c r="H46" s="3"/>
      <c r="I46" s="3"/>
      <c r="J46" s="3"/>
      <c r="K46" s="3"/>
      <c r="L46" s="3"/>
      <c r="M46" s="3"/>
    </row>
    <row r="47" spans="1:13" s="35" customFormat="1" ht="21.6" customHeight="1">
      <c r="B47" s="36"/>
      <c r="C47" s="36"/>
      <c r="D47" s="36"/>
      <c r="F47" s="189"/>
      <c r="G47" s="255" t="s">
        <v>51</v>
      </c>
      <c r="H47" s="255"/>
      <c r="I47" s="255"/>
      <c r="J47" s="5"/>
      <c r="K47" s="255" t="s">
        <v>1</v>
      </c>
      <c r="L47" s="255"/>
      <c r="M47" s="255"/>
    </row>
    <row r="48" spans="1:13" s="35" customFormat="1" ht="21.6" customHeight="1">
      <c r="B48" s="36"/>
      <c r="C48" s="36"/>
      <c r="D48" s="36"/>
      <c r="F48" s="189"/>
      <c r="G48" s="255" t="s">
        <v>61</v>
      </c>
      <c r="H48" s="255"/>
      <c r="I48" s="255"/>
      <c r="J48" s="5"/>
      <c r="K48" s="255" t="s">
        <v>61</v>
      </c>
      <c r="L48" s="255"/>
      <c r="M48" s="255"/>
    </row>
    <row r="49" spans="1:13" s="35" customFormat="1" ht="21.6" customHeight="1">
      <c r="B49" s="36"/>
      <c r="C49" s="36"/>
      <c r="D49" s="36"/>
      <c r="F49" s="189"/>
      <c r="G49" s="245" t="s">
        <v>63</v>
      </c>
      <c r="H49" s="245"/>
      <c r="I49" s="245"/>
      <c r="J49" s="5"/>
      <c r="K49" s="245" t="s">
        <v>63</v>
      </c>
      <c r="L49" s="245"/>
      <c r="M49" s="245"/>
    </row>
    <row r="50" spans="1:13" s="35" customFormat="1" ht="21.6" customHeight="1">
      <c r="B50" s="36"/>
      <c r="C50" s="36"/>
      <c r="D50" s="36"/>
      <c r="F50" s="189"/>
      <c r="G50" s="246" t="s">
        <v>193</v>
      </c>
      <c r="H50" s="246"/>
      <c r="I50" s="246"/>
      <c r="J50" s="29"/>
      <c r="K50" s="246" t="s">
        <v>193</v>
      </c>
      <c r="L50" s="246"/>
      <c r="M50" s="246"/>
    </row>
    <row r="51" spans="1:13" s="35" customFormat="1" ht="21.6" customHeight="1">
      <c r="B51" s="36"/>
      <c r="C51" s="36"/>
      <c r="D51" s="36"/>
      <c r="F51" s="8" t="s">
        <v>23</v>
      </c>
      <c r="G51" s="139" t="s">
        <v>192</v>
      </c>
      <c r="H51" s="29"/>
      <c r="I51" s="37" t="s">
        <v>159</v>
      </c>
      <c r="J51" s="29"/>
      <c r="K51" s="139" t="s">
        <v>192</v>
      </c>
      <c r="L51" s="29"/>
      <c r="M51" s="37" t="s">
        <v>159</v>
      </c>
    </row>
    <row r="52" spans="1:13" s="35" customFormat="1" ht="21.6" customHeight="1">
      <c r="B52" s="36"/>
      <c r="C52" s="36"/>
      <c r="D52" s="36"/>
      <c r="F52" s="189"/>
      <c r="G52" s="243" t="s">
        <v>62</v>
      </c>
      <c r="H52" s="243"/>
      <c r="I52" s="243"/>
      <c r="J52" s="243"/>
      <c r="K52" s="243"/>
      <c r="L52" s="243"/>
      <c r="M52" s="243"/>
    </row>
    <row r="53" spans="1:13" ht="21.6" customHeight="1">
      <c r="A53" s="42" t="s">
        <v>220</v>
      </c>
      <c r="B53" s="17"/>
      <c r="C53" s="17"/>
      <c r="D53" s="17"/>
      <c r="G53" s="96"/>
      <c r="H53" s="96"/>
      <c r="I53" s="96"/>
      <c r="J53" s="101"/>
      <c r="K53" s="96"/>
      <c r="L53" s="96"/>
      <c r="M53" s="96"/>
    </row>
    <row r="54" spans="1:13" ht="21.6" hidden="1" customHeight="1">
      <c r="A54" s="12" t="s">
        <v>190</v>
      </c>
      <c r="B54" s="17"/>
      <c r="D54" s="17"/>
      <c r="F54" s="189">
        <v>9</v>
      </c>
      <c r="G54" s="96"/>
      <c r="H54" s="96"/>
      <c r="I54" s="96">
        <v>0</v>
      </c>
      <c r="J54" s="137"/>
      <c r="K54" s="96"/>
      <c r="L54" s="96"/>
      <c r="M54" s="96">
        <v>0</v>
      </c>
    </row>
    <row r="55" spans="1:13" ht="21.6" customHeight="1">
      <c r="A55" s="12" t="s">
        <v>221</v>
      </c>
      <c r="D55" s="17"/>
      <c r="G55" s="96">
        <v>189</v>
      </c>
      <c r="H55" s="96"/>
      <c r="I55" s="96">
        <v>0</v>
      </c>
      <c r="J55" s="54"/>
      <c r="K55" s="96">
        <v>52</v>
      </c>
      <c r="L55" s="96"/>
      <c r="M55" s="96">
        <v>0</v>
      </c>
    </row>
    <row r="56" spans="1:13" ht="21.6" customHeight="1">
      <c r="A56" s="12" t="s">
        <v>200</v>
      </c>
      <c r="D56" s="17"/>
      <c r="G56" s="96">
        <v>-756649</v>
      </c>
      <c r="H56" s="96"/>
      <c r="I56" s="96">
        <v>-444893</v>
      </c>
      <c r="J56" s="54"/>
      <c r="K56" s="96">
        <v>-4535</v>
      </c>
      <c r="L56" s="96"/>
      <c r="M56" s="96">
        <v>-6600</v>
      </c>
    </row>
    <row r="57" spans="1:13" ht="21.6" hidden="1" customHeight="1">
      <c r="A57" s="12" t="s">
        <v>171</v>
      </c>
      <c r="D57" s="17"/>
      <c r="G57" s="96"/>
      <c r="H57" s="101"/>
      <c r="I57" s="96">
        <v>0</v>
      </c>
      <c r="J57" s="101"/>
      <c r="K57" s="54"/>
      <c r="L57" s="101"/>
      <c r="M57" s="96">
        <v>0</v>
      </c>
    </row>
    <row r="58" spans="1:13" ht="21.6" hidden="1" customHeight="1">
      <c r="A58" s="15" t="s">
        <v>184</v>
      </c>
      <c r="G58" s="96"/>
      <c r="H58" s="101"/>
      <c r="I58" s="96">
        <v>0</v>
      </c>
      <c r="J58" s="101"/>
      <c r="K58" s="54"/>
      <c r="L58" s="101"/>
      <c r="M58" s="101">
        <v>0</v>
      </c>
    </row>
    <row r="59" spans="1:13" ht="21.6" hidden="1" customHeight="1">
      <c r="A59" s="15" t="s">
        <v>178</v>
      </c>
      <c r="G59" s="96"/>
      <c r="H59" s="101"/>
      <c r="I59" s="96">
        <v>0</v>
      </c>
      <c r="J59" s="101"/>
      <c r="K59" s="54"/>
      <c r="L59" s="101"/>
      <c r="M59" s="101">
        <v>0</v>
      </c>
    </row>
    <row r="60" spans="1:13" ht="21.6" customHeight="1">
      <c r="A60" s="12" t="s">
        <v>99</v>
      </c>
      <c r="C60" s="17"/>
      <c r="D60" s="17"/>
      <c r="G60" s="96">
        <v>0</v>
      </c>
      <c r="H60" s="101"/>
      <c r="I60" s="96">
        <v>0</v>
      </c>
      <c r="J60" s="101"/>
      <c r="K60" s="54">
        <v>187748</v>
      </c>
      <c r="L60" s="101"/>
      <c r="M60" s="96">
        <v>297695</v>
      </c>
    </row>
    <row r="61" spans="1:13" ht="21.6" customHeight="1">
      <c r="A61" s="12" t="s">
        <v>53</v>
      </c>
      <c r="C61" s="17"/>
      <c r="D61" s="17"/>
      <c r="G61" s="97">
        <v>16464</v>
      </c>
      <c r="H61" s="96"/>
      <c r="I61" s="97">
        <v>2953</v>
      </c>
      <c r="J61" s="54"/>
      <c r="K61" s="97">
        <v>2815</v>
      </c>
      <c r="L61" s="96"/>
      <c r="M61" s="97">
        <v>5</v>
      </c>
    </row>
    <row r="62" spans="1:13" s="28" customFormat="1" ht="21.6" customHeight="1">
      <c r="A62" s="40" t="s">
        <v>147</v>
      </c>
      <c r="B62" s="41"/>
      <c r="C62" s="41"/>
      <c r="D62" s="41"/>
      <c r="F62" s="193"/>
      <c r="G62" s="98">
        <f>SUM(G40:G61)</f>
        <v>-758231</v>
      </c>
      <c r="H62" s="204"/>
      <c r="I62" s="98">
        <f>SUM(I40:I61)</f>
        <v>-449165</v>
      </c>
      <c r="J62" s="225"/>
      <c r="K62" s="98">
        <f>SUM(K40:K61)</f>
        <v>185716</v>
      </c>
      <c r="L62" s="204"/>
      <c r="M62" s="98">
        <f>SUM(M40:M61)</f>
        <v>283875</v>
      </c>
    </row>
    <row r="63" spans="1:13" s="28" customFormat="1" ht="8.5500000000000007" customHeight="1">
      <c r="B63" s="41"/>
      <c r="C63" s="41"/>
      <c r="D63" s="41"/>
      <c r="F63" s="193"/>
      <c r="G63" s="161"/>
      <c r="H63" s="204"/>
      <c r="I63" s="161"/>
      <c r="J63" s="225"/>
      <c r="K63" s="161"/>
      <c r="L63" s="204"/>
      <c r="M63" s="161"/>
    </row>
    <row r="64" spans="1:13" ht="21.6" customHeight="1">
      <c r="A64" s="42" t="s">
        <v>54</v>
      </c>
      <c r="B64" s="180"/>
      <c r="C64" s="17"/>
      <c r="D64" s="17"/>
      <c r="G64" s="96"/>
      <c r="H64" s="96"/>
      <c r="I64" s="96"/>
      <c r="J64" s="101"/>
      <c r="K64" s="96"/>
      <c r="L64" s="96"/>
      <c r="M64" s="96"/>
    </row>
    <row r="65" spans="1:15" ht="21.6" customHeight="1">
      <c r="A65" s="17" t="s">
        <v>222</v>
      </c>
      <c r="B65" s="17"/>
      <c r="C65" s="17"/>
      <c r="D65" s="17"/>
      <c r="F65" s="189">
        <v>5</v>
      </c>
      <c r="G65" s="47">
        <v>-634298</v>
      </c>
      <c r="H65" s="47"/>
      <c r="I65" s="47">
        <v>0</v>
      </c>
      <c r="J65" s="45"/>
      <c r="K65" s="47">
        <v>-634298</v>
      </c>
      <c r="L65" s="47"/>
      <c r="M65" s="96">
        <v>0</v>
      </c>
    </row>
    <row r="66" spans="1:15" ht="21.6" customHeight="1">
      <c r="A66" s="17" t="s">
        <v>179</v>
      </c>
      <c r="B66" s="17"/>
      <c r="C66" s="17"/>
      <c r="D66" s="17"/>
      <c r="F66" s="189">
        <v>4</v>
      </c>
      <c r="G66" s="47">
        <v>550000</v>
      </c>
      <c r="H66" s="47"/>
      <c r="I66" s="47">
        <v>0</v>
      </c>
      <c r="J66" s="45"/>
      <c r="K66" s="47">
        <v>550000</v>
      </c>
      <c r="L66" s="47"/>
      <c r="M66" s="96">
        <v>0</v>
      </c>
    </row>
    <row r="67" spans="1:15" ht="21.6" customHeight="1">
      <c r="A67" s="15" t="s">
        <v>229</v>
      </c>
      <c r="B67" s="17"/>
      <c r="D67" s="17"/>
      <c r="G67" s="47">
        <v>0</v>
      </c>
      <c r="H67" s="47"/>
      <c r="I67" s="47">
        <v>8074</v>
      </c>
      <c r="J67" s="45"/>
      <c r="K67" s="96">
        <v>0</v>
      </c>
      <c r="L67" s="47"/>
      <c r="M67" s="96">
        <v>0</v>
      </c>
    </row>
    <row r="68" spans="1:15" ht="21.6" customHeight="1">
      <c r="A68" s="15" t="s">
        <v>230</v>
      </c>
      <c r="B68" s="17"/>
      <c r="D68" s="17"/>
      <c r="G68" s="47">
        <v>-10874</v>
      </c>
      <c r="H68" s="47"/>
      <c r="I68" s="47">
        <v>0</v>
      </c>
      <c r="J68" s="45"/>
      <c r="K68" s="96">
        <v>0</v>
      </c>
      <c r="L68" s="47"/>
      <c r="M68" s="96">
        <v>0</v>
      </c>
    </row>
    <row r="69" spans="1:15" ht="21.6" customHeight="1">
      <c r="A69" s="15" t="s">
        <v>185</v>
      </c>
      <c r="B69" s="17"/>
      <c r="D69" s="17"/>
      <c r="F69" s="189">
        <v>4</v>
      </c>
      <c r="G69" s="47">
        <v>1229437</v>
      </c>
      <c r="H69" s="96"/>
      <c r="I69" s="47">
        <v>337764</v>
      </c>
      <c r="J69" s="138"/>
      <c r="K69" s="45">
        <v>285000</v>
      </c>
      <c r="L69" s="96"/>
      <c r="M69" s="96">
        <v>0</v>
      </c>
    </row>
    <row r="70" spans="1:15" ht="21.6" customHeight="1">
      <c r="A70" s="124" t="s">
        <v>140</v>
      </c>
      <c r="B70" s="124"/>
      <c r="C70" s="17"/>
      <c r="D70" s="17"/>
      <c r="F70" s="192"/>
      <c r="G70" s="47">
        <v>-515852</v>
      </c>
      <c r="H70" s="96"/>
      <c r="I70" s="47">
        <v>-285508</v>
      </c>
      <c r="J70" s="138"/>
      <c r="K70" s="45">
        <v>-452541</v>
      </c>
      <c r="L70" s="96"/>
      <c r="M70" s="196">
        <v>-204299</v>
      </c>
    </row>
    <row r="71" spans="1:15" ht="21.6" customHeight="1">
      <c r="A71" s="15" t="s">
        <v>111</v>
      </c>
      <c r="B71" s="152"/>
      <c r="C71" s="17"/>
      <c r="D71" s="17"/>
      <c r="F71" s="192"/>
      <c r="G71" s="47">
        <v>-128389</v>
      </c>
      <c r="H71" s="47"/>
      <c r="I71" s="47">
        <v>-115571</v>
      </c>
      <c r="J71" s="138"/>
      <c r="K71" s="45">
        <v>-545</v>
      </c>
      <c r="L71" s="47"/>
      <c r="M71" s="195">
        <v>-506</v>
      </c>
    </row>
    <row r="72" spans="1:15" ht="21.6" customHeight="1">
      <c r="A72" s="15" t="s">
        <v>151</v>
      </c>
      <c r="C72" s="17"/>
      <c r="D72" s="17"/>
      <c r="G72" s="47">
        <v>-145</v>
      </c>
      <c r="H72" s="47"/>
      <c r="I72" s="47">
        <v>-98</v>
      </c>
      <c r="J72" s="45"/>
      <c r="K72" s="45">
        <v>-145</v>
      </c>
      <c r="L72" s="45"/>
      <c r="M72" s="47">
        <v>-98</v>
      </c>
      <c r="O72" s="4"/>
    </row>
    <row r="73" spans="1:15" ht="21.6" customHeight="1">
      <c r="A73" s="15" t="s">
        <v>101</v>
      </c>
      <c r="C73" s="17"/>
      <c r="D73" s="17"/>
      <c r="G73" s="47">
        <v>-27067</v>
      </c>
      <c r="H73" s="47"/>
      <c r="I73" s="47">
        <v>-42925</v>
      </c>
      <c r="J73" s="45"/>
      <c r="K73" s="47">
        <v>0</v>
      </c>
      <c r="L73" s="47"/>
      <c r="M73" s="47">
        <v>0</v>
      </c>
    </row>
    <row r="74" spans="1:15" ht="21.6" customHeight="1">
      <c r="A74" s="15" t="s">
        <v>55</v>
      </c>
      <c r="C74" s="17"/>
      <c r="D74" s="17"/>
      <c r="G74" s="47">
        <v>-79699</v>
      </c>
      <c r="H74" s="47"/>
      <c r="I74" s="97">
        <v>-81870</v>
      </c>
      <c r="J74" s="45"/>
      <c r="K74" s="47">
        <v>-20132</v>
      </c>
      <c r="L74" s="47"/>
      <c r="M74" s="97">
        <v>-28713</v>
      </c>
    </row>
    <row r="75" spans="1:15" ht="21.6" customHeight="1">
      <c r="A75" s="43" t="s">
        <v>223</v>
      </c>
      <c r="B75" s="41"/>
      <c r="C75" s="41"/>
      <c r="D75" s="41"/>
      <c r="E75" s="28"/>
      <c r="F75" s="193"/>
      <c r="G75" s="186">
        <f>SUM(G65:G74)</f>
        <v>383113</v>
      </c>
      <c r="H75" s="204"/>
      <c r="I75" s="98">
        <f>SUM(I65:I74)</f>
        <v>-180134</v>
      </c>
      <c r="J75" s="48"/>
      <c r="K75" s="186">
        <f>SUM(K65:K74)</f>
        <v>-272661</v>
      </c>
      <c r="L75" s="204"/>
      <c r="M75" s="98">
        <f>SUM(M65:M74)</f>
        <v>-233616</v>
      </c>
    </row>
    <row r="76" spans="1:15" ht="8.5500000000000007" customHeight="1">
      <c r="A76" s="43"/>
      <c r="B76" s="41"/>
      <c r="C76" s="41"/>
      <c r="D76" s="41"/>
      <c r="E76" s="28"/>
      <c r="F76" s="193"/>
      <c r="G76" s="161"/>
      <c r="H76" s="204"/>
      <c r="I76" s="161"/>
      <c r="J76" s="48"/>
      <c r="K76" s="161"/>
      <c r="L76" s="204"/>
      <c r="M76" s="161"/>
    </row>
    <row r="77" spans="1:15" ht="21.6" customHeight="1">
      <c r="A77" s="12" t="s">
        <v>180</v>
      </c>
      <c r="B77" s="17"/>
      <c r="C77" s="17"/>
      <c r="D77" s="17"/>
      <c r="G77" s="47"/>
      <c r="H77" s="47"/>
      <c r="I77" s="47"/>
      <c r="J77" s="146"/>
      <c r="K77" s="47"/>
      <c r="L77" s="47"/>
      <c r="M77" s="47"/>
    </row>
    <row r="78" spans="1:15" ht="21.6" customHeight="1">
      <c r="B78" s="17" t="s">
        <v>91</v>
      </c>
      <c r="C78" s="17"/>
      <c r="D78" s="17"/>
      <c r="G78" s="96">
        <f>SUM(G37,G62,G75)</f>
        <v>846706</v>
      </c>
      <c r="H78" s="47"/>
      <c r="I78" s="96">
        <f>SUM(I37,I62,I75)</f>
        <v>389173</v>
      </c>
      <c r="J78" s="146"/>
      <c r="K78" s="96">
        <f>SUM(K37,K62,K75)</f>
        <v>-1803</v>
      </c>
      <c r="L78" s="47">
        <v>0</v>
      </c>
      <c r="M78" s="47">
        <f>SUM(M37,M62,M75)</f>
        <v>143524</v>
      </c>
    </row>
    <row r="79" spans="1:15" ht="21.6" customHeight="1">
      <c r="A79" s="17" t="s">
        <v>182</v>
      </c>
      <c r="B79" s="17"/>
      <c r="C79" s="17"/>
      <c r="D79" s="17"/>
      <c r="G79" s="97">
        <v>189186</v>
      </c>
      <c r="H79" s="47"/>
      <c r="I79" s="97">
        <v>-30537</v>
      </c>
      <c r="J79" s="146"/>
      <c r="K79" s="97">
        <v>9422</v>
      </c>
      <c r="L79" s="47"/>
      <c r="M79" s="97">
        <v>-7702</v>
      </c>
    </row>
    <row r="80" spans="1:15" ht="21.6" customHeight="1">
      <c r="A80" s="41" t="s">
        <v>224</v>
      </c>
      <c r="B80" s="17"/>
      <c r="C80" s="17"/>
      <c r="D80" s="17"/>
      <c r="G80" s="161">
        <f>SUM(G78:G79)</f>
        <v>1035892</v>
      </c>
      <c r="H80" s="204"/>
      <c r="I80" s="161">
        <f>SUM(I78:I79)</f>
        <v>358636</v>
      </c>
      <c r="J80" s="96"/>
      <c r="K80" s="161">
        <f>SUM(K78:K79)</f>
        <v>7619</v>
      </c>
      <c r="L80" s="204"/>
      <c r="M80" s="161">
        <f>SUM(M78:M79)</f>
        <v>135822</v>
      </c>
    </row>
    <row r="81" spans="1:13" ht="21.6" customHeight="1">
      <c r="A81" s="17" t="s">
        <v>105</v>
      </c>
      <c r="C81" s="17"/>
      <c r="D81" s="17"/>
      <c r="G81" s="97">
        <v>3606318</v>
      </c>
      <c r="H81" s="47"/>
      <c r="I81" s="226">
        <v>3407921</v>
      </c>
      <c r="J81" s="45"/>
      <c r="K81" s="97">
        <v>502066</v>
      </c>
      <c r="L81" s="47"/>
      <c r="M81" s="226">
        <v>305647</v>
      </c>
    </row>
    <row r="82" spans="1:13" ht="21.6" customHeight="1" thickBot="1">
      <c r="A82" s="43" t="s">
        <v>196</v>
      </c>
      <c r="B82" s="41"/>
      <c r="C82" s="17"/>
      <c r="D82" s="17"/>
      <c r="G82" s="181">
        <f>SUM(G80:G81)</f>
        <v>4642210</v>
      </c>
      <c r="H82" s="204"/>
      <c r="I82" s="227">
        <f>SUM(I80:I81)</f>
        <v>3766557</v>
      </c>
      <c r="J82" s="225"/>
      <c r="K82" s="181">
        <f>SUM(K80:K81)</f>
        <v>509685</v>
      </c>
      <c r="L82" s="204"/>
      <c r="M82" s="227">
        <f>SUM(M80:M81)</f>
        <v>441469</v>
      </c>
    </row>
    <row r="83" spans="1:13" ht="8.5500000000000007" customHeight="1" thickTop="1">
      <c r="A83" s="12"/>
      <c r="B83" s="17"/>
      <c r="C83" s="17"/>
      <c r="D83" s="17"/>
      <c r="G83" s="146"/>
      <c r="H83" s="146"/>
      <c r="I83" s="146"/>
      <c r="J83" s="146"/>
      <c r="K83" s="146"/>
      <c r="L83" s="146"/>
      <c r="M83" s="146"/>
    </row>
    <row r="84" spans="1:13" ht="21.6" customHeight="1">
      <c r="A84" s="9" t="s">
        <v>186</v>
      </c>
      <c r="B84" s="17"/>
      <c r="C84" s="17"/>
      <c r="D84" s="17"/>
      <c r="G84" s="138"/>
      <c r="H84" s="138"/>
      <c r="I84" s="138"/>
      <c r="J84" s="146"/>
      <c r="K84" s="138"/>
      <c r="L84" s="138"/>
      <c r="M84" s="138"/>
    </row>
    <row r="85" spans="1:13" ht="21.6" customHeight="1">
      <c r="A85" s="17" t="s">
        <v>161</v>
      </c>
      <c r="B85" s="17"/>
      <c r="C85" s="36"/>
      <c r="D85" s="36"/>
      <c r="E85" s="36"/>
      <c r="F85" s="194"/>
      <c r="G85" s="96">
        <v>41233</v>
      </c>
      <c r="H85" s="138"/>
      <c r="I85" s="96">
        <v>23146</v>
      </c>
      <c r="J85" s="45"/>
      <c r="K85" s="96">
        <v>25255</v>
      </c>
      <c r="L85" s="45"/>
      <c r="M85" s="96">
        <v>23128</v>
      </c>
    </row>
    <row r="86" spans="1:13" ht="21.6" customHeight="1">
      <c r="A86" s="17" t="s">
        <v>172</v>
      </c>
      <c r="B86" s="17"/>
      <c r="C86" s="36"/>
      <c r="D86" s="36"/>
      <c r="E86" s="36"/>
      <c r="F86" s="194"/>
      <c r="G86" s="47">
        <v>3040</v>
      </c>
      <c r="H86" s="138"/>
      <c r="I86" s="96">
        <v>0</v>
      </c>
      <c r="J86" s="45"/>
      <c r="K86" s="47">
        <v>0</v>
      </c>
      <c r="L86" s="45"/>
      <c r="M86" s="47">
        <v>0</v>
      </c>
    </row>
    <row r="87" spans="1:13" ht="21.6" customHeight="1">
      <c r="A87" s="17" t="s">
        <v>150</v>
      </c>
      <c r="B87" s="17"/>
      <c r="C87" s="36"/>
      <c r="D87" s="36"/>
      <c r="E87" s="36"/>
      <c r="F87" s="194"/>
      <c r="G87" s="47">
        <v>855</v>
      </c>
      <c r="H87" s="138"/>
      <c r="I87" s="96">
        <v>922</v>
      </c>
      <c r="J87" s="45"/>
      <c r="K87" s="47">
        <v>855</v>
      </c>
      <c r="L87" s="45"/>
      <c r="M87" s="47">
        <v>922</v>
      </c>
    </row>
    <row r="88" spans="1:13" ht="21.6" customHeight="1">
      <c r="A88" s="17" t="s">
        <v>210</v>
      </c>
      <c r="B88" s="17"/>
      <c r="C88" s="36"/>
      <c r="D88" s="36"/>
      <c r="E88" s="36"/>
      <c r="F88" s="189">
        <v>5</v>
      </c>
      <c r="G88" s="47">
        <v>55939</v>
      </c>
      <c r="H88" s="138"/>
      <c r="I88" s="96">
        <v>0</v>
      </c>
      <c r="J88" s="45"/>
      <c r="K88" s="47">
        <v>55939</v>
      </c>
      <c r="L88" s="45"/>
      <c r="M88" s="47">
        <v>0</v>
      </c>
    </row>
    <row r="89" spans="1:13" ht="21.6" customHeight="1">
      <c r="A89" s="15" t="s">
        <v>211</v>
      </c>
      <c r="B89" s="17"/>
      <c r="C89" s="36"/>
      <c r="D89" s="36"/>
      <c r="E89" s="36"/>
      <c r="F89" s="194"/>
      <c r="G89" s="96">
        <v>0</v>
      </c>
      <c r="H89" s="138"/>
      <c r="I89" s="96">
        <v>0</v>
      </c>
      <c r="J89" s="45"/>
      <c r="K89" s="96">
        <v>43152</v>
      </c>
      <c r="L89" s="138"/>
      <c r="M89" s="96">
        <v>28517</v>
      </c>
    </row>
    <row r="90" spans="1:13" ht="21.6" customHeight="1">
      <c r="A90" s="17"/>
      <c r="B90" s="17"/>
      <c r="C90" s="36"/>
      <c r="D90" s="36"/>
      <c r="E90" s="36"/>
      <c r="F90" s="194"/>
      <c r="G90" s="96"/>
      <c r="H90" s="138"/>
      <c r="I90" s="96"/>
      <c r="J90" s="45"/>
      <c r="K90" s="96"/>
      <c r="L90" s="138"/>
      <c r="M90" s="96"/>
    </row>
    <row r="91" spans="1:13" ht="21.6" customHeight="1">
      <c r="G91" s="99"/>
      <c r="H91" s="99"/>
      <c r="I91" s="99"/>
      <c r="J91" s="99"/>
      <c r="K91" s="99"/>
      <c r="L91" s="11"/>
      <c r="M91" s="99"/>
    </row>
    <row r="96" spans="1:13" ht="21.6" customHeight="1">
      <c r="F96" s="192"/>
      <c r="J96" s="170"/>
    </row>
    <row r="98" spans="6:10" ht="21.6" customHeight="1">
      <c r="F98" s="192"/>
      <c r="J98" s="170"/>
    </row>
    <row r="99" spans="6:10" ht="21.6" customHeight="1">
      <c r="F99" s="192"/>
    </row>
    <row r="100" spans="6:10" ht="21.6" customHeight="1">
      <c r="F100" s="192"/>
      <c r="J100" s="170"/>
    </row>
  </sheetData>
  <mergeCells count="18">
    <mergeCell ref="G52:M52"/>
    <mergeCell ref="G9:M9"/>
    <mergeCell ref="G7:I7"/>
    <mergeCell ref="K7:M7"/>
    <mergeCell ref="G6:I6"/>
    <mergeCell ref="K6:M6"/>
    <mergeCell ref="G50:I50"/>
    <mergeCell ref="K50:M50"/>
    <mergeCell ref="G48:I48"/>
    <mergeCell ref="K48:M48"/>
    <mergeCell ref="G49:I49"/>
    <mergeCell ref="K49:M49"/>
    <mergeCell ref="G4:I4"/>
    <mergeCell ref="K4:M4"/>
    <mergeCell ref="G5:I5"/>
    <mergeCell ref="K5:M5"/>
    <mergeCell ref="G47:I47"/>
    <mergeCell ref="K47:M47"/>
  </mergeCells>
  <pageMargins left="0.8" right="0.8" top="0.48" bottom="0.5" header="0.5" footer="0.5"/>
  <pageSetup paperSize="9" scale="79" firstPageNumber="11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2" man="1"/>
  </rowBreaks>
  <ignoredErrors>
    <ignoredError sqref="G52:H52 H8 J52:L52 J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7CA3298-0E65-494F-AC3B-75E89AF990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E5033-25B1-40CC-AE6A-E08C50341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EA8655-B414-4451-AF72-A69B114A078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PL_3M 5-6</vt:lpstr>
      <vt:lpstr>SE Conso 7</vt:lpstr>
      <vt:lpstr>SE Conso 8</vt:lpstr>
      <vt:lpstr>SE Separate 9</vt:lpstr>
      <vt:lpstr>SE Separate 10</vt:lpstr>
      <vt:lpstr>CF 11-12</vt:lpstr>
      <vt:lpstr>'BS 2-4'!Print_Area</vt:lpstr>
      <vt:lpstr>'CF 11-12'!Print_Area</vt:lpstr>
      <vt:lpstr>'PL_3M 5-6'!Print_Area</vt:lpstr>
      <vt:lpstr>'SE Conso 7'!Print_Area</vt:lpstr>
      <vt:lpstr>'SE Conso 8'!Print_Area</vt:lpstr>
      <vt:lpstr>'SE Separate 10'!Print_Area</vt:lpstr>
      <vt:lpstr>'SE Separate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Phattarasuda Termmahawong</cp:lastModifiedBy>
  <cp:lastPrinted>2024-05-10T07:28:56Z</cp:lastPrinted>
  <dcterms:created xsi:type="dcterms:W3CDTF">2016-08-17T07:20:22Z</dcterms:created>
  <dcterms:modified xsi:type="dcterms:W3CDTF">2024-05-10T11:04:44Z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2024-05-10T11:04:43Z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62093ff8-d206-46b1-a1a2-c70cce5d2df2</vt:lpwstr>
  </property>
  <property fmtid="{D5CDD505-2E9C-101B-9397-08002B2CF9AE}" pid="25" name="MSIP_Label_7e741457-a38a-4c4d-b744-f4c3d0dcde2d_ContentBits">
    <vt:lpwstr>0</vt:lpwstr>
  </property>
</Properties>
</file>