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M-03\"/>
    </mc:Choice>
  </mc:AlternateContent>
  <xr:revisionPtr revIDLastSave="0" documentId="13_ncr:1_{FD39DDA8-AC66-4811-8BB3-09BCCB63B2C3}" xr6:coauthVersionLast="47" xr6:coauthVersionMax="47" xr10:uidLastSave="{00000000-0000-0000-0000-000000000000}"/>
  <bookViews>
    <workbookView xWindow="-110" yWindow="-110" windowWidth="19420" windowHeight="10300" activeTab="6" xr2:uid="{00000000-000D-0000-FFFF-FFFF00000000}"/>
  </bookViews>
  <sheets>
    <sheet name="BS 3-5" sheetId="14" r:id="rId1"/>
    <sheet name="PL 6-7" sheetId="5" r:id="rId2"/>
    <sheet name="SH Conso 8" sheetId="17" r:id="rId3"/>
    <sheet name="SH Conso 9" sheetId="15" r:id="rId4"/>
    <sheet name="SH Sep 10" sheetId="11" r:id="rId5"/>
    <sheet name="SH Sep 11" sheetId="16" r:id="rId6"/>
    <sheet name="CF 12-14" sheetId="8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6" hidden="1">'CF 12-14'!$A$10:$Q$68</definedName>
    <definedName name="DS_ADB_Agreed_and_accepted_Q223_EN.pdf_page.8_51371464" localSheetId="1" hidden="1">'PL 6-7'!#REF!</definedName>
    <definedName name="DS_ADB_Agreed_and_accepted_Q223_EN.pdf_page.8_676077320" localSheetId="1" hidden="1">'PL 6-7'!#REF!</definedName>
    <definedName name="DS_ADB_Agreed_and_accepted_Q223_EN.pdf_page.8_718793034" localSheetId="1" hidden="1">'PL 6-7'!#REF!</definedName>
    <definedName name="DS_ADB_Agreed_and_accepted_Q223_EN.pdf_page.8_872882790" localSheetId="1" hidden="1">'PL 6-7'!#REF!</definedName>
    <definedName name="DS_ADB_Agreed_and_accepted_Q223_EN.pdf_page.8_952593753" localSheetId="1" hidden="1">'PL 6-7'!#REF!</definedName>
    <definedName name="_xlnm.Print_Area" localSheetId="0">'BS 3-5'!$A$1:$J$84</definedName>
    <definedName name="_xlnm.Print_Area" localSheetId="6">'CF 12-14'!$A$1:$I$91</definedName>
    <definedName name="_xlnm.Print_Area" localSheetId="1">'PL 6-7'!$A$1:$J$63</definedName>
    <definedName name="_xlnm.Print_Area" localSheetId="2">'SH Conso 8'!$A$1:$T$28</definedName>
    <definedName name="_xlnm.Print_Area" localSheetId="3">'SH Conso 9'!$A$1:$Q$28</definedName>
    <definedName name="_xlnm.Print_Area" localSheetId="4">'SH Sep 10'!$A$1:$P$27</definedName>
    <definedName name="_xlnm.Print_Area" localSheetId="5">'SH Sep 11'!$A$1:$N$27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5" i="8" l="1"/>
  <c r="D12" i="14" l="1"/>
  <c r="C17" i="8"/>
  <c r="C19" i="8"/>
  <c r="C28" i="8"/>
  <c r="C27" i="8"/>
  <c r="C18" i="8"/>
  <c r="C50" i="8"/>
  <c r="C57" i="8"/>
  <c r="C65" i="8" l="1"/>
  <c r="C30" i="8"/>
  <c r="M30" i="8" s="1"/>
  <c r="G17" i="8"/>
  <c r="G27" i="8"/>
  <c r="H12" i="14"/>
  <c r="H13" i="14"/>
  <c r="D45" i="14"/>
  <c r="D22" i="14"/>
  <c r="D18" i="14" l="1"/>
  <c r="E24" i="8" l="1"/>
  <c r="E35" i="8" s="1"/>
  <c r="E37" i="8" s="1"/>
  <c r="E86" i="8"/>
  <c r="D79" i="8"/>
  <c r="M23" i="8" l="1"/>
  <c r="G85" i="8"/>
  <c r="G83" i="8"/>
  <c r="G33" i="8"/>
  <c r="N23" i="8" l="1"/>
  <c r="N33" i="8"/>
  <c r="N29" i="8"/>
  <c r="N17" i="8"/>
  <c r="G84" i="8" l="1"/>
  <c r="G63" i="8"/>
  <c r="N63" i="8" s="1"/>
  <c r="G56" i="8"/>
  <c r="N56" i="8" s="1"/>
  <c r="G55" i="8"/>
  <c r="N55" i="8" s="1"/>
  <c r="G34" i="8"/>
  <c r="N34" i="8" s="1"/>
  <c r="G22" i="8"/>
  <c r="N22" i="8" s="1"/>
  <c r="G20" i="8"/>
  <c r="N20" i="8" s="1"/>
  <c r="G16" i="8"/>
  <c r="N16" i="8" s="1"/>
  <c r="G65" i="8" l="1"/>
  <c r="H62" i="5" l="1"/>
  <c r="J62" i="5"/>
  <c r="N11" i="16" l="1"/>
  <c r="P12" i="11"/>
  <c r="D76" i="14"/>
  <c r="T12" i="17"/>
  <c r="J49" i="5"/>
  <c r="H49" i="5"/>
  <c r="J21" i="5"/>
  <c r="J14" i="5"/>
  <c r="J23" i="5" s="1"/>
  <c r="J25" i="5" s="1"/>
  <c r="J27" i="5" s="1"/>
  <c r="J30" i="5" s="1"/>
  <c r="L21" i="11" s="1"/>
  <c r="P21" i="11" s="1"/>
  <c r="F14" i="5"/>
  <c r="J50" i="5" l="1"/>
  <c r="J57" i="5" s="1"/>
  <c r="J58" i="5" s="1"/>
  <c r="I51" i="8"/>
  <c r="G6" i="8" l="1"/>
  <c r="G5" i="8"/>
  <c r="H5" i="14"/>
  <c r="M16" i="15" l="1"/>
  <c r="M19" i="15" s="1"/>
  <c r="Q17" i="15"/>
  <c r="E19" i="15"/>
  <c r="G19" i="15"/>
  <c r="I19" i="15"/>
  <c r="K19" i="15"/>
  <c r="O19" i="15"/>
  <c r="Q16" i="15" l="1"/>
  <c r="Q19" i="15" s="1"/>
  <c r="N22" i="16"/>
  <c r="A10" i="16"/>
  <c r="A27" i="11"/>
  <c r="A12" i="11"/>
  <c r="A11" i="11"/>
  <c r="R26" i="17"/>
  <c r="L26" i="17"/>
  <c r="J24" i="17"/>
  <c r="H24" i="17"/>
  <c r="F24" i="17"/>
  <c r="D24" i="17"/>
  <c r="P24" i="17"/>
  <c r="P19" i="17"/>
  <c r="N19" i="17"/>
  <c r="J19" i="17"/>
  <c r="H19" i="17"/>
  <c r="F19" i="17"/>
  <c r="F27" i="17" s="1"/>
  <c r="D19" i="17"/>
  <c r="D27" i="17" s="1"/>
  <c r="R17" i="17"/>
  <c r="R19" i="17" s="1"/>
  <c r="T17" i="17"/>
  <c r="L16" i="17"/>
  <c r="H27" i="17" l="1"/>
  <c r="J27" i="17"/>
  <c r="P27" i="17"/>
  <c r="L19" i="17"/>
  <c r="T26" i="17"/>
  <c r="R24" i="17"/>
  <c r="R27" i="17" s="1"/>
  <c r="T16" i="17"/>
  <c r="T19" i="17" s="1"/>
  <c r="F21" i="5" l="1"/>
  <c r="F23" i="5" l="1"/>
  <c r="E58" i="8" l="1"/>
  <c r="I58" i="8"/>
  <c r="A11" i="16" l="1"/>
  <c r="A27" i="16"/>
  <c r="J27" i="16"/>
  <c r="H27" i="16"/>
  <c r="F27" i="16"/>
  <c r="L25" i="16"/>
  <c r="N25" i="16" s="1"/>
  <c r="J23" i="16"/>
  <c r="H23" i="16"/>
  <c r="F23" i="16"/>
  <c r="D23" i="16"/>
  <c r="J18" i="16"/>
  <c r="H18" i="16"/>
  <c r="F18" i="16"/>
  <c r="D18" i="16"/>
  <c r="D27" i="16" s="1"/>
  <c r="L16" i="16"/>
  <c r="N16" i="16" s="1"/>
  <c r="L15" i="16"/>
  <c r="N15" i="16" s="1"/>
  <c r="M26" i="15"/>
  <c r="Q26" i="15" s="1"/>
  <c r="K24" i="15"/>
  <c r="I24" i="15"/>
  <c r="G24" i="15"/>
  <c r="E24" i="15"/>
  <c r="I27" i="15"/>
  <c r="G27" i="15"/>
  <c r="E27" i="15"/>
  <c r="Q12" i="15"/>
  <c r="K27" i="15" l="1"/>
  <c r="N18" i="16"/>
  <c r="L18" i="16"/>
  <c r="F49" i="14" l="1"/>
  <c r="J49" i="14"/>
  <c r="F15" i="14"/>
  <c r="J15" i="14"/>
  <c r="A12" i="8" l="1"/>
  <c r="H74" i="14" l="1"/>
  <c r="C43" i="8" l="1"/>
  <c r="G43" i="8" s="1"/>
  <c r="N18" i="11"/>
  <c r="J18" i="11"/>
  <c r="H18" i="11"/>
  <c r="F18" i="11"/>
  <c r="D18" i="11"/>
  <c r="L18" i="11" l="1"/>
  <c r="D27" i="11"/>
  <c r="J74" i="14"/>
  <c r="J71" i="14"/>
  <c r="C72" i="8"/>
  <c r="G72" i="8" s="1"/>
  <c r="C71" i="8"/>
  <c r="G71" i="8" s="1"/>
  <c r="C44" i="8"/>
  <c r="G44" i="8" s="1"/>
  <c r="D37" i="5" l="1"/>
  <c r="H37" i="5" s="1"/>
  <c r="H6" i="5"/>
  <c r="F33" i="14"/>
  <c r="J33" i="14" s="1"/>
  <c r="D33" i="14"/>
  <c r="D64" i="14" s="1"/>
  <c r="D32" i="14"/>
  <c r="D63" i="14" s="1"/>
  <c r="H63" i="14" s="1"/>
  <c r="F74" i="14"/>
  <c r="F71" i="14"/>
  <c r="J6" i="14"/>
  <c r="H6" i="14"/>
  <c r="F64" i="14" l="1"/>
  <c r="F7" i="5" s="1"/>
  <c r="H64" i="14"/>
  <c r="D7" i="5"/>
  <c r="H33" i="14"/>
  <c r="H32" i="14"/>
  <c r="E7" i="8" l="1"/>
  <c r="E45" i="8" s="1"/>
  <c r="I45" i="8" s="1"/>
  <c r="J64" i="14"/>
  <c r="J7" i="5"/>
  <c r="F38" i="5"/>
  <c r="J38" i="5" s="1"/>
  <c r="C7" i="8"/>
  <c r="C45" i="8" s="1"/>
  <c r="G45" i="8" s="1"/>
  <c r="H7" i="5"/>
  <c r="D38" i="5"/>
  <c r="H38" i="5" s="1"/>
  <c r="E73" i="8" l="1"/>
  <c r="I73" i="8" s="1"/>
  <c r="I7" i="8"/>
  <c r="C73" i="8"/>
  <c r="G73" i="8" s="1"/>
  <c r="G7" i="8"/>
  <c r="D74" i="14" l="1"/>
  <c r="D71" i="14"/>
  <c r="F49" i="5" l="1"/>
  <c r="N23" i="17" s="1"/>
  <c r="T23" i="17" l="1"/>
  <c r="N24" i="17"/>
  <c r="D75" i="14"/>
  <c r="N27" i="17" l="1"/>
  <c r="J82" i="14"/>
  <c r="F82" i="14"/>
  <c r="J55" i="14"/>
  <c r="F55" i="14"/>
  <c r="J24" i="14"/>
  <c r="J26" i="14" s="1"/>
  <c r="F24" i="14"/>
  <c r="F26" i="14" s="1"/>
  <c r="F56" i="14" l="1"/>
  <c r="F84" i="14" s="1"/>
  <c r="F85" i="14" s="1"/>
  <c r="J56" i="14"/>
  <c r="J84" i="14" s="1"/>
  <c r="J85" i="14" s="1"/>
  <c r="I86" i="8" l="1"/>
  <c r="E51" i="8"/>
  <c r="I24" i="8" l="1"/>
  <c r="I35" i="8" s="1"/>
  <c r="I37" i="8" l="1"/>
  <c r="I61" i="8" s="1"/>
  <c r="I64" i="8" s="1"/>
  <c r="I66" i="8" s="1"/>
  <c r="I79" i="8" l="1"/>
  <c r="L25" i="11"/>
  <c r="P25" i="11" s="1"/>
  <c r="J23" i="11"/>
  <c r="H23" i="11"/>
  <c r="F23" i="11"/>
  <c r="D23" i="11"/>
  <c r="P16" i="11"/>
  <c r="P18" i="11" s="1"/>
  <c r="J27" i="11"/>
  <c r="H27" i="11"/>
  <c r="F27" i="11"/>
  <c r="L23" i="11" l="1"/>
  <c r="L27" i="11" l="1"/>
  <c r="P22" i="11"/>
  <c r="N23" i="11"/>
  <c r="N27" i="11" s="1"/>
  <c r="P23" i="11" l="1"/>
  <c r="P27" i="11"/>
  <c r="F25" i="5"/>
  <c r="F27" i="5" l="1"/>
  <c r="F30" i="5" s="1"/>
  <c r="F61" i="5" l="1"/>
  <c r="L22" i="17"/>
  <c r="F53" i="5"/>
  <c r="F54" i="5" s="1"/>
  <c r="F50" i="5"/>
  <c r="F57" i="5" s="1"/>
  <c r="F58" i="5" s="1"/>
  <c r="L24" i="17" l="1"/>
  <c r="T22" i="17"/>
  <c r="E61" i="8"/>
  <c r="E64" i="8" s="1"/>
  <c r="E66" i="8" s="1"/>
  <c r="L27" i="17" l="1"/>
  <c r="T27" i="17" s="1"/>
  <c r="T24" i="17"/>
  <c r="E79" i="8"/>
  <c r="L79" i="8"/>
  <c r="G86" i="8"/>
  <c r="J61" i="5" l="1"/>
  <c r="J53" i="5" l="1"/>
  <c r="J54" i="5" s="1"/>
  <c r="J63" i="5"/>
  <c r="G15" i="8" l="1"/>
  <c r="N15" i="8" s="1"/>
  <c r="G48" i="8" l="1"/>
  <c r="J86" i="8" s="1"/>
  <c r="N48" i="8" l="1"/>
  <c r="M29" i="8" l="1"/>
  <c r="H14" i="14" l="1"/>
  <c r="H47" i="14"/>
  <c r="G13" i="8" l="1"/>
  <c r="N13" i="8" s="1"/>
  <c r="H38" i="14" l="1"/>
  <c r="G18" i="8" l="1"/>
  <c r="N18" i="8" s="1"/>
  <c r="H44" i="14"/>
  <c r="H24" i="5" l="1"/>
  <c r="G14" i="8" s="1"/>
  <c r="N14" i="8" s="1"/>
  <c r="G50" i="8" l="1"/>
  <c r="N50" i="8" s="1"/>
  <c r="H11" i="5" l="1"/>
  <c r="H11" i="14"/>
  <c r="H13" i="5"/>
  <c r="H10" i="5"/>
  <c r="H14" i="5" l="1"/>
  <c r="H19" i="14"/>
  <c r="H18" i="14"/>
  <c r="H18" i="5"/>
  <c r="H20" i="5"/>
  <c r="H45" i="14" l="1"/>
  <c r="H48" i="14"/>
  <c r="H10" i="14"/>
  <c r="H21" i="14"/>
  <c r="H19" i="5"/>
  <c r="H17" i="5"/>
  <c r="H21" i="5" s="1"/>
  <c r="H23" i="5" s="1"/>
  <c r="H25" i="5" s="1"/>
  <c r="G77" i="8" l="1"/>
  <c r="G79" i="8" s="1"/>
  <c r="H15" i="14"/>
  <c r="H22" i="14" l="1"/>
  <c r="H26" i="5"/>
  <c r="G12" i="8" l="1"/>
  <c r="N12" i="8" s="1"/>
  <c r="H27" i="5"/>
  <c r="H30" i="5" s="1"/>
  <c r="L21" i="16" l="1"/>
  <c r="H50" i="5"/>
  <c r="H57" i="5" s="1"/>
  <c r="H58" i="5" s="1"/>
  <c r="H61" i="5"/>
  <c r="H53" i="5"/>
  <c r="H54" i="5" s="1"/>
  <c r="G10" i="8"/>
  <c r="H63" i="5"/>
  <c r="L23" i="16" l="1"/>
  <c r="L27" i="16" s="1"/>
  <c r="H80" i="14" s="1"/>
  <c r="N21" i="16"/>
  <c r="N23" i="16" s="1"/>
  <c r="N27" i="16" s="1"/>
  <c r="H23" i="14" l="1"/>
  <c r="H20" i="14"/>
  <c r="H79" i="14"/>
  <c r="H82" i="14" s="1"/>
  <c r="O27" i="16" s="1"/>
  <c r="H24" i="14" l="1"/>
  <c r="H26" i="14" s="1"/>
  <c r="H39" i="14" l="1"/>
  <c r="H40" i="14"/>
  <c r="H52" i="14" l="1"/>
  <c r="H42" i="14" l="1"/>
  <c r="G49" i="8" l="1"/>
  <c r="G57" i="8"/>
  <c r="N57" i="8" s="1"/>
  <c r="N49" i="8" l="1"/>
  <c r="G51" i="8"/>
  <c r="G19" i="8"/>
  <c r="N19" i="8" l="1"/>
  <c r="G24" i="8"/>
  <c r="G54" i="8" l="1"/>
  <c r="G26" i="8"/>
  <c r="N26" i="8" s="1"/>
  <c r="N54" i="8" l="1"/>
  <c r="G58" i="8"/>
  <c r="G28" i="8"/>
  <c r="N28" i="8" s="1"/>
  <c r="N27" i="8" l="1"/>
  <c r="G30" i="8" l="1"/>
  <c r="N30" i="8" l="1"/>
  <c r="G32" i="8" l="1"/>
  <c r="N32" i="8" l="1"/>
  <c r="G31" i="8"/>
  <c r="N31" i="8" s="1"/>
  <c r="G35" i="8" l="1"/>
  <c r="H54" i="14" l="1"/>
  <c r="H55" i="14" l="1"/>
  <c r="H49" i="14"/>
  <c r="H56" i="14" l="1"/>
  <c r="H84" i="14" s="1"/>
  <c r="H85" i="14" s="1"/>
  <c r="G36" i="8"/>
  <c r="N36" i="8" l="1"/>
  <c r="G37" i="8"/>
  <c r="G61" i="8" s="1"/>
  <c r="G64" i="8" s="1"/>
  <c r="N64" i="8" l="1"/>
  <c r="G66" i="8"/>
  <c r="J66" i="8" s="1"/>
  <c r="C83" i="8" l="1"/>
  <c r="C84" i="8"/>
  <c r="C86" i="8" l="1"/>
  <c r="C63" i="8"/>
  <c r="M63" i="8" s="1"/>
  <c r="C56" i="8"/>
  <c r="M56" i="8" s="1"/>
  <c r="C55" i="8"/>
  <c r="M55" i="8" s="1"/>
  <c r="C34" i="8"/>
  <c r="M34" i="8" s="1"/>
  <c r="C33" i="8"/>
  <c r="M33" i="8" s="1"/>
  <c r="C22" i="8"/>
  <c r="M22" i="8" s="1"/>
  <c r="C16" i="8"/>
  <c r="M16" i="8" s="1"/>
  <c r="C20" i="8"/>
  <c r="M20" i="8" s="1"/>
  <c r="D43" i="5" l="1"/>
  <c r="D49" i="5" s="1"/>
  <c r="O23" i="15" s="1"/>
  <c r="Q23" i="15" l="1"/>
  <c r="O24" i="15"/>
  <c r="O27" i="15" s="1"/>
  <c r="D81" i="14" s="1"/>
  <c r="C15" i="8" l="1"/>
  <c r="M15" i="8" s="1"/>
  <c r="C48" i="8" l="1"/>
  <c r="M48" i="8" l="1"/>
  <c r="M17" i="8" l="1"/>
  <c r="D47" i="14" l="1"/>
  <c r="D14" i="14"/>
  <c r="C13" i="8" l="1"/>
  <c r="M13" i="8" l="1"/>
  <c r="M50" i="8"/>
  <c r="D38" i="14" l="1"/>
  <c r="D44" i="14" l="1"/>
  <c r="D54" i="14" l="1"/>
  <c r="C14" i="8" l="1"/>
  <c r="M14" i="8" l="1"/>
  <c r="D24" i="5"/>
  <c r="D13" i="14" l="1"/>
  <c r="C49" i="8" l="1"/>
  <c r="M57" i="8"/>
  <c r="D48" i="14"/>
  <c r="M49" i="8" l="1"/>
  <c r="C51" i="8"/>
  <c r="D13" i="5"/>
  <c r="D19" i="14"/>
  <c r="D21" i="14"/>
  <c r="D11" i="5" l="1"/>
  <c r="M27" i="8"/>
  <c r="M19" i="8" l="1"/>
  <c r="D10" i="14"/>
  <c r="D10" i="5"/>
  <c r="D14" i="5" s="1"/>
  <c r="D18" i="5"/>
  <c r="C77" i="8" l="1"/>
  <c r="C79" i="8" s="1"/>
  <c r="D17" i="5"/>
  <c r="M28" i="8" l="1"/>
  <c r="C54" i="8" l="1"/>
  <c r="M54" i="8" l="1"/>
  <c r="C58" i="8"/>
  <c r="D26" i="5" l="1"/>
  <c r="C12" i="8" s="1"/>
  <c r="M12" i="8" s="1"/>
  <c r="D23" i="14" l="1"/>
  <c r="D79" i="14" l="1"/>
  <c r="D20" i="14"/>
  <c r="D24" i="14" l="1"/>
  <c r="M32" i="8"/>
  <c r="D40" i="14"/>
  <c r="C31" i="8" l="1"/>
  <c r="M31" i="8" s="1"/>
  <c r="D39" i="14" l="1"/>
  <c r="D52" i="14" l="1"/>
  <c r="D55" i="14" l="1"/>
  <c r="D42" i="14" l="1"/>
  <c r="D49" i="14" l="1"/>
  <c r="D56" i="14" s="1"/>
  <c r="M18" i="8" l="1"/>
  <c r="D11" i="14" l="1"/>
  <c r="C26" i="8"/>
  <c r="D15" i="14" l="1"/>
  <c r="D26" i="14" s="1"/>
  <c r="M26" i="8"/>
  <c r="D19" i="5"/>
  <c r="D21" i="5" s="1"/>
  <c r="D23" i="5" s="1"/>
  <c r="D25" i="5" s="1"/>
  <c r="D27" i="5" s="1"/>
  <c r="D30" i="5" s="1"/>
  <c r="C10" i="8" l="1"/>
  <c r="C24" i="8" s="1"/>
  <c r="C35" i="8" s="1"/>
  <c r="D61" i="5"/>
  <c r="D53" i="5"/>
  <c r="D54" i="5" s="1"/>
  <c r="D50" i="5"/>
  <c r="D57" i="5" s="1"/>
  <c r="D58" i="5" s="1"/>
  <c r="M22" i="15"/>
  <c r="Q22" i="15" l="1"/>
  <c r="Q24" i="15" s="1"/>
  <c r="Q27" i="15" s="1"/>
  <c r="M24" i="15"/>
  <c r="M27" i="15" s="1"/>
  <c r="D80" i="14" l="1"/>
  <c r="D82" i="14" s="1"/>
  <c r="D84" i="14" s="1"/>
  <c r="D85" i="14" s="1"/>
  <c r="R27" i="15" l="1"/>
  <c r="M29" i="15"/>
  <c r="C36" i="8"/>
  <c r="M36" i="8" l="1"/>
  <c r="C37" i="8"/>
  <c r="C61" i="8" s="1"/>
  <c r="C64" i="8" s="1"/>
  <c r="C66" i="8" l="1"/>
  <c r="J79" i="8" s="1"/>
  <c r="M6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D27" authorId="0" shapeId="0" xr:uid="{4DEEB468-DF96-4E07-A951-173E9ED5DC8C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L27" authorId="0" shapeId="0" xr:uid="{35957606-7C4F-47DD-ACA9-D2E72A81B695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</commentList>
</comments>
</file>

<file path=xl/sharedStrings.xml><?xml version="1.0" encoding="utf-8"?>
<sst xmlns="http://schemas.openxmlformats.org/spreadsheetml/2006/main" count="405" uniqueCount="216">
  <si>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</si>
  <si>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</si>
  <si>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</si>
  <si>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</si>
  <si>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</si>
  <si>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</si>
  <si>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</si>
  <si>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</si>
  <si>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</si>
  <si>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</si>
  <si>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</si>
  <si>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</si>
  <si>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</si>
  <si>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</si>
  <si>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</si>
  <si>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</si>
  <si>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</si>
  <si>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</si>
  <si>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</si>
  <si>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</si>
  <si>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</si>
  <si>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</si>
  <si>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</si>
  <si>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</si>
  <si>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</si>
  <si>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</si>
  <si>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</si>
  <si>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</si>
  <si>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</si>
  <si>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</si>
  <si>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</si>
  <si>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</si>
  <si>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</si>
  <si>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</si>
  <si>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</si>
  <si>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</si>
  <si>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</si>
  <si>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</si>
  <si>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</si>
  <si>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</si>
  <si>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</si>
  <si>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</si>
  <si>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</si>
  <si>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</si>
  <si>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</si>
  <si>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</si>
  <si>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</si>
  <si>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</si>
  <si>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</si>
  <si>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</si>
  <si>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</si>
  <si>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สินทรัพย์ภาษีเงินได้รอการตัดบัญชี</t>
  </si>
  <si>
    <t>ขาดทุนจากอัตราแลกเปลี่ยนสุทธิ</t>
  </si>
  <si>
    <t>ดอกเบี้ยรับ</t>
  </si>
  <si>
    <t xml:space="preserve">    ยังไม่ได้จัดสรร</t>
  </si>
  <si>
    <t>(ไม่ได้ตรวจสอบ)</t>
  </si>
  <si>
    <t>งบกำไรขาดทุนเบ็ดเสร็จ (ไม่ได้ตรวจสอบ)</t>
  </si>
  <si>
    <t xml:space="preserve">งบกระแสเงินสด (ไม่ได้ตรวจสอบ) </t>
  </si>
  <si>
    <t>(บาท)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</si>
  <si>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</si>
  <si>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</si>
  <si>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</si>
  <si>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</si>
  <si>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</si>
  <si>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</si>
  <si>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</si>
  <si>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</si>
  <si>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</si>
  <si>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</si>
  <si>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</si>
  <si>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</si>
  <si>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</si>
  <si>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สำหรับงวดสามเดือน</t>
  </si>
  <si>
    <t>องค์ประกอบอื่นของ</t>
  </si>
  <si>
    <t>กำไรขาดทุนเบ็ดเสร็จอื่น</t>
  </si>
  <si>
    <t>ต้นทุนในการจัดจำหน่าย</t>
  </si>
  <si>
    <t xml:space="preserve">รายการที่อาจถูกจัดประเภทใหม่ไว้ใน 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</si>
  <si>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</si>
  <si>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</si>
  <si>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</si>
  <si>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</si>
  <si>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</si>
  <si>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กระแสเงินสด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</si>
  <si>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</si>
  <si>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</si>
  <si>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</si>
  <si>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ข้อมูลงบกระแสเงินสดเปิดเผยเพิ่มเติม</t>
  </si>
  <si>
    <t>ส่วนที่เป็นของบริษัทใหญ่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</si>
  <si>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</si>
  <si>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</si>
  <si>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</si>
  <si>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</si>
  <si>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</si>
  <si>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</si>
  <si>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</si>
  <si>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</si>
  <si>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</si>
  <si>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องค์ประกอบอื่น</t>
  </si>
  <si>
    <t>ของ</t>
  </si>
  <si>
    <t>เงินเบิกเกินบัญชีและเงินกู้ยืมระยะสั้น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</si>
  <si>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</si>
  <si>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</si>
  <si>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</si>
  <si>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 ทุนสำรองตามกฎหมาย</t>
  </si>
  <si>
    <t>รวมรายการกับผู้ถือหุ้นที่บันทึกโดยตรง</t>
  </si>
  <si>
    <t xml:space="preserve">   กำไรขาดทุนเบ็ดเสร็จอื่น</t>
  </si>
  <si>
    <t xml:space="preserve">   เข้าส่วนของผู้ถือหุ้น</t>
  </si>
  <si>
    <t xml:space="preserve">      เงินปันผลให้ผู้ถือหุ้นของบริษัท</t>
  </si>
  <si>
    <t>เงินสดและรายการเทียบเท่าเงินสด ณ วันที่ 1 มกราคม</t>
  </si>
  <si>
    <t>เงินสดจ่ายเพื่อชำระคืนเงินกู้ยืมระยะยาวจากสถาบันการเงิน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</si>
  <si>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</si>
  <si>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</si>
  <si>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ที่ดิน อาคารและอุปกรณ์ที่จ่ายเป็นเงินสด</t>
  </si>
  <si>
    <t>สินทรัพย์หมุนเวียนอื่น</t>
  </si>
  <si>
    <t>สินทรัพย์สิทธิการใช้</t>
  </si>
  <si>
    <t>สินทรัพย์ไม่มีตัวตนอื่น</t>
  </si>
  <si>
    <t>ภาษีเงินได้นิติบุคคลค้างจ่าย</t>
  </si>
  <si>
    <t xml:space="preserve">    จัดสรรแล้ว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</si>
  <si>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</si>
  <si>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</si>
  <si>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เฉพาะส่วนที่มีประสิทธิผล</t>
  </si>
  <si>
    <t>ประมาณการหนี้สินผลประโยชน์พนักงาน</t>
  </si>
  <si>
    <t>ส่วนเกินมูลค่าหุ้นสามัญ</t>
  </si>
  <si>
    <t>ส่วนของหนี้สินตามสัญญาเช่าที่ถึงกำหนด</t>
  </si>
  <si>
    <t xml:space="preserve">   ชำระภายในหนึ่งปี</t>
  </si>
  <si>
    <t>ประมาณการหนี้สินหมุนเวียนสำหรับ</t>
  </si>
  <si>
    <t>หนี้สินตามสัญญาเช่า</t>
  </si>
  <si>
    <t xml:space="preserve">      ออกหุ้นปันผล</t>
  </si>
  <si>
    <t>เงินสดจ่ายชำระหนี้สินตามสัญญาเช่า</t>
  </si>
  <si>
    <t>รวมรายการที่อาจถูกจัดประเภทใหม่ไว้ใน</t>
  </si>
  <si>
    <t>งบการเงิน</t>
  </si>
  <si>
    <t>การแปลงค่า</t>
  </si>
  <si>
    <t>การป้องกัน</t>
  </si>
  <si>
    <t>สำรอง</t>
  </si>
  <si>
    <t>ความเสี่ยง</t>
  </si>
  <si>
    <t xml:space="preserve">   การจัดสรรส่วนทุนให้ผู้ถือหุ้นของบริษัทใหญ่</t>
  </si>
  <si>
    <t>2, 3</t>
  </si>
  <si>
    <t xml:space="preserve">   จากสถาบันการเงิน</t>
  </si>
  <si>
    <t>6, 9</t>
  </si>
  <si>
    <t xml:space="preserve">   ขาดทุน</t>
  </si>
  <si>
    <t>(กำไร) ขาดทุนจากอัตราแลกเปลี่ยนที่ยังไม่เกิดขึ้นจริง</t>
  </si>
  <si>
    <t>กำไร (ขาดทุน) จากกิจกรรมดำเนินงาน</t>
  </si>
  <si>
    <t>ยอดคงเหลือ ณ วันที่ 1 มกราคม 2566</t>
  </si>
  <si>
    <t xml:space="preserve">     - สุทธิจากภาษี </t>
  </si>
  <si>
    <t>กำไร (ขาดทุน) สำหรับงวดจากการดำเนินงานต่อเนื่อง</t>
  </si>
  <si>
    <t xml:space="preserve">      มูลค่า 0.5 บาทต่อหุ้น)</t>
  </si>
  <si>
    <t xml:space="preserve">    (หุ้นสามัญจำนวน 726 ล้านหุ้น</t>
  </si>
  <si>
    <t>(กลับรายการ) ขาดทุนจากการปรับมูลค่าของสินค้าคงเหลือ</t>
  </si>
  <si>
    <t>เงินให้กู้ยืมระยะสั้นแก่บริษัทย่อย</t>
  </si>
  <si>
    <t>กำไรจากการโอนกิจการ</t>
  </si>
  <si>
    <t>กระแสเงินสดสุทธิได้มาจาก (ใช้ไปใน) กิจกรรมจัดหาเงิน</t>
  </si>
  <si>
    <t>รายการที่ไม่ใช่เงินสด</t>
  </si>
  <si>
    <t>2. รายละเอียดที่ดิน อาคารและอุปกรณ์ที่ซื้อมา</t>
  </si>
  <si>
    <t xml:space="preserve">       ในระหว่างงวดมีดังนี้</t>
  </si>
  <si>
    <t>กำไร (ขาดทุน) ต่อหุ้นจากการดำเนินงานต่อเนื่อง</t>
  </si>
  <si>
    <t>กำไรจากการโอนกิจการ - สุทธิจากภาษี</t>
  </si>
  <si>
    <t>ทุน</t>
  </si>
  <si>
    <t>เงินสดรับ (จ่าย) จากเงินกู้ยืมระยะสั้นจากสถาบันการเงิน</t>
  </si>
  <si>
    <t xml:space="preserve">   สินทรัพย์สิทธิการใช้</t>
  </si>
  <si>
    <t>กำไรจากการตัดจำหน่ายหนี้สินสัญญาเช่าสุทธิจาก</t>
  </si>
  <si>
    <t>กำไร (ขาดทุน) เบ็ดเสร็จสำหรับงวด</t>
  </si>
  <si>
    <t>รวมกำไร (ขาดทุน) เบ็ดเสร็จสำหรับงวด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</si>
  <si>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</si>
  <si>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การแบ่งปันกำไรขาดทุนเบ็ดเสร็จรวม</t>
  </si>
  <si>
    <t>ผลขาดทุนด้านเครดิตที่คาดว่าจะเกิดขึ้นของลูกหนี้การค้า</t>
  </si>
  <si>
    <t>31 มีนาคม</t>
  </si>
  <si>
    <t>สิ้นสุดวันที่ 31 มีนาคม</t>
  </si>
  <si>
    <t>ยอดคงเหลือ ณ วันที่ 31 มีนาคม 2567</t>
  </si>
  <si>
    <t>สำหรับงวดสามเดือนสิ้นสุดวันที่ 31 มีนาคม 2566</t>
  </si>
  <si>
    <t>ขาดทุนเบ็ดเสร็จสำหรับงวด</t>
  </si>
  <si>
    <t>ยอดคงเหลือ ณ วันที่ 31 มีนาคม 2566</t>
  </si>
  <si>
    <t xml:space="preserve">   ขาดทุนเบ็ดเสร็จอื่น</t>
  </si>
  <si>
    <t>รวมขาดทุนเบ็ดเสร็จสำหรับงวด</t>
  </si>
  <si>
    <t>สำหรับงวดสามเดือนสิ้นสุดวันที่ 31 มีนาคม 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</si>
  <si>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</si>
  <si>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</si>
  <si>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</si>
  <si>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ขาดทุนต่อหุ้น</t>
  </si>
  <si>
    <t>ขาดทุนสำหรับงวด</t>
  </si>
  <si>
    <t>ขาดทุนเบ็ดเสร็จรวมสำหรับงวด</t>
  </si>
  <si>
    <t>ขาดทุนต่อหุ้นจากการดำเนินงานที่ยกเลิก</t>
  </si>
  <si>
    <t xml:space="preserve">   กำไรเบ็ดเสร็จอื่น</t>
  </si>
  <si>
    <t>2, 5</t>
  </si>
  <si>
    <t xml:space="preserve">ขาดทุนสำหรับงวดจากการดำเนินงานที่ยกเลิก </t>
  </si>
  <si>
    <t>การแบ่งปันขาดทุน</t>
  </si>
  <si>
    <t>เงินสดและรายการเทียบเท่าเงินสด ณ วันที่ 31 มีนาคม</t>
  </si>
  <si>
    <t>รวมส่วนของผู้ถือหุ้น</t>
  </si>
  <si>
    <t>A</t>
  </si>
  <si>
    <t>B</t>
  </si>
  <si>
    <t>C</t>
  </si>
  <si>
    <t>D</t>
  </si>
  <si>
    <t>E</t>
  </si>
  <si>
    <t>G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</si>
  <si>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</si>
  <si>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</si>
  <si>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</si>
  <si>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</si>
  <si>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</si>
  <si>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</si>
  <si>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</si>
  <si>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</si>
  <si>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</si>
  <si>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</si>
  <si>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</si>
  <si>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Sep</t>
  </si>
  <si>
    <t>Consol</t>
  </si>
  <si>
    <t>Index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</si>
  <si>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</si>
  <si>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</si>
  <si>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ขาดทุนจากการขายและตัดจำหน่ายที่ดิน อาคารและอุปกรณ์</t>
  </si>
  <si>
    <t>ภาษีเงินได้จ่ายออก</t>
  </si>
  <si>
    <t>เงินสดและรายการเทียบเท่าเงินสดเพิ่มขึ้นสุทธิ</t>
  </si>
  <si>
    <t>ค่าใช้จ่ายภาษีเงินได้</t>
  </si>
  <si>
    <t>ปรับรายการที่กระทบขาดทุนเป็นเงินสดรับ (จ่าย)</t>
  </si>
  <si>
    <t>กระแสเงินสดสุทธิใช้ไปในกิจกรรมลงทุน</t>
  </si>
  <si>
    <t>กำไร (ขาดทุน) 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</si>
</sst>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7" formatCode="#,##0.000\ ;\(#,##0.000\)"/>
    <numFmt numFmtId="168" formatCode="#,##0.0000\ ;\(#,##0.0000\)"/>
  </numFmts>
  <fonts count="15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5"/>
      <color rgb="FF00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5"/>
      <color rgb="FF92D05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D6E7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>
      <alignment vertical="top"/>
    </xf>
    <xf numFmtId="43" fontId="1" fillId="0" borderId="0" applyFont="0" applyFill="0" applyBorder="0" applyAlignment="0" applyProtection="0"/>
    <xf numFmtId="0" fontId="8" fillId="0" borderId="0"/>
    <xf numFmtId="0" fontId="2" fillId="0" borderId="0"/>
    <xf numFmtId="43" fontId="1" fillId="0" borderId="0" applyFont="0" applyFill="0" applyBorder="0" applyAlignment="0" applyProtection="0"/>
    <xf numFmtId="0" fontId="11" fillId="3" borderId="6"/>
  </cellStyleXfs>
  <cellXfs count="239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49" fontId="7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37" fontId="4" fillId="2" borderId="0" xfId="0" applyNumberFormat="1" applyFont="1" applyFill="1" applyBorder="1" applyAlignment="1">
      <alignment horizontal="right"/>
    </xf>
    <xf numFmtId="49" fontId="0" fillId="2" borderId="0" xfId="0" applyNumberFormat="1" applyFill="1" applyAlignment="1"/>
    <xf numFmtId="0" fontId="7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37" fontId="0" fillId="2" borderId="1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164" fontId="0" fillId="2" borderId="0" xfId="0" applyNumberFormat="1" applyFont="1" applyFill="1" applyAlignment="1"/>
    <xf numFmtId="164" fontId="0" fillId="2" borderId="0" xfId="0" applyNumberFormat="1" applyFont="1" applyFill="1" applyBorder="1" applyAlignment="1"/>
    <xf numFmtId="0" fontId="3" fillId="2" borderId="0" xfId="0" applyFont="1" applyFill="1" applyAlignment="1"/>
    <xf numFmtId="0" fontId="7" fillId="2" borderId="0" xfId="0" applyFont="1" applyFill="1" applyAlignment="1"/>
    <xf numFmtId="0" fontId="6" fillId="2" borderId="0" xfId="0" applyFont="1" applyFill="1" applyAlignment="1"/>
    <xf numFmtId="164" fontId="2" fillId="2" borderId="0" xfId="0" applyNumberFormat="1" applyFont="1" applyFill="1" applyAlignment="1"/>
    <xf numFmtId="164" fontId="4" fillId="2" borderId="0" xfId="0" applyNumberFormat="1" applyFont="1" applyFill="1" applyAlignment="1"/>
    <xf numFmtId="37" fontId="4" fillId="2" borderId="4" xfId="0" applyNumberFormat="1" applyFont="1" applyFill="1" applyBorder="1" applyAlignment="1">
      <alignment horizontal="right"/>
    </xf>
    <xf numFmtId="0" fontId="0" fillId="2" borderId="0" xfId="0" applyFont="1" applyFill="1" applyBorder="1" applyAlignment="1"/>
    <xf numFmtId="165" fontId="2" fillId="2" borderId="0" xfId="1" applyNumberFormat="1" applyFont="1" applyFill="1" applyBorder="1" applyAlignment="1">
      <alignment horizontal="right"/>
    </xf>
    <xf numFmtId="165" fontId="6" fillId="2" borderId="0" xfId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/>
    <xf numFmtId="165" fontId="2" fillId="2" borderId="1" xfId="1" applyNumberFormat="1" applyFont="1" applyFill="1" applyBorder="1" applyAlignment="1"/>
    <xf numFmtId="165" fontId="4" fillId="2" borderId="1" xfId="1" applyNumberFormat="1" applyFont="1" applyFill="1" applyBorder="1" applyAlignment="1"/>
    <xf numFmtId="165" fontId="4" fillId="2" borderId="3" xfId="1" applyNumberFormat="1" applyFont="1" applyFill="1" applyBorder="1" applyAlignment="1"/>
    <xf numFmtId="37" fontId="0" fillId="2" borderId="0" xfId="0" applyNumberFormat="1" applyFont="1" applyFill="1" applyAlignment="1">
      <alignment vertical="center"/>
    </xf>
    <xf numFmtId="165" fontId="2" fillId="2" borderId="0" xfId="1" applyNumberFormat="1" applyFont="1" applyFill="1" applyAlignment="1"/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5" fillId="2" borderId="0" xfId="0" applyNumberFormat="1" applyFont="1" applyFill="1" applyAlignment="1"/>
    <xf numFmtId="0" fontId="0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/>
    <xf numFmtId="0" fontId="6" fillId="2" borderId="0" xfId="0" applyNumberFormat="1" applyFont="1" applyFill="1" applyAlignment="1">
      <alignment horizontal="center"/>
    </xf>
    <xf numFmtId="0" fontId="7" fillId="2" borderId="0" xfId="0" applyNumberFormat="1" applyFont="1" applyFill="1" applyAlignment="1"/>
    <xf numFmtId="165" fontId="2" fillId="2" borderId="0" xfId="1" applyNumberFormat="1" applyFont="1" applyFill="1" applyBorder="1" applyAlignment="1"/>
    <xf numFmtId="165" fontId="2" fillId="2" borderId="0" xfId="1" applyNumberFormat="1" applyFont="1" applyFill="1" applyAlignment="1"/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65" fontId="2" fillId="2" borderId="0" xfId="1" applyNumberFormat="1" applyFont="1" applyFill="1" applyBorder="1" applyAlignment="1"/>
    <xf numFmtId="0" fontId="4" fillId="2" borderId="0" xfId="0" applyFont="1" applyFill="1" applyAlignment="1">
      <alignment horizontal="left"/>
    </xf>
    <xf numFmtId="0" fontId="0" fillId="2" borderId="0" xfId="0" applyNumberFormat="1" applyFont="1" applyFill="1" applyAlignment="1"/>
    <xf numFmtId="0" fontId="0" fillId="2" borderId="0" xfId="0" applyFont="1" applyFill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Alignment="1"/>
    <xf numFmtId="165" fontId="4" fillId="2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65" fontId="0" fillId="2" borderId="0" xfId="0" applyNumberFormat="1" applyFont="1" applyFill="1" applyAlignment="1"/>
    <xf numFmtId="165" fontId="0" fillId="2" borderId="0" xfId="0" applyNumberFormat="1" applyFill="1" applyAlignment="1"/>
    <xf numFmtId="0" fontId="0" fillId="2" borderId="5" xfId="0" applyNumberFormat="1" applyFont="1" applyFill="1" applyBorder="1" applyAlignment="1"/>
    <xf numFmtId="165" fontId="4" fillId="2" borderId="2" xfId="1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Fill="1" applyAlignment="1"/>
    <xf numFmtId="0" fontId="4" fillId="0" borderId="0" xfId="0" applyFont="1" applyFill="1" applyAlignment="1"/>
    <xf numFmtId="0" fontId="6" fillId="2" borderId="0" xfId="0" applyFont="1" applyFill="1" applyAlignment="1">
      <alignment horizontal="center" vertical="top"/>
    </xf>
    <xf numFmtId="0" fontId="4" fillId="0" borderId="0" xfId="0" applyFont="1">
      <alignment vertical="top"/>
    </xf>
    <xf numFmtId="43" fontId="0" fillId="2" borderId="0" xfId="1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>
      <alignment vertical="top"/>
    </xf>
    <xf numFmtId="165" fontId="2" fillId="0" borderId="0" xfId="1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4" fillId="0" borderId="4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0" fontId="4" fillId="0" borderId="0" xfId="0" applyFont="1" applyFill="1" applyAlignment="1">
      <alignment vertical="top"/>
    </xf>
    <xf numFmtId="0" fontId="0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165" fontId="4" fillId="2" borderId="0" xfId="0" applyNumberFormat="1" applyFont="1" applyFill="1" applyBorder="1" applyAlignment="1"/>
    <xf numFmtId="0" fontId="4" fillId="2" borderId="0" xfId="0" applyNumberFormat="1" applyFont="1" applyFill="1" applyBorder="1" applyAlignment="1"/>
    <xf numFmtId="0" fontId="6" fillId="0" borderId="0" xfId="0" applyFont="1" applyFill="1" applyAlignment="1">
      <alignment horizontal="center" vertical="top"/>
    </xf>
    <xf numFmtId="37" fontId="0" fillId="0" borderId="0" xfId="0" applyNumberFormat="1" applyFill="1" applyAlignment="1">
      <alignment horizontal="right" vertical="top"/>
    </xf>
    <xf numFmtId="0" fontId="4" fillId="0" borderId="0" xfId="0" applyFont="1" applyFill="1">
      <alignment vertical="top"/>
    </xf>
    <xf numFmtId="165" fontId="4" fillId="0" borderId="2" xfId="1" applyNumberFormat="1" applyFont="1" applyFill="1" applyBorder="1" applyAlignment="1"/>
    <xf numFmtId="37" fontId="0" fillId="0" borderId="0" xfId="0" applyNumberFormat="1" applyFont="1" applyFill="1" applyAlignment="1">
      <alignment horizontal="right"/>
    </xf>
    <xf numFmtId="0" fontId="6" fillId="2" borderId="0" xfId="0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center"/>
    </xf>
    <xf numFmtId="37" fontId="0" fillId="0" borderId="1" xfId="0" applyNumberForma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/>
    </xf>
    <xf numFmtId="49" fontId="0" fillId="2" borderId="0" xfId="0" applyNumberFormat="1" applyFont="1" applyFill="1" applyAlignment="1">
      <alignment horizontal="left" indent="1"/>
    </xf>
    <xf numFmtId="49" fontId="4" fillId="2" borderId="0" xfId="0" applyNumberFormat="1" applyFont="1" applyFill="1" applyAlignment="1">
      <alignment horizontal="left" indent="1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 vertical="top"/>
    </xf>
    <xf numFmtId="41" fontId="2" fillId="2" borderId="0" xfId="1" applyNumberFormat="1" applyFont="1" applyFill="1" applyBorder="1" applyAlignment="1"/>
    <xf numFmtId="41" fontId="2" fillId="2" borderId="1" xfId="1" applyNumberFormat="1" applyFont="1" applyFill="1" applyBorder="1" applyAlignment="1"/>
    <xf numFmtId="41" fontId="2" fillId="2" borderId="0" xfId="1" applyNumberFormat="1" applyFont="1" applyFill="1" applyAlignment="1"/>
    <xf numFmtId="41" fontId="4" fillId="2" borderId="1" xfId="1" applyNumberFormat="1" applyFont="1" applyFill="1" applyBorder="1" applyAlignment="1"/>
    <xf numFmtId="41" fontId="2" fillId="2" borderId="0" xfId="1" applyNumberFormat="1" applyFont="1" applyFill="1" applyBorder="1" applyAlignment="1">
      <alignment horizontal="center"/>
    </xf>
    <xf numFmtId="41" fontId="4" fillId="2" borderId="3" xfId="1" applyNumberFormat="1" applyFont="1" applyFill="1" applyBorder="1" applyAlignment="1"/>
    <xf numFmtId="41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/>
    <xf numFmtId="41" fontId="2" fillId="0" borderId="0" xfId="1" applyNumberFormat="1" applyFont="1" applyFill="1" applyBorder="1" applyAlignment="1"/>
    <xf numFmtId="41" fontId="2" fillId="0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6" fillId="2" borderId="0" xfId="0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center"/>
    </xf>
    <xf numFmtId="41" fontId="2" fillId="2" borderId="1" xfId="1" applyNumberFormat="1" applyFont="1" applyFill="1" applyBorder="1" applyAlignment="1">
      <alignment horizontal="right"/>
    </xf>
    <xf numFmtId="49" fontId="4" fillId="0" borderId="0" xfId="0" applyNumberFormat="1" applyFont="1" applyAlignment="1"/>
    <xf numFmtId="49" fontId="0" fillId="0" borderId="0" xfId="0" applyNumberFormat="1" applyAlignment="1"/>
    <xf numFmtId="41" fontId="4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41" fontId="0" fillId="2" borderId="0" xfId="0" applyNumberFormat="1" applyFont="1" applyFill="1" applyAlignment="1"/>
    <xf numFmtId="41" fontId="2" fillId="0" borderId="1" xfId="1" applyNumberFormat="1" applyFont="1" applyFill="1" applyBorder="1" applyAlignment="1"/>
    <xf numFmtId="0" fontId="6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5" fontId="4" fillId="2" borderId="0" xfId="0" applyNumberFormat="1" applyFont="1" applyFill="1" applyAlignment="1"/>
    <xf numFmtId="0" fontId="6" fillId="0" borderId="0" xfId="0" applyFont="1" applyAlignment="1">
      <alignment horizontal="center"/>
    </xf>
    <xf numFmtId="0" fontId="0" fillId="2" borderId="5" xfId="0" applyFill="1" applyBorder="1" applyAlignment="1"/>
    <xf numFmtId="165" fontId="4" fillId="0" borderId="0" xfId="0" applyNumberFormat="1" applyFont="1" applyAlignment="1"/>
    <xf numFmtId="0" fontId="0" fillId="0" borderId="5" xfId="0" applyBorder="1" applyAlignment="1"/>
    <xf numFmtId="37" fontId="6" fillId="2" borderId="0" xfId="0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/>
    </xf>
    <xf numFmtId="41" fontId="2" fillId="2" borderId="1" xfId="1" applyNumberFormat="1" applyFont="1" applyFill="1" applyBorder="1" applyAlignment="1">
      <alignment horizontal="center"/>
    </xf>
    <xf numFmtId="41" fontId="4" fillId="2" borderId="1" xfId="1" applyNumberFormat="1" applyFont="1" applyFill="1" applyBorder="1" applyAlignment="1">
      <alignment horizontal="center"/>
    </xf>
    <xf numFmtId="41" fontId="4" fillId="2" borderId="2" xfId="1" applyNumberFormat="1" applyFont="1" applyFill="1" applyBorder="1" applyAlignment="1"/>
    <xf numFmtId="41" fontId="2" fillId="2" borderId="5" xfId="1" applyNumberFormat="1" applyFont="1" applyFill="1" applyBorder="1" applyAlignment="1">
      <alignment horizontal="right"/>
    </xf>
    <xf numFmtId="41" fontId="4" fillId="2" borderId="5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center" vertical="top"/>
    </xf>
    <xf numFmtId="168" fontId="0" fillId="2" borderId="0" xfId="0" applyNumberFormat="1" applyFont="1" applyFill="1" applyAlignment="1"/>
    <xf numFmtId="168" fontId="4" fillId="0" borderId="0" xfId="0" applyNumberFormat="1" applyFont="1" applyFill="1" applyBorder="1" applyAlignment="1"/>
    <xf numFmtId="168" fontId="4" fillId="0" borderId="0" xfId="0" applyNumberFormat="1" applyFont="1" applyFill="1" applyAlignment="1"/>
    <xf numFmtId="168" fontId="6" fillId="0" borderId="0" xfId="0" applyNumberFormat="1" applyFont="1" applyFill="1" applyBorder="1" applyAlignment="1">
      <alignment horizontal="center"/>
    </xf>
    <xf numFmtId="168" fontId="6" fillId="2" borderId="0" xfId="0" applyNumberFormat="1" applyFont="1" applyFill="1" applyBorder="1" applyAlignment="1">
      <alignment horizontal="center"/>
    </xf>
    <xf numFmtId="41" fontId="4" fillId="2" borderId="3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0" fontId="0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ill="1" applyAlignment="1">
      <alignment horizontal="center" vertical="top"/>
    </xf>
    <xf numFmtId="37" fontId="4" fillId="0" borderId="3" xfId="0" applyNumberFormat="1" applyFont="1" applyFill="1" applyBorder="1" applyAlignment="1">
      <alignment horizontal="right" vertical="top"/>
    </xf>
    <xf numFmtId="37" fontId="4" fillId="0" borderId="2" xfId="0" applyNumberFormat="1" applyFont="1" applyFill="1" applyBorder="1" applyAlignment="1">
      <alignment horizontal="right" vertical="top"/>
    </xf>
    <xf numFmtId="37" fontId="0" fillId="0" borderId="0" xfId="0" applyNumberForma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horizontal="right" vertical="top"/>
    </xf>
    <xf numFmtId="37" fontId="0" fillId="0" borderId="2" xfId="0" applyNumberFormat="1" applyFill="1" applyBorder="1" applyAlignment="1">
      <alignment horizontal="right" vertical="top"/>
    </xf>
    <xf numFmtId="43" fontId="6" fillId="0" borderId="0" xfId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/>
    <xf numFmtId="41" fontId="0" fillId="2" borderId="0" xfId="1" applyNumberFormat="1" applyFont="1" applyFill="1" applyAlignment="1">
      <alignment horizontal="right"/>
    </xf>
    <xf numFmtId="167" fontId="4" fillId="0" borderId="2" xfId="0" applyNumberFormat="1" applyFont="1" applyFill="1" applyBorder="1" applyAlignment="1"/>
    <xf numFmtId="167" fontId="0" fillId="0" borderId="0" xfId="0" applyNumberFormat="1" applyFont="1" applyFill="1" applyBorder="1" applyAlignment="1"/>
    <xf numFmtId="167" fontId="0" fillId="0" borderId="1" xfId="0" applyNumberFormat="1" applyFont="1" applyFill="1" applyBorder="1" applyAlignment="1"/>
    <xf numFmtId="41" fontId="12" fillId="2" borderId="0" xfId="0" applyNumberFormat="1" applyFont="1" applyFill="1" applyAlignment="1"/>
    <xf numFmtId="43" fontId="13" fillId="2" borderId="0" xfId="1" applyFont="1" applyFill="1" applyAlignment="1"/>
    <xf numFmtId="43" fontId="0" fillId="0" borderId="0" xfId="1" applyFont="1" applyAlignment="1"/>
    <xf numFmtId="43" fontId="0" fillId="0" borderId="0" xfId="1" applyFont="1" applyFill="1" applyAlignment="1"/>
    <xf numFmtId="43" fontId="0" fillId="4" borderId="0" xfId="1" applyFont="1" applyFill="1" applyAlignment="1"/>
    <xf numFmtId="0" fontId="14" fillId="2" borderId="0" xfId="0" applyFont="1" applyFill="1" applyAlignment="1"/>
    <xf numFmtId="43" fontId="0" fillId="2" borderId="0" xfId="0" applyNumberFormat="1" applyFill="1" applyAlignment="1"/>
    <xf numFmtId="0" fontId="0" fillId="0" borderId="0" xfId="0" applyFont="1" applyAlignment="1"/>
    <xf numFmtId="41" fontId="0" fillId="0" borderId="0" xfId="0" applyNumberFormat="1" applyFill="1" applyAlignment="1"/>
    <xf numFmtId="164" fontId="4" fillId="0" borderId="0" xfId="0" applyNumberFormat="1" applyFont="1" applyFill="1" applyAlignment="1"/>
    <xf numFmtId="41" fontId="0" fillId="2" borderId="0" xfId="0" applyNumberForma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49" fontId="3" fillId="0" borderId="0" xfId="0" applyNumberFormat="1" applyFont="1" applyFill="1" applyAlignment="1"/>
    <xf numFmtId="49" fontId="7" fillId="0" borderId="0" xfId="0" applyNumberFormat="1" applyFont="1" applyFill="1">
      <alignment vertical="top"/>
    </xf>
    <xf numFmtId="49" fontId="0" fillId="0" borderId="0" xfId="0" applyNumberFormat="1" applyFill="1">
      <alignment vertical="top"/>
    </xf>
    <xf numFmtId="0" fontId="0" fillId="0" borderId="0" xfId="0" applyFill="1" applyAlignment="1">
      <alignment horizontal="left" vertical="top"/>
    </xf>
    <xf numFmtId="49" fontId="4" fillId="0" borderId="0" xfId="0" applyNumberFormat="1" applyFont="1" applyFill="1">
      <alignment vertical="top"/>
    </xf>
    <xf numFmtId="37" fontId="4" fillId="0" borderId="0" xfId="0" applyNumberFormat="1" applyFont="1" applyFill="1">
      <alignment vertical="top"/>
    </xf>
    <xf numFmtId="37" fontId="0" fillId="0" borderId="0" xfId="0" applyNumberFormat="1" applyFill="1">
      <alignment vertical="top"/>
    </xf>
    <xf numFmtId="49" fontId="0" fillId="0" borderId="0" xfId="0" applyNumberFormat="1" applyFill="1" applyBorder="1">
      <alignment vertical="top"/>
    </xf>
    <xf numFmtId="0" fontId="6" fillId="0" borderId="0" xfId="0" applyFont="1" applyFill="1" applyBorder="1" applyAlignment="1">
      <alignment horizontal="center" vertical="top"/>
    </xf>
    <xf numFmtId="37" fontId="0" fillId="0" borderId="0" xfId="0" applyNumberFormat="1" applyFill="1" applyBorder="1">
      <alignment vertical="top"/>
    </xf>
    <xf numFmtId="43" fontId="0" fillId="0" borderId="0" xfId="1" applyFont="1" applyFill="1" applyAlignment="1">
      <alignment horizontal="right" vertical="top"/>
    </xf>
    <xf numFmtId="165" fontId="0" fillId="0" borderId="0" xfId="1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/>
    </xf>
    <xf numFmtId="0" fontId="0" fillId="0" borderId="0" xfId="0" applyFill="1" applyBorder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>
      <alignment vertical="top"/>
    </xf>
    <xf numFmtId="0" fontId="4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>
      <alignment vertical="top"/>
    </xf>
    <xf numFmtId="43" fontId="2" fillId="0" borderId="0" xfId="1" applyFont="1" applyFill="1" applyBorder="1" applyAlignment="1">
      <alignment horizontal="center" vertical="top"/>
    </xf>
    <xf numFmtId="43" fontId="2" fillId="0" borderId="0" xfId="1" applyFont="1" applyFill="1" applyBorder="1" applyAlignment="1">
      <alignment vertical="top"/>
    </xf>
    <xf numFmtId="49" fontId="0" fillId="0" borderId="0" xfId="0" applyNumberFormat="1" applyFont="1" applyFill="1" applyAlignment="1"/>
    <xf numFmtId="165" fontId="6" fillId="0" borderId="0" xfId="0" applyNumberFormat="1" applyFont="1" applyFill="1" applyBorder="1" applyAlignment="1">
      <alignment horizontal="center"/>
    </xf>
  </cellXfs>
  <cellStyles count="6">
    <cellStyle name="Comma" xfId="1" builtinId="3"/>
    <cellStyle name="Comma 2" xfId="4" xr:uid="{9A3526E0-FA58-4AE3-98DF-D0489D70CD70}"/>
    <cellStyle name="Normal" xfId="0" builtinId="0"/>
    <cellStyle name="Normal 17" xfId="2" xr:uid="{00000000-0005-0000-0000-000002000000}"/>
    <cellStyle name="Normal 2" xfId="3" xr:uid="{801BB3E0-237B-49FC-8901-0F72E11A1B24}"/>
    <cellStyle name="Table Snip" xfId="5" xr:uid="{20C0A251-CB5E-4BE1-96A0-A69C2CDE49C9}"/>
  </cellStyles>
  <dxfs count="0"/>
  <tableStyles count="0" defaultTableStyle="TableStyleMedium9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laddee\Documents\2024\Applied%20DB\Q1\CONSOL\ADB_Leadsheet%20Q124%20Consol%20after%20C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laddee\Documents\2024\Applied%20DB\Q1\ADB\ADB_Leadsheet%20Q124%20-%20PV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084977%20-%202021%20Dec-FSA-Applied%20DB\Financial%20Statement\YE\Sign%20New\1084977%20-%202021%20Dec-FSA-%20Applied%20DB%20-12t%20Ver.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pplied%20DB%20Public%20Company%20Limited%20-%201000050390\1413436%20-%202023%20Dec-FSA-Applied%20DB\Financial%20Statement\Quarter\Q1\Rev.0\1413436%20-%202023%20Mar-FAS-Applied%20DB%20Pcl.%20-03t_Rev%2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 YE23"/>
      <sheetName val="TB HC23"/>
      <sheetName val="TB Q323"/>
      <sheetName val="TB Q223"/>
      <sheetName val="TB Q123"/>
      <sheetName val="TBYE22"/>
      <sheetName val="TBHC22"/>
      <sheetName val="TB Q322"/>
      <sheetName val="TBQ222"/>
      <sheetName val="TB Q122"/>
      <sheetName val="BS BIO"/>
      <sheetName val="PL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BS Conso"/>
      <sheetName val="PL Conso"/>
      <sheetName val="CF Conso"/>
      <sheetName val="SUMMARY ELIM Q1'24"/>
      <sheetName val="Emilinate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Master TB ADB"/>
      <sheetName val="BS"/>
      <sheetName val="PL"/>
      <sheetName val="CF"/>
      <sheetName val="Cash YE22"/>
      <sheetName val="Cash Q320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D300"/>
      <sheetName val="ZE300"/>
      <sheetName val="T4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1">
          <cell r="R11">
            <v>66152317</v>
          </cell>
        </row>
        <row r="12">
          <cell r="R12">
            <v>358486204</v>
          </cell>
        </row>
        <row r="13">
          <cell r="R13">
            <v>376871862</v>
          </cell>
        </row>
        <row r="14">
          <cell r="R14">
            <v>81889442</v>
          </cell>
        </row>
        <row r="15">
          <cell r="R15">
            <v>65069</v>
          </cell>
        </row>
        <row r="24">
          <cell r="R24">
            <v>42246434</v>
          </cell>
        </row>
        <row r="27">
          <cell r="R27">
            <v>464090481</v>
          </cell>
        </row>
        <row r="28">
          <cell r="R28">
            <v>703758</v>
          </cell>
        </row>
        <row r="29">
          <cell r="R29">
            <v>12264978</v>
          </cell>
        </row>
        <row r="30">
          <cell r="R30">
            <v>8834025</v>
          </cell>
        </row>
        <row r="37">
          <cell r="R37">
            <v>436563014</v>
          </cell>
        </row>
        <row r="38">
          <cell r="R38">
            <v>0</v>
          </cell>
        </row>
        <row r="39">
          <cell r="R39">
            <v>249990350</v>
          </cell>
        </row>
        <row r="40">
          <cell r="R40">
            <v>37084609</v>
          </cell>
        </row>
        <row r="41">
          <cell r="R41">
            <v>4624000</v>
          </cell>
        </row>
        <row r="43">
          <cell r="R43">
            <v>5715338</v>
          </cell>
        </row>
        <row r="44">
          <cell r="R44">
            <v>1704153</v>
          </cell>
        </row>
        <row r="47">
          <cell r="R47">
            <v>1414086</v>
          </cell>
        </row>
        <row r="48">
          <cell r="R48">
            <v>0</v>
          </cell>
        </row>
        <row r="57">
          <cell r="R57">
            <v>34535895</v>
          </cell>
        </row>
        <row r="58">
          <cell r="R58">
            <v>43481375</v>
          </cell>
        </row>
        <row r="72">
          <cell r="R72">
            <v>20643763</v>
          </cell>
        </row>
      </sheetData>
      <sheetData sheetId="31">
        <row r="10">
          <cell r="S10">
            <v>386767934</v>
          </cell>
        </row>
        <row r="11">
          <cell r="S11">
            <v>8434351</v>
          </cell>
        </row>
        <row r="12">
          <cell r="S12">
            <v>3736745</v>
          </cell>
        </row>
        <row r="23">
          <cell r="S23">
            <v>342095053</v>
          </cell>
        </row>
        <row r="29">
          <cell r="S29">
            <v>16759556</v>
          </cell>
        </row>
        <row r="38">
          <cell r="S38">
            <v>38940703</v>
          </cell>
        </row>
        <row r="44">
          <cell r="S44">
            <v>4463551</v>
          </cell>
        </row>
        <row r="52">
          <cell r="S52">
            <v>798250</v>
          </cell>
        </row>
        <row r="68">
          <cell r="S68">
            <v>8359</v>
          </cell>
        </row>
      </sheetData>
      <sheetData sheetId="32">
        <row r="18">
          <cell r="L18">
            <v>8358</v>
          </cell>
        </row>
        <row r="25">
          <cell r="L25">
            <v>12369271</v>
          </cell>
        </row>
        <row r="26">
          <cell r="L26">
            <v>1790053</v>
          </cell>
        </row>
        <row r="28">
          <cell r="L28">
            <v>0</v>
          </cell>
        </row>
        <row r="29">
          <cell r="L29">
            <v>4463551</v>
          </cell>
        </row>
        <row r="30">
          <cell r="L30">
            <v>22857</v>
          </cell>
        </row>
        <row r="31">
          <cell r="L31">
            <v>2594444</v>
          </cell>
        </row>
        <row r="32">
          <cell r="L32">
            <v>208289</v>
          </cell>
        </row>
        <row r="33">
          <cell r="L33">
            <v>6733947</v>
          </cell>
        </row>
        <row r="34">
          <cell r="L34">
            <v>-3856581</v>
          </cell>
        </row>
        <row r="39">
          <cell r="L39">
            <v>1501043</v>
          </cell>
        </row>
        <row r="41">
          <cell r="L41">
            <v>-33782</v>
          </cell>
        </row>
        <row r="46">
          <cell r="L46">
            <v>14895302</v>
          </cell>
        </row>
        <row r="51">
          <cell r="L51">
            <v>9932917</v>
          </cell>
        </row>
        <row r="65">
          <cell r="L65">
            <v>2902824</v>
          </cell>
        </row>
        <row r="66">
          <cell r="L66">
            <v>1285592</v>
          </cell>
        </row>
        <row r="81">
          <cell r="L81">
            <v>-1249807</v>
          </cell>
        </row>
        <row r="84">
          <cell r="L84">
            <v>-830373</v>
          </cell>
        </row>
        <row r="85">
          <cell r="L85">
            <v>-15474</v>
          </cell>
        </row>
        <row r="90">
          <cell r="L90">
            <v>0</v>
          </cell>
        </row>
        <row r="91">
          <cell r="L91">
            <v>-18790</v>
          </cell>
        </row>
        <row r="92">
          <cell r="L92">
            <v>-15441810</v>
          </cell>
        </row>
        <row r="101">
          <cell r="L101">
            <v>-3609270</v>
          </cell>
        </row>
        <row r="102">
          <cell r="L102">
            <v>-5094382</v>
          </cell>
        </row>
        <row r="105">
          <cell r="L105">
            <v>-4788000</v>
          </cell>
        </row>
        <row r="107">
          <cell r="L107">
            <v>-1396990</v>
          </cell>
        </row>
        <row r="115">
          <cell r="L115">
            <v>175895</v>
          </cell>
        </row>
        <row r="139">
          <cell r="B139">
            <v>14014237</v>
          </cell>
        </row>
        <row r="140">
          <cell r="B140">
            <v>-177703</v>
          </cell>
        </row>
        <row r="141">
          <cell r="B141">
            <v>1605277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HC18"/>
      <sheetName val="TB Q318"/>
      <sheetName val="TB YE23"/>
      <sheetName val="TB HC23"/>
      <sheetName val="TB Q323"/>
      <sheetName val="TB Q223"/>
      <sheetName val="TB Q123"/>
      <sheetName val="TBYE22"/>
      <sheetName val="TBHC22"/>
      <sheetName val="TB Q322"/>
      <sheetName val="TBQ222"/>
      <sheetName val="TB Q122"/>
      <sheetName val="BS BIO"/>
      <sheetName val="PL BIO"/>
      <sheetName val="TB ADB Sparko"/>
      <sheetName val="TB ADB USA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TB 30 June 2020"/>
      <sheetName val="TB 30 Sep 2020"/>
      <sheetName val="TB 31 Oct 2020"/>
      <sheetName val="TB 31 Dec 2020"/>
      <sheetName val="TB 31-Mar-21"/>
      <sheetName val="CF SPARKO USA"/>
      <sheetName val="BS Conso"/>
      <sheetName val="PL Conso"/>
      <sheetName val="CF Conso"/>
      <sheetName val="Emilinate"/>
      <sheetName val="TB 30-Jun-21"/>
      <sheetName val="TB Sep'21"/>
      <sheetName val="TB Oct'21"/>
      <sheetName val="TB Dec'21"/>
      <sheetName val="KCW"/>
      <sheetName val="CJE"/>
      <sheetName val="SAD"/>
      <sheetName val="SUAD"/>
      <sheetName val="Cash YE'17"/>
      <sheetName val="Cash YE19"/>
      <sheetName val="Cash Q220"/>
      <sheetName val="Cash Q120"/>
      <sheetName val="Cash YE21"/>
      <sheetName val="Materiality"/>
      <sheetName val="Master TB ADB"/>
      <sheetName val="BS"/>
      <sheetName val="PL"/>
      <sheetName val="CF"/>
      <sheetName val="Cash Q124"/>
      <sheetName val="Cash YE22"/>
      <sheetName val="Cash Q320"/>
      <sheetName val="P300"/>
      <sheetName val="O300"/>
      <sheetName val="O400"/>
      <sheetName val="L300"/>
      <sheetName val="K300"/>
      <sheetName val="G300"/>
      <sheetName val="M300"/>
      <sheetName val="J300"/>
      <sheetName val="T500"/>
      <sheetName val="M150"/>
      <sheetName val="G500"/>
      <sheetName val="R500"/>
      <sheetName val="H300"/>
      <sheetName val="N300"/>
      <sheetName val="W500"/>
      <sheetName val="V300"/>
      <sheetName val="Q300"/>
      <sheetName val="X300"/>
      <sheetName val="R300"/>
      <sheetName val="T300"/>
      <sheetName val="S300"/>
      <sheetName val="W300"/>
      <sheetName val="L400"/>
      <sheetName val="ZC300"/>
      <sheetName val="K400"/>
      <sheetName val="G400"/>
      <sheetName val="H400"/>
      <sheetName val="ZD300"/>
      <sheetName val="ZE300"/>
      <sheetName val="T400"/>
      <sheetName val="U400"/>
      <sheetName val="ZH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6">
          <cell r="I36">
            <v>100737.45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Applied DB Public Company Limited</v>
          </cell>
        </row>
      </sheetData>
      <sheetData sheetId="50">
        <row r="11">
          <cell r="K11">
            <v>42094494.779999994</v>
          </cell>
          <cell r="Q11">
            <v>42094495</v>
          </cell>
        </row>
        <row r="12">
          <cell r="Q12">
            <v>213645603</v>
          </cell>
        </row>
        <row r="13">
          <cell r="Q13">
            <v>155495233</v>
          </cell>
        </row>
        <row r="14">
          <cell r="Q14">
            <v>396801033</v>
          </cell>
        </row>
        <row r="16">
          <cell r="Q16">
            <v>65069</v>
          </cell>
        </row>
        <row r="24">
          <cell r="Q24">
            <v>51006523</v>
          </cell>
        </row>
        <row r="27">
          <cell r="Q27">
            <v>409902482</v>
          </cell>
        </row>
        <row r="28">
          <cell r="Q28">
            <v>20812700</v>
          </cell>
        </row>
        <row r="29">
          <cell r="Q29">
            <v>636166</v>
          </cell>
        </row>
        <row r="30">
          <cell r="Q30">
            <v>5814386</v>
          </cell>
        </row>
        <row r="32">
          <cell r="Q32">
            <v>8747373</v>
          </cell>
        </row>
        <row r="39">
          <cell r="Q39">
            <v>430158006</v>
          </cell>
        </row>
        <row r="41">
          <cell r="Q41">
            <v>176531504</v>
          </cell>
        </row>
        <row r="42">
          <cell r="Q42">
            <v>19845281</v>
          </cell>
        </row>
        <row r="43">
          <cell r="Q43">
            <v>4624000</v>
          </cell>
        </row>
        <row r="47">
          <cell r="Q47">
            <v>2594894</v>
          </cell>
        </row>
        <row r="48">
          <cell r="Q48">
            <v>1704153</v>
          </cell>
        </row>
        <row r="49">
          <cell r="Q49">
            <v>0</v>
          </cell>
        </row>
        <row r="58">
          <cell r="Q58">
            <v>16606242</v>
          </cell>
        </row>
        <row r="59">
          <cell r="Q59">
            <v>25722581</v>
          </cell>
        </row>
        <row r="72">
          <cell r="Q72">
            <v>20643763</v>
          </cell>
        </row>
      </sheetData>
      <sheetData sheetId="51">
        <row r="10">
          <cell r="AC10">
            <v>225134679</v>
          </cell>
        </row>
        <row r="11">
          <cell r="AC11">
            <v>1009494</v>
          </cell>
        </row>
        <row r="12">
          <cell r="AC12">
            <v>14349284</v>
          </cell>
        </row>
        <row r="23">
          <cell r="AC23">
            <v>213636216</v>
          </cell>
        </row>
        <row r="29">
          <cell r="AC29">
            <v>9914546</v>
          </cell>
        </row>
        <row r="36">
          <cell r="AC36">
            <v>0</v>
          </cell>
        </row>
        <row r="38">
          <cell r="AC38">
            <v>18180110</v>
          </cell>
        </row>
        <row r="44">
          <cell r="AC44">
            <v>3920709</v>
          </cell>
        </row>
        <row r="52">
          <cell r="AC52">
            <v>301193</v>
          </cell>
        </row>
      </sheetData>
      <sheetData sheetId="52">
        <row r="8">
          <cell r="I8">
            <v>-5459318.6200000951</v>
          </cell>
        </row>
        <row r="11">
          <cell r="L11">
            <v>10393223</v>
          </cell>
        </row>
        <row r="12">
          <cell r="L12">
            <v>878157</v>
          </cell>
        </row>
        <row r="14">
          <cell r="L14">
            <v>-3075139</v>
          </cell>
        </row>
        <row r="16">
          <cell r="L16">
            <v>22857</v>
          </cell>
        </row>
        <row r="17">
          <cell r="L17">
            <v>2731330</v>
          </cell>
        </row>
        <row r="19">
          <cell r="L19">
            <v>86196</v>
          </cell>
        </row>
        <row r="20">
          <cell r="L20">
            <v>-1163807</v>
          </cell>
        </row>
        <row r="22">
          <cell r="L22">
            <v>-33782</v>
          </cell>
        </row>
        <row r="25">
          <cell r="L25">
            <v>781880</v>
          </cell>
        </row>
        <row r="31">
          <cell r="L31">
            <v>-11497763</v>
          </cell>
        </row>
        <row r="32">
          <cell r="L32">
            <v>-12332311</v>
          </cell>
        </row>
        <row r="33">
          <cell r="L33">
            <v>167773</v>
          </cell>
        </row>
        <row r="35">
          <cell r="L35">
            <v>2989475</v>
          </cell>
        </row>
        <row r="36">
          <cell r="L36">
            <v>7705033</v>
          </cell>
        </row>
        <row r="37">
          <cell r="L37">
            <v>6412767</v>
          </cell>
        </row>
        <row r="40">
          <cell r="L40">
            <v>-1198342</v>
          </cell>
        </row>
        <row r="44">
          <cell r="L44">
            <v>-230244</v>
          </cell>
        </row>
        <row r="45">
          <cell r="L45">
            <v>0</v>
          </cell>
        </row>
        <row r="50">
          <cell r="L50">
            <v>3075139</v>
          </cell>
        </row>
        <row r="51">
          <cell r="L51">
            <v>-10800</v>
          </cell>
        </row>
        <row r="52">
          <cell r="L52">
            <v>-15002412</v>
          </cell>
        </row>
        <row r="58">
          <cell r="L58">
            <v>24326525</v>
          </cell>
        </row>
        <row r="59">
          <cell r="L59">
            <v>-4460299</v>
          </cell>
        </row>
        <row r="62">
          <cell r="L62">
            <v>-4788000</v>
          </cell>
        </row>
        <row r="64">
          <cell r="L64">
            <v>-626022</v>
          </cell>
        </row>
        <row r="72">
          <cell r="L72">
            <v>163729</v>
          </cell>
        </row>
        <row r="90">
          <cell r="I90">
            <v>13618774.710000001</v>
          </cell>
        </row>
        <row r="92">
          <cell r="I92">
            <v>-177703.46078459735</v>
          </cell>
        </row>
        <row r="93">
          <cell r="I93">
            <v>1561340.8331599999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6-8"/>
      <sheetName val="PL-9"/>
      <sheetName val="PL-10"/>
      <sheetName val="SH11-12"/>
      <sheetName val="SH-13"/>
      <sheetName val="SH-14"/>
      <sheetName val="CF-15-16"/>
    </sheetNames>
    <sheetDataSet>
      <sheetData sheetId="0">
        <row r="9">
          <cell r="D9">
            <v>62911343</v>
          </cell>
        </row>
        <row r="67">
          <cell r="H67">
            <v>362999962</v>
          </cell>
        </row>
        <row r="68">
          <cell r="H68">
            <v>362999962</v>
          </cell>
        </row>
      </sheetData>
      <sheetData sheetId="1" refreshError="1"/>
      <sheetData sheetId="2" refreshError="1"/>
      <sheetData sheetId="3">
        <row r="35">
          <cell r="D35" t="str">
            <v>งบการเงินรวม</v>
          </cell>
        </row>
      </sheetData>
      <sheetData sheetId="4" refreshError="1"/>
      <sheetData sheetId="5">
        <row r="31">
          <cell r="D31">
            <v>362999962</v>
          </cell>
        </row>
      </sheetData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7"/>
      <sheetName val="SH Conso-8-9"/>
      <sheetName val="SH Sep-10-11"/>
      <sheetName val="CF-12-14"/>
    </sheetNames>
    <sheetDataSet>
      <sheetData sheetId="0">
        <row r="83">
          <cell r="H83">
            <v>54392947</v>
          </cell>
        </row>
      </sheetData>
      <sheetData sheetId="1">
        <row r="29">
          <cell r="H29">
            <v>-4379038</v>
          </cell>
        </row>
      </sheetData>
      <sheetData sheetId="2">
        <row r="38">
          <cell r="A38" t="str">
            <v>สำหรับงวดสามเดือนสิ้นสุดวันที่ 31 มีนาคม 2566</v>
          </cell>
        </row>
        <row r="44">
          <cell r="L44">
            <v>0</v>
          </cell>
        </row>
      </sheetData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J87"/>
  <sheetViews>
    <sheetView showGridLines="0" topLeftCell="A76" zoomScale="71" zoomScaleNormal="71" zoomScaleSheetLayoutView="70" workbookViewId="0">
      <selection activeCell="I50" sqref="I50"/>
    </sheetView>
  </sheetViews>
  <sheetFormatPr defaultColWidth="9.09765625" defaultRowHeight="22.5" customHeight="1" x14ac:dyDescent="0.65"/>
  <cols>
    <col min="1" max="1" width="38.19921875" style="237" customWidth="1"/>
    <col min="2" max="2" width="9.09765625" style="199" customWidth="1"/>
    <col min="3" max="3" width="1.59765625" style="199" customWidth="1"/>
    <col min="4" max="4" width="13.5" style="199" customWidth="1"/>
    <col min="5" max="5" width="1.59765625" style="199" customWidth="1"/>
    <col min="6" max="6" width="13.5" style="199" customWidth="1"/>
    <col min="7" max="7" width="1.59765625" style="199" customWidth="1"/>
    <col min="8" max="8" width="13.5" style="199" customWidth="1"/>
    <col min="9" max="9" width="1.59765625" style="79" customWidth="1"/>
    <col min="10" max="10" width="13.5" style="199" customWidth="1"/>
    <col min="11" max="16384" width="9.09765625" style="79"/>
  </cols>
  <sheetData>
    <row r="1" spans="1:10" ht="22.5" customHeight="1" x14ac:dyDescent="0.7">
      <c r="A1" s="215" t="s">
        <v>65</v>
      </c>
    </row>
    <row r="2" spans="1:10" ht="22.5" customHeight="1" x14ac:dyDescent="0.7">
      <c r="A2" s="216" t="s">
        <v>175</v>
      </c>
    </row>
    <row r="3" spans="1:10" ht="22.5" customHeight="1" x14ac:dyDescent="0.7">
      <c r="A3" s="216"/>
    </row>
    <row r="4" spans="1:10" ht="22.5" customHeight="1" x14ac:dyDescent="0.7">
      <c r="A4" s="216"/>
      <c r="D4" s="202" t="s">
        <v>66</v>
      </c>
      <c r="E4" s="202"/>
      <c r="F4" s="202"/>
      <c r="H4" s="202" t="s">
        <v>67</v>
      </c>
      <c r="I4" s="202"/>
      <c r="J4" s="202"/>
    </row>
    <row r="5" spans="1:10" ht="22.5" customHeight="1" x14ac:dyDescent="0.7">
      <c r="A5" s="216"/>
      <c r="D5" s="200" t="s">
        <v>165</v>
      </c>
      <c r="F5" s="200" t="s">
        <v>33</v>
      </c>
      <c r="H5" s="200" t="str">
        <f>D5</f>
        <v>31 มีนาคม</v>
      </c>
      <c r="I5" s="171"/>
      <c r="J5" s="200" t="s">
        <v>33</v>
      </c>
    </row>
    <row r="6" spans="1:10" ht="22.5" customHeight="1" x14ac:dyDescent="0.7">
      <c r="A6" s="216" t="s">
        <v>0</v>
      </c>
      <c r="B6" s="199" t="s">
        <v>1</v>
      </c>
      <c r="D6" s="200">
        <v>2567</v>
      </c>
      <c r="F6" s="200">
        <v>2566</v>
      </c>
      <c r="H6" s="200">
        <f>D6</f>
        <v>2567</v>
      </c>
      <c r="I6" s="200"/>
      <c r="J6" s="200">
        <f>F6</f>
        <v>2566</v>
      </c>
    </row>
    <row r="7" spans="1:10" ht="22.5" customHeight="1" x14ac:dyDescent="0.7">
      <c r="A7" s="216"/>
      <c r="D7" s="171" t="s">
        <v>55</v>
      </c>
      <c r="G7" s="171"/>
      <c r="H7" s="171" t="s">
        <v>55</v>
      </c>
      <c r="I7" s="200"/>
      <c r="J7" s="200"/>
    </row>
    <row r="8" spans="1:10" ht="22.5" customHeight="1" x14ac:dyDescent="0.7">
      <c r="A8" s="216"/>
      <c r="D8" s="213" t="s">
        <v>58</v>
      </c>
      <c r="E8" s="213"/>
      <c r="F8" s="213"/>
      <c r="G8" s="213"/>
      <c r="H8" s="213"/>
      <c r="I8" s="213"/>
      <c r="J8" s="213"/>
    </row>
    <row r="9" spans="1:10" ht="22.5" customHeight="1" x14ac:dyDescent="0.65">
      <c r="A9" s="217" t="s">
        <v>2</v>
      </c>
      <c r="B9" s="102"/>
      <c r="C9" s="102"/>
      <c r="D9" s="172"/>
      <c r="E9" s="102"/>
      <c r="F9" s="172"/>
      <c r="G9" s="102"/>
      <c r="H9" s="172"/>
      <c r="I9" s="77"/>
      <c r="J9" s="172"/>
    </row>
    <row r="10" spans="1:10" ht="22.5" customHeight="1" x14ac:dyDescent="0.65">
      <c r="A10" s="218" t="s">
        <v>25</v>
      </c>
      <c r="B10" s="102"/>
      <c r="C10" s="102"/>
      <c r="D10" s="114">
        <f>'[1]BS Conso'!$R$11</f>
        <v>66152317</v>
      </c>
      <c r="E10" s="114"/>
      <c r="F10" s="114">
        <v>40555485</v>
      </c>
      <c r="G10" s="114"/>
      <c r="H10" s="180">
        <f>[2]BS!$Q$11</f>
        <v>42094495</v>
      </c>
      <c r="I10" s="114"/>
      <c r="J10" s="114">
        <v>38016746</v>
      </c>
    </row>
    <row r="11" spans="1:10" ht="22.5" customHeight="1" x14ac:dyDescent="0.65">
      <c r="A11" s="219" t="s">
        <v>31</v>
      </c>
      <c r="B11" s="102" t="s">
        <v>136</v>
      </c>
      <c r="C11" s="102"/>
      <c r="D11" s="114">
        <f>'[1]BS Conso'!$R$12+1</f>
        <v>358486205</v>
      </c>
      <c r="E11" s="114"/>
      <c r="F11" s="114">
        <v>377667695</v>
      </c>
      <c r="G11" s="114"/>
      <c r="H11" s="114">
        <f>[2]BS!$Q$12</f>
        <v>213645603</v>
      </c>
      <c r="I11" s="114"/>
      <c r="J11" s="114">
        <v>201815031</v>
      </c>
    </row>
    <row r="12" spans="1:10" ht="22.5" customHeight="1" x14ac:dyDescent="0.65">
      <c r="A12" s="219" t="s">
        <v>37</v>
      </c>
      <c r="B12" s="102">
        <v>2</v>
      </c>
      <c r="C12" s="102"/>
      <c r="D12" s="114">
        <f>'[1]BS Conso'!$R$14-1</f>
        <v>81889441</v>
      </c>
      <c r="E12" s="114"/>
      <c r="F12" s="114">
        <v>78970804</v>
      </c>
      <c r="G12" s="114"/>
      <c r="H12" s="114">
        <f>[2]BS!$Q$14-1</f>
        <v>396801032</v>
      </c>
      <c r="I12" s="114"/>
      <c r="J12" s="114">
        <v>396968807</v>
      </c>
    </row>
    <row r="13" spans="1:10" ht="22.5" customHeight="1" x14ac:dyDescent="0.65">
      <c r="A13" s="219" t="s">
        <v>32</v>
      </c>
      <c r="B13" s="102"/>
      <c r="C13" s="102"/>
      <c r="D13" s="114">
        <f>'[1]BS Conso'!$R$13</f>
        <v>376871862</v>
      </c>
      <c r="E13" s="114"/>
      <c r="F13" s="114">
        <v>382948199</v>
      </c>
      <c r="G13" s="114"/>
      <c r="H13" s="114">
        <f>[2]BS!$Q$13+1</f>
        <v>155495234</v>
      </c>
      <c r="I13" s="114"/>
      <c r="J13" s="114">
        <v>141999115</v>
      </c>
    </row>
    <row r="14" spans="1:10" ht="22.5" customHeight="1" x14ac:dyDescent="0.65">
      <c r="A14" s="219" t="s">
        <v>113</v>
      </c>
      <c r="B14" s="102"/>
      <c r="C14" s="102"/>
      <c r="D14" s="114">
        <f>'[1]BS Conso'!$R$15</f>
        <v>65069</v>
      </c>
      <c r="E14" s="114"/>
      <c r="F14" s="114">
        <v>0</v>
      </c>
      <c r="G14" s="114"/>
      <c r="H14" s="114">
        <f>[2]BS!$Q$16</f>
        <v>65069</v>
      </c>
      <c r="I14" s="114"/>
      <c r="J14" s="114">
        <v>0</v>
      </c>
    </row>
    <row r="15" spans="1:10" ht="22.5" customHeight="1" x14ac:dyDescent="0.65">
      <c r="A15" s="220" t="s">
        <v>3</v>
      </c>
      <c r="B15" s="102"/>
      <c r="C15" s="102"/>
      <c r="D15" s="173">
        <f>SUM(D10:D14)</f>
        <v>883464894</v>
      </c>
      <c r="E15" s="102"/>
      <c r="F15" s="173">
        <f>SUM(F10:F14)</f>
        <v>880142183</v>
      </c>
      <c r="G15" s="102"/>
      <c r="H15" s="173">
        <f>SUM(H10:H14)</f>
        <v>808101433</v>
      </c>
      <c r="I15" s="221"/>
      <c r="J15" s="173">
        <f>SUM(J10:J14)</f>
        <v>778799699</v>
      </c>
    </row>
    <row r="16" spans="1:10" ht="22.5" customHeight="1" x14ac:dyDescent="0.65">
      <c r="A16" s="218"/>
      <c r="B16" s="102"/>
      <c r="C16" s="102"/>
      <c r="D16" s="103"/>
      <c r="E16" s="102"/>
      <c r="F16" s="103"/>
      <c r="G16" s="102"/>
      <c r="H16" s="103"/>
      <c r="I16" s="222"/>
      <c r="J16" s="103"/>
    </row>
    <row r="17" spans="1:10" ht="22.5" customHeight="1" x14ac:dyDescent="0.65">
      <c r="A17" s="217" t="s">
        <v>4</v>
      </c>
      <c r="B17" s="102"/>
      <c r="C17" s="102"/>
      <c r="D17" s="103"/>
      <c r="E17" s="102"/>
      <c r="F17" s="103"/>
      <c r="G17" s="102"/>
      <c r="H17" s="103"/>
      <c r="I17" s="222"/>
      <c r="J17" s="103"/>
    </row>
    <row r="18" spans="1:10" ht="22.5" customHeight="1" x14ac:dyDescent="0.65">
      <c r="A18" s="218" t="s">
        <v>68</v>
      </c>
      <c r="B18" s="102"/>
      <c r="C18" s="102"/>
      <c r="D18" s="114">
        <f>'[1]BS Conso'!$R$23</f>
        <v>0</v>
      </c>
      <c r="E18" s="114"/>
      <c r="F18" s="114">
        <v>0</v>
      </c>
      <c r="G18" s="114"/>
      <c r="H18" s="114">
        <f>[2]BS!$Q$24</f>
        <v>51006523</v>
      </c>
      <c r="I18" s="114"/>
      <c r="J18" s="114">
        <v>51006523</v>
      </c>
    </row>
    <row r="19" spans="1:10" ht="22.5" customHeight="1" x14ac:dyDescent="0.65">
      <c r="A19" s="218" t="s">
        <v>34</v>
      </c>
      <c r="B19" s="102">
        <v>4</v>
      </c>
      <c r="C19" s="102"/>
      <c r="D19" s="114">
        <f>'[1]BS Conso'!$R$27</f>
        <v>464090481</v>
      </c>
      <c r="E19" s="114"/>
      <c r="F19" s="114">
        <v>462306005</v>
      </c>
      <c r="G19" s="114"/>
      <c r="H19" s="114">
        <f>[2]BS!$Q$27</f>
        <v>409902482</v>
      </c>
      <c r="I19" s="114"/>
      <c r="J19" s="114">
        <v>406544281</v>
      </c>
    </row>
    <row r="20" spans="1:10" ht="22.5" customHeight="1" x14ac:dyDescent="0.65">
      <c r="A20" s="218" t="s">
        <v>114</v>
      </c>
      <c r="B20" s="102">
        <v>4</v>
      </c>
      <c r="C20" s="102"/>
      <c r="D20" s="114">
        <f>'[1]BS Conso'!$R$24</f>
        <v>42246434</v>
      </c>
      <c r="E20" s="114"/>
      <c r="F20" s="114">
        <v>43945011</v>
      </c>
      <c r="G20" s="114"/>
      <c r="H20" s="114">
        <f>[2]BS!$Q$28</f>
        <v>20812700</v>
      </c>
      <c r="I20" s="114"/>
      <c r="J20" s="114">
        <v>22735397</v>
      </c>
    </row>
    <row r="21" spans="1:10" ht="22.5" customHeight="1" x14ac:dyDescent="0.65">
      <c r="A21" s="218" t="s">
        <v>115</v>
      </c>
      <c r="B21" s="102"/>
      <c r="C21" s="102"/>
      <c r="D21" s="114">
        <f>'[1]BS Conso'!$R$28</f>
        <v>703758</v>
      </c>
      <c r="E21" s="114"/>
      <c r="F21" s="114">
        <v>847334</v>
      </c>
      <c r="G21" s="114"/>
      <c r="H21" s="114">
        <f>[2]BS!$Q$29</f>
        <v>636166</v>
      </c>
      <c r="I21" s="114"/>
      <c r="J21" s="114">
        <v>780873</v>
      </c>
    </row>
    <row r="22" spans="1:10" ht="22.5" customHeight="1" x14ac:dyDescent="0.65">
      <c r="A22" s="218" t="s">
        <v>51</v>
      </c>
      <c r="B22" s="102"/>
      <c r="C22" s="102"/>
      <c r="D22" s="114">
        <f>'[1]BS Conso'!$R$29</f>
        <v>12264978</v>
      </c>
      <c r="E22" s="114"/>
      <c r="F22" s="114">
        <v>11712890</v>
      </c>
      <c r="G22" s="114"/>
      <c r="H22" s="114">
        <f>[2]BS!$Q$30</f>
        <v>5814386</v>
      </c>
      <c r="I22" s="114"/>
      <c r="J22" s="114">
        <v>6115579</v>
      </c>
    </row>
    <row r="23" spans="1:10" ht="22.5" customHeight="1" x14ac:dyDescent="0.65">
      <c r="A23" s="218" t="s">
        <v>28</v>
      </c>
      <c r="B23" s="102"/>
      <c r="C23" s="102"/>
      <c r="D23" s="114">
        <f>'[1]BS Conso'!$R$30</f>
        <v>8834025</v>
      </c>
      <c r="E23" s="114"/>
      <c r="F23" s="114">
        <v>11736848</v>
      </c>
      <c r="G23" s="114"/>
      <c r="H23" s="114">
        <f>[2]BS!$Q$32</f>
        <v>8747373</v>
      </c>
      <c r="I23" s="114"/>
      <c r="J23" s="114">
        <v>11736848</v>
      </c>
    </row>
    <row r="24" spans="1:10" ht="22.5" customHeight="1" x14ac:dyDescent="0.65">
      <c r="A24" s="220" t="s">
        <v>5</v>
      </c>
      <c r="B24" s="102"/>
      <c r="C24" s="102"/>
      <c r="D24" s="173">
        <f>SUM(D18:D23)</f>
        <v>528139676</v>
      </c>
      <c r="E24" s="102"/>
      <c r="F24" s="173">
        <f>SUM(F18:F23)</f>
        <v>530548088</v>
      </c>
      <c r="G24" s="102"/>
      <c r="H24" s="173">
        <f>SUM(H18:H23)</f>
        <v>496919630</v>
      </c>
      <c r="I24" s="222"/>
      <c r="J24" s="173">
        <f>SUM(J18:J23)</f>
        <v>498919501</v>
      </c>
    </row>
    <row r="25" spans="1:10" ht="22.5" customHeight="1" x14ac:dyDescent="0.65">
      <c r="A25" s="220"/>
      <c r="B25" s="102"/>
      <c r="C25" s="102"/>
      <c r="D25" s="103"/>
      <c r="E25" s="102"/>
      <c r="F25" s="103"/>
      <c r="G25" s="102"/>
      <c r="H25" s="103"/>
      <c r="I25" s="222"/>
      <c r="J25" s="103"/>
    </row>
    <row r="26" spans="1:10" ht="22.5" customHeight="1" thickBot="1" x14ac:dyDescent="0.7">
      <c r="A26" s="220" t="s">
        <v>6</v>
      </c>
      <c r="B26" s="102"/>
      <c r="C26" s="102"/>
      <c r="D26" s="174">
        <f>SUM(D15,D24)</f>
        <v>1411604570</v>
      </c>
      <c r="E26" s="102"/>
      <c r="F26" s="174">
        <f>SUM(F15,F24)</f>
        <v>1410690271</v>
      </c>
      <c r="G26" s="102"/>
      <c r="H26" s="174">
        <f>SUM(H15,H24)</f>
        <v>1305021063</v>
      </c>
      <c r="I26" s="222"/>
      <c r="J26" s="174">
        <f>SUM(J15,J24)</f>
        <v>1277719200</v>
      </c>
    </row>
    <row r="27" spans="1:10" ht="22.5" customHeight="1" thickTop="1" x14ac:dyDescent="0.65">
      <c r="A27" s="223"/>
      <c r="B27" s="224"/>
      <c r="C27" s="224"/>
      <c r="D27" s="175"/>
      <c r="E27" s="224"/>
      <c r="F27" s="175"/>
      <c r="G27" s="224"/>
      <c r="H27" s="175"/>
      <c r="I27" s="225"/>
      <c r="J27" s="175"/>
    </row>
    <row r="28" spans="1:10" ht="22.5" customHeight="1" x14ac:dyDescent="0.7">
      <c r="A28" s="215" t="s">
        <v>65</v>
      </c>
    </row>
    <row r="29" spans="1:10" ht="22.5" customHeight="1" x14ac:dyDescent="0.7">
      <c r="A29" s="216" t="s">
        <v>175</v>
      </c>
    </row>
    <row r="30" spans="1:10" ht="22.5" customHeight="1" x14ac:dyDescent="0.7">
      <c r="A30" s="216"/>
    </row>
    <row r="31" spans="1:10" ht="22.5" customHeight="1" x14ac:dyDescent="0.7">
      <c r="A31" s="216"/>
      <c r="D31" s="202" t="s">
        <v>66</v>
      </c>
      <c r="E31" s="202"/>
      <c r="F31" s="202"/>
      <c r="H31" s="202" t="s">
        <v>67</v>
      </c>
      <c r="I31" s="202"/>
      <c r="J31" s="202"/>
    </row>
    <row r="32" spans="1:10" ht="22.5" customHeight="1" x14ac:dyDescent="0.7">
      <c r="A32" s="216"/>
      <c r="D32" s="200" t="str">
        <f>D5</f>
        <v>31 มีนาคม</v>
      </c>
      <c r="F32" s="200" t="s">
        <v>33</v>
      </c>
      <c r="H32" s="200" t="str">
        <f>D32</f>
        <v>31 มีนาคม</v>
      </c>
      <c r="I32" s="171"/>
      <c r="J32" s="200" t="s">
        <v>33</v>
      </c>
    </row>
    <row r="33" spans="1:10" ht="22.5" customHeight="1" x14ac:dyDescent="0.7">
      <c r="A33" s="216" t="s">
        <v>7</v>
      </c>
      <c r="B33" s="199" t="s">
        <v>1</v>
      </c>
      <c r="D33" s="200">
        <f>D6</f>
        <v>2567</v>
      </c>
      <c r="F33" s="200">
        <f>F6</f>
        <v>2566</v>
      </c>
      <c r="H33" s="200">
        <f>D33</f>
        <v>2567</v>
      </c>
      <c r="I33" s="200"/>
      <c r="J33" s="200">
        <f>F33</f>
        <v>2566</v>
      </c>
    </row>
    <row r="34" spans="1:10" ht="22.5" customHeight="1" x14ac:dyDescent="0.7">
      <c r="A34" s="216"/>
      <c r="D34" s="171" t="s">
        <v>55</v>
      </c>
      <c r="G34" s="171"/>
      <c r="H34" s="171" t="s">
        <v>55</v>
      </c>
      <c r="I34" s="200"/>
      <c r="J34" s="200"/>
    </row>
    <row r="35" spans="1:10" ht="22.5" customHeight="1" x14ac:dyDescent="0.7">
      <c r="A35" s="216"/>
      <c r="D35" s="213" t="s">
        <v>58</v>
      </c>
      <c r="E35" s="213"/>
      <c r="F35" s="213"/>
      <c r="G35" s="213"/>
      <c r="H35" s="213"/>
      <c r="I35" s="213"/>
      <c r="J35" s="213"/>
    </row>
    <row r="36" spans="1:10" ht="22.5" customHeight="1" x14ac:dyDescent="0.65">
      <c r="A36" s="217" t="s">
        <v>8</v>
      </c>
      <c r="B36" s="102"/>
      <c r="C36" s="102"/>
      <c r="D36" s="176"/>
      <c r="E36" s="102"/>
      <c r="F36" s="176"/>
      <c r="G36" s="102"/>
      <c r="H36" s="176"/>
      <c r="I36" s="222"/>
      <c r="J36" s="176"/>
    </row>
    <row r="37" spans="1:10" ht="22.5" customHeight="1" x14ac:dyDescent="0.65">
      <c r="A37" s="218" t="s">
        <v>99</v>
      </c>
      <c r="B37" s="102"/>
      <c r="C37" s="102"/>
      <c r="D37" s="103"/>
      <c r="E37" s="172"/>
      <c r="F37" s="226"/>
      <c r="G37" s="172"/>
      <c r="H37" s="103"/>
      <c r="I37" s="222"/>
      <c r="J37" s="227"/>
    </row>
    <row r="38" spans="1:10" ht="22.5" customHeight="1" x14ac:dyDescent="0.65">
      <c r="A38" s="218" t="s">
        <v>137</v>
      </c>
      <c r="B38" s="102"/>
      <c r="C38" s="172"/>
      <c r="D38" s="114">
        <f>'[1]BS Conso'!$R$37+'[1]BS Conso'!$R$38</f>
        <v>436563014</v>
      </c>
      <c r="E38" s="114"/>
      <c r="F38" s="114">
        <v>440172284</v>
      </c>
      <c r="G38" s="114"/>
      <c r="H38" s="114">
        <f>[2]BS!$Q$39</f>
        <v>430158006</v>
      </c>
      <c r="I38" s="114"/>
      <c r="J38" s="114">
        <v>405831481</v>
      </c>
    </row>
    <row r="39" spans="1:10" s="72" customFormat="1" ht="22.5" customHeight="1" x14ac:dyDescent="0.7">
      <c r="A39" s="218" t="s">
        <v>46</v>
      </c>
      <c r="B39" s="102">
        <v>2</v>
      </c>
      <c r="C39" s="228"/>
      <c r="D39" s="114">
        <f>'[1]BS Conso'!$R$39</f>
        <v>249990350</v>
      </c>
      <c r="E39" s="114"/>
      <c r="F39" s="114">
        <v>243368303</v>
      </c>
      <c r="G39" s="114"/>
      <c r="H39" s="114">
        <f>[2]BS!$Q$41</f>
        <v>176531504</v>
      </c>
      <c r="I39" s="114"/>
      <c r="J39" s="114">
        <v>165530565</v>
      </c>
    </row>
    <row r="40" spans="1:10" s="72" customFormat="1" ht="22.5" customHeight="1" x14ac:dyDescent="0.7">
      <c r="A40" s="218" t="s">
        <v>38</v>
      </c>
      <c r="B40" s="102">
        <v>2</v>
      </c>
      <c r="C40" s="228"/>
      <c r="D40" s="114">
        <f>'[1]BS Conso'!$R$40</f>
        <v>37084609</v>
      </c>
      <c r="E40" s="114"/>
      <c r="F40" s="114">
        <v>29846084</v>
      </c>
      <c r="G40" s="114"/>
      <c r="H40" s="114">
        <f>[2]BS!$Q$42</f>
        <v>19845281</v>
      </c>
      <c r="I40" s="114"/>
      <c r="J40" s="114">
        <v>15337582</v>
      </c>
    </row>
    <row r="41" spans="1:10" s="72" customFormat="1" ht="22.5" customHeight="1" x14ac:dyDescent="0.7">
      <c r="A41" s="218" t="s">
        <v>123</v>
      </c>
      <c r="B41" s="102"/>
      <c r="C41" s="228"/>
      <c r="D41" s="114"/>
      <c r="E41" s="114"/>
      <c r="F41" s="114"/>
      <c r="G41" s="114"/>
      <c r="H41" s="114"/>
      <c r="I41" s="114"/>
      <c r="J41" s="114"/>
    </row>
    <row r="42" spans="1:10" s="72" customFormat="1" ht="22.5" customHeight="1" x14ac:dyDescent="0.7">
      <c r="A42" s="219" t="s">
        <v>124</v>
      </c>
      <c r="B42" s="102"/>
      <c r="C42" s="228"/>
      <c r="D42" s="114">
        <f>'[1]BS Conso'!$R$43</f>
        <v>5715338</v>
      </c>
      <c r="E42" s="114"/>
      <c r="F42" s="114">
        <v>5411252</v>
      </c>
      <c r="G42" s="114"/>
      <c r="H42" s="114">
        <f>[2]BS!$Q$47</f>
        <v>2594894</v>
      </c>
      <c r="I42" s="114"/>
      <c r="J42" s="114">
        <v>2814770</v>
      </c>
    </row>
    <row r="43" spans="1:10" s="72" customFormat="1" ht="22.5" customHeight="1" x14ac:dyDescent="0.7">
      <c r="A43" s="219" t="s">
        <v>36</v>
      </c>
      <c r="B43" s="102"/>
      <c r="C43" s="172"/>
      <c r="D43" s="114"/>
      <c r="E43" s="114"/>
      <c r="F43" s="114"/>
      <c r="G43" s="114"/>
      <c r="H43" s="114"/>
      <c r="I43" s="114"/>
      <c r="J43" s="114"/>
    </row>
    <row r="44" spans="1:10" s="72" customFormat="1" ht="22.5" customHeight="1" x14ac:dyDescent="0.7">
      <c r="A44" s="219" t="s">
        <v>100</v>
      </c>
      <c r="B44" s="102">
        <v>7</v>
      </c>
      <c r="C44" s="172"/>
      <c r="D44" s="114">
        <f>'[1]BS Conso'!$R$41</f>
        <v>4624000</v>
      </c>
      <c r="E44" s="114"/>
      <c r="F44" s="114">
        <v>9412000</v>
      </c>
      <c r="G44" s="114"/>
      <c r="H44" s="114">
        <f>[2]BS!$Q$43</f>
        <v>4624000</v>
      </c>
      <c r="I44" s="114"/>
      <c r="J44" s="114">
        <v>9412000</v>
      </c>
    </row>
    <row r="45" spans="1:10" ht="22.5" customHeight="1" x14ac:dyDescent="0.65">
      <c r="A45" s="77" t="s">
        <v>116</v>
      </c>
      <c r="B45" s="102"/>
      <c r="C45" s="172"/>
      <c r="D45" s="180">
        <f>'[1]BS Conso'!$R$47</f>
        <v>1414086</v>
      </c>
      <c r="E45" s="114"/>
      <c r="F45" s="114">
        <v>0</v>
      </c>
      <c r="G45" s="114"/>
      <c r="H45" s="114">
        <f>[2]BS!$Q$49</f>
        <v>0</v>
      </c>
      <c r="I45" s="114"/>
      <c r="J45" s="114">
        <v>0</v>
      </c>
    </row>
    <row r="46" spans="1:10" ht="22.5" customHeight="1" x14ac:dyDescent="0.65">
      <c r="A46" s="218" t="s">
        <v>125</v>
      </c>
      <c r="B46" s="102"/>
      <c r="C46" s="228"/>
      <c r="D46" s="114"/>
      <c r="E46" s="114"/>
      <c r="F46" s="114"/>
      <c r="G46" s="114"/>
      <c r="H46" s="114"/>
      <c r="I46" s="114"/>
      <c r="J46" s="114"/>
    </row>
    <row r="47" spans="1:10" ht="22.5" customHeight="1" x14ac:dyDescent="0.65">
      <c r="A47" s="218" t="s">
        <v>102</v>
      </c>
      <c r="B47" s="102"/>
      <c r="C47" s="228"/>
      <c r="D47" s="180">
        <f>'[1]BS Conso'!$R$44</f>
        <v>1704153</v>
      </c>
      <c r="E47" s="114"/>
      <c r="F47" s="114">
        <v>1293341</v>
      </c>
      <c r="G47" s="114"/>
      <c r="H47" s="114">
        <f>[2]BS!$Q$48</f>
        <v>1704153</v>
      </c>
      <c r="I47" s="114"/>
      <c r="J47" s="114">
        <v>693212</v>
      </c>
    </row>
    <row r="48" spans="1:10" ht="22.5" customHeight="1" x14ac:dyDescent="0.65">
      <c r="A48" s="77" t="s">
        <v>69</v>
      </c>
      <c r="B48" s="102"/>
      <c r="C48" s="102"/>
      <c r="D48" s="114">
        <f>'[1]BS Conso'!$R$48</f>
        <v>0</v>
      </c>
      <c r="E48" s="114"/>
      <c r="F48" s="114">
        <v>1184738</v>
      </c>
      <c r="G48" s="114"/>
      <c r="H48" s="114">
        <f>[2]BS!$Q$49</f>
        <v>0</v>
      </c>
      <c r="I48" s="114"/>
      <c r="J48" s="114">
        <v>1133273</v>
      </c>
    </row>
    <row r="49" spans="1:10" ht="22.5" customHeight="1" x14ac:dyDescent="0.65">
      <c r="A49" s="220" t="s">
        <v>9</v>
      </c>
      <c r="B49" s="102"/>
      <c r="C49" s="102"/>
      <c r="D49" s="161">
        <f>SUM(D38:D48)</f>
        <v>737095550</v>
      </c>
      <c r="E49" s="102"/>
      <c r="F49" s="173">
        <f>SUM(F38:F48)</f>
        <v>730688002</v>
      </c>
      <c r="G49" s="102"/>
      <c r="H49" s="161">
        <f>SUM(H38:H48)</f>
        <v>635457838</v>
      </c>
      <c r="I49" s="103"/>
      <c r="J49" s="173">
        <f>SUM(J38:J48)</f>
        <v>600752883</v>
      </c>
    </row>
    <row r="50" spans="1:10" ht="22.5" customHeight="1" x14ac:dyDescent="0.65">
      <c r="A50" s="218"/>
      <c r="B50" s="102"/>
      <c r="C50" s="102"/>
      <c r="D50" s="103"/>
      <c r="E50" s="102"/>
      <c r="F50" s="103"/>
      <c r="G50" s="102"/>
      <c r="H50" s="103"/>
      <c r="I50" s="103"/>
      <c r="J50" s="103"/>
    </row>
    <row r="51" spans="1:10" ht="22.5" customHeight="1" x14ac:dyDescent="0.65">
      <c r="A51" s="217" t="s">
        <v>19</v>
      </c>
      <c r="B51" s="102"/>
      <c r="C51" s="102"/>
      <c r="D51" s="103"/>
      <c r="E51" s="102"/>
      <c r="F51" s="103"/>
      <c r="G51" s="102"/>
      <c r="H51" s="103"/>
      <c r="I51" s="103"/>
      <c r="J51" s="103"/>
    </row>
    <row r="52" spans="1:10" ht="22.5" customHeight="1" x14ac:dyDescent="0.65">
      <c r="A52" s="219" t="s">
        <v>126</v>
      </c>
      <c r="B52" s="102"/>
      <c r="C52" s="102"/>
      <c r="D52" s="180">
        <f>'[1]BS Conso'!$R$57</f>
        <v>34535895</v>
      </c>
      <c r="E52" s="114"/>
      <c r="F52" s="114">
        <v>36179278</v>
      </c>
      <c r="G52" s="114"/>
      <c r="H52" s="114">
        <f>[2]BS!$Q$58-1</f>
        <v>16606241</v>
      </c>
      <c r="I52" s="114"/>
      <c r="J52" s="114">
        <v>18090709</v>
      </c>
    </row>
    <row r="53" spans="1:10" ht="22.5" customHeight="1" x14ac:dyDescent="0.65">
      <c r="A53" s="218" t="s">
        <v>101</v>
      </c>
      <c r="B53" s="102"/>
      <c r="C53" s="102"/>
      <c r="D53" s="114"/>
      <c r="E53" s="114"/>
      <c r="F53" s="114"/>
      <c r="G53" s="114"/>
      <c r="H53" s="114"/>
      <c r="I53" s="114"/>
      <c r="J53" s="114"/>
    </row>
    <row r="54" spans="1:10" ht="22.5" customHeight="1" x14ac:dyDescent="0.65">
      <c r="A54" s="218" t="s">
        <v>102</v>
      </c>
      <c r="B54" s="102"/>
      <c r="C54" s="102"/>
      <c r="D54" s="114">
        <f>'[1]BS Conso'!$R$58</f>
        <v>43481375</v>
      </c>
      <c r="E54" s="114"/>
      <c r="F54" s="114">
        <v>43221517</v>
      </c>
      <c r="G54" s="114"/>
      <c r="H54" s="114">
        <f>[2]BS!$Q$59</f>
        <v>25722581</v>
      </c>
      <c r="I54" s="114"/>
      <c r="J54" s="114">
        <v>26181886</v>
      </c>
    </row>
    <row r="55" spans="1:10" ht="22.5" customHeight="1" x14ac:dyDescent="0.65">
      <c r="A55" s="220" t="s">
        <v>27</v>
      </c>
      <c r="B55" s="102"/>
      <c r="C55" s="102"/>
      <c r="D55" s="161">
        <f>SUM(D52:D54)</f>
        <v>78017270</v>
      </c>
      <c r="E55" s="102"/>
      <c r="F55" s="173">
        <f>SUM(F52:F54)</f>
        <v>79400795</v>
      </c>
      <c r="G55" s="102"/>
      <c r="H55" s="161">
        <f>SUM(H52:H54)</f>
        <v>42328822</v>
      </c>
      <c r="I55" s="177"/>
      <c r="J55" s="173">
        <f>SUM(J52:J54)</f>
        <v>44272595</v>
      </c>
    </row>
    <row r="56" spans="1:10" ht="22.5" customHeight="1" x14ac:dyDescent="0.65">
      <c r="A56" s="220" t="s">
        <v>20</v>
      </c>
      <c r="B56" s="102"/>
      <c r="C56" s="102"/>
      <c r="D56" s="161">
        <f>D49+D55</f>
        <v>815112820</v>
      </c>
      <c r="E56" s="102"/>
      <c r="F56" s="173">
        <f>F49+F55</f>
        <v>810088797</v>
      </c>
      <c r="G56" s="102"/>
      <c r="H56" s="161">
        <f>H49+H55</f>
        <v>677786660</v>
      </c>
      <c r="I56" s="103"/>
      <c r="J56" s="173">
        <f>J49+J55</f>
        <v>645025478</v>
      </c>
    </row>
    <row r="57" spans="1:10" ht="22.5" customHeight="1" x14ac:dyDescent="0.65">
      <c r="A57" s="229"/>
      <c r="B57" s="224"/>
      <c r="C57" s="224"/>
      <c r="D57" s="175"/>
      <c r="E57" s="224"/>
      <c r="F57" s="175"/>
      <c r="G57" s="224"/>
      <c r="H57" s="175"/>
      <c r="I57" s="175"/>
      <c r="J57" s="175"/>
    </row>
    <row r="58" spans="1:10" ht="22.5" customHeight="1" x14ac:dyDescent="0.65">
      <c r="A58" s="220"/>
      <c r="B58" s="102"/>
      <c r="C58" s="102"/>
      <c r="D58" s="102"/>
      <c r="E58" s="102"/>
      <c r="F58" s="177"/>
      <c r="G58" s="102"/>
      <c r="H58" s="177"/>
      <c r="I58" s="222"/>
      <c r="J58" s="177"/>
    </row>
    <row r="59" spans="1:10" ht="22.5" customHeight="1" x14ac:dyDescent="0.65">
      <c r="A59" s="230" t="s">
        <v>65</v>
      </c>
      <c r="B59" s="102"/>
      <c r="C59" s="102"/>
      <c r="D59" s="102"/>
      <c r="E59" s="102"/>
      <c r="F59" s="102"/>
      <c r="G59" s="102"/>
      <c r="H59" s="102"/>
      <c r="I59" s="77"/>
      <c r="J59" s="102"/>
    </row>
    <row r="60" spans="1:10" ht="22.5" customHeight="1" x14ac:dyDescent="0.65">
      <c r="A60" s="231" t="s">
        <v>175</v>
      </c>
      <c r="B60" s="102"/>
      <c r="C60" s="102"/>
      <c r="D60" s="102"/>
      <c r="E60" s="102"/>
      <c r="F60" s="102"/>
      <c r="G60" s="102"/>
      <c r="H60" s="102"/>
      <c r="I60" s="77"/>
      <c r="J60" s="102"/>
    </row>
    <row r="61" spans="1:10" ht="22.5" customHeight="1" x14ac:dyDescent="0.65">
      <c r="A61" s="231"/>
      <c r="B61" s="102"/>
      <c r="C61" s="102"/>
      <c r="D61" s="102"/>
      <c r="E61" s="102"/>
      <c r="F61" s="102"/>
      <c r="G61" s="102"/>
      <c r="H61" s="102"/>
      <c r="I61" s="77"/>
      <c r="J61" s="102"/>
    </row>
    <row r="62" spans="1:10" ht="22.5" customHeight="1" x14ac:dyDescent="0.65">
      <c r="A62" s="231"/>
      <c r="B62" s="102"/>
      <c r="C62" s="102"/>
      <c r="D62" s="232" t="s">
        <v>66</v>
      </c>
      <c r="E62" s="232"/>
      <c r="F62" s="232"/>
      <c r="G62" s="102"/>
      <c r="H62" s="232" t="s">
        <v>67</v>
      </c>
      <c r="I62" s="232"/>
      <c r="J62" s="232"/>
    </row>
    <row r="63" spans="1:10" ht="22.5" customHeight="1" x14ac:dyDescent="0.65">
      <c r="A63" s="231"/>
      <c r="B63" s="102"/>
      <c r="C63" s="102"/>
      <c r="D63" s="200" t="str">
        <f>D32</f>
        <v>31 มีนาคม</v>
      </c>
      <c r="E63" s="102"/>
      <c r="F63" s="172" t="s">
        <v>33</v>
      </c>
      <c r="G63" s="102"/>
      <c r="H63" s="200" t="str">
        <f>D63</f>
        <v>31 มีนาคม</v>
      </c>
      <c r="I63" s="77"/>
      <c r="J63" s="172" t="s">
        <v>33</v>
      </c>
    </row>
    <row r="64" spans="1:10" ht="22.5" customHeight="1" x14ac:dyDescent="0.65">
      <c r="A64" s="231" t="s">
        <v>7</v>
      </c>
      <c r="C64" s="102"/>
      <c r="D64" s="200">
        <f>D33</f>
        <v>2567</v>
      </c>
      <c r="F64" s="200">
        <f>F33</f>
        <v>2566</v>
      </c>
      <c r="H64" s="200">
        <f>D64</f>
        <v>2567</v>
      </c>
      <c r="I64" s="200"/>
      <c r="J64" s="200">
        <f>F64</f>
        <v>2566</v>
      </c>
    </row>
    <row r="65" spans="1:10" ht="22.5" customHeight="1" x14ac:dyDescent="0.65">
      <c r="A65" s="231"/>
      <c r="B65" s="102"/>
      <c r="C65" s="102"/>
      <c r="D65" s="77" t="s">
        <v>55</v>
      </c>
      <c r="E65" s="102"/>
      <c r="F65" s="102"/>
      <c r="G65" s="77"/>
      <c r="H65" s="77" t="s">
        <v>55</v>
      </c>
      <c r="I65" s="172"/>
      <c r="J65" s="172"/>
    </row>
    <row r="66" spans="1:10" ht="22.5" customHeight="1" x14ac:dyDescent="0.65">
      <c r="A66" s="231"/>
      <c r="B66" s="102"/>
      <c r="C66" s="102"/>
      <c r="D66" s="233" t="s">
        <v>58</v>
      </c>
      <c r="E66" s="233"/>
      <c r="F66" s="233"/>
      <c r="G66" s="233"/>
      <c r="H66" s="233"/>
      <c r="I66" s="233"/>
      <c r="J66" s="233"/>
    </row>
    <row r="67" spans="1:10" ht="22.5" customHeight="1" x14ac:dyDescent="0.65">
      <c r="A67" s="217" t="s">
        <v>10</v>
      </c>
      <c r="B67" s="102"/>
      <c r="C67" s="102"/>
      <c r="D67" s="103"/>
      <c r="E67" s="102"/>
      <c r="F67" s="103"/>
      <c r="G67" s="102"/>
      <c r="H67" s="103"/>
      <c r="I67" s="103"/>
      <c r="J67" s="103"/>
    </row>
    <row r="68" spans="1:10" ht="22.5" customHeight="1" x14ac:dyDescent="0.65">
      <c r="A68" s="218" t="s">
        <v>16</v>
      </c>
      <c r="B68" s="102"/>
      <c r="C68" s="102"/>
      <c r="D68" s="103"/>
      <c r="E68" s="102"/>
      <c r="F68" s="103"/>
      <c r="G68" s="102"/>
      <c r="H68" s="103"/>
      <c r="I68" s="103"/>
      <c r="J68" s="103"/>
    </row>
    <row r="69" spans="1:10" ht="22.5" customHeight="1" x14ac:dyDescent="0.65">
      <c r="A69" s="77" t="s">
        <v>17</v>
      </c>
      <c r="B69" s="102"/>
      <c r="C69" s="102"/>
      <c r="D69" s="103"/>
      <c r="E69" s="102"/>
      <c r="F69" s="103"/>
      <c r="G69" s="102"/>
      <c r="H69" s="103"/>
      <c r="I69" s="103"/>
      <c r="J69" s="103"/>
    </row>
    <row r="70" spans="1:10" ht="22.5" customHeight="1" x14ac:dyDescent="0.65">
      <c r="A70" s="234" t="s">
        <v>146</v>
      </c>
      <c r="B70" s="102"/>
      <c r="C70" s="102"/>
      <c r="D70" s="103"/>
      <c r="E70" s="102"/>
      <c r="F70" s="103"/>
      <c r="G70" s="102"/>
      <c r="H70" s="103"/>
      <c r="I70" s="103"/>
      <c r="J70" s="103"/>
    </row>
    <row r="71" spans="1:10" ht="22.5" customHeight="1" thickBot="1" x14ac:dyDescent="0.7">
      <c r="A71" s="234" t="s">
        <v>145</v>
      </c>
      <c r="B71" s="102"/>
      <c r="C71" s="102"/>
      <c r="D71" s="178">
        <f>H71</f>
        <v>362999962</v>
      </c>
      <c r="E71" s="102"/>
      <c r="F71" s="178">
        <f>J71</f>
        <v>362999962</v>
      </c>
      <c r="G71" s="102"/>
      <c r="H71" s="178">
        <v>362999962</v>
      </c>
      <c r="I71" s="103"/>
      <c r="J71" s="178">
        <f>'[3]BS-6-8'!$H$67</f>
        <v>362999962</v>
      </c>
    </row>
    <row r="72" spans="1:10" ht="22.5" customHeight="1" thickTop="1" x14ac:dyDescent="0.65">
      <c r="A72" s="77" t="s">
        <v>18</v>
      </c>
      <c r="B72" s="102"/>
      <c r="C72" s="102"/>
      <c r="D72" s="175"/>
      <c r="E72" s="102"/>
      <c r="F72" s="175"/>
      <c r="G72" s="102"/>
      <c r="H72" s="175"/>
      <c r="I72" s="103"/>
      <c r="J72" s="175"/>
    </row>
    <row r="73" spans="1:10" ht="22.5" customHeight="1" x14ac:dyDescent="0.65">
      <c r="A73" s="234" t="s">
        <v>146</v>
      </c>
      <c r="B73" s="102"/>
      <c r="C73" s="102"/>
      <c r="D73" s="175"/>
      <c r="E73" s="102"/>
      <c r="F73" s="175"/>
      <c r="G73" s="102"/>
      <c r="H73" s="175"/>
      <c r="I73" s="103"/>
      <c r="J73" s="175"/>
    </row>
    <row r="74" spans="1:10" ht="22.5" customHeight="1" x14ac:dyDescent="0.65">
      <c r="A74" s="234" t="s">
        <v>145</v>
      </c>
      <c r="B74" s="102"/>
      <c r="C74" s="102"/>
      <c r="D74" s="114">
        <f>H74</f>
        <v>362999962</v>
      </c>
      <c r="E74" s="114"/>
      <c r="F74" s="114">
        <f>J74</f>
        <v>362999962</v>
      </c>
      <c r="G74" s="114"/>
      <c r="H74" s="114">
        <f>H71</f>
        <v>362999962</v>
      </c>
      <c r="I74" s="114"/>
      <c r="J74" s="114">
        <f>'[3]BS-6-8'!$H$68</f>
        <v>362999962</v>
      </c>
    </row>
    <row r="75" spans="1:10" ht="22.5" customHeight="1" x14ac:dyDescent="0.65">
      <c r="A75" s="219" t="s">
        <v>122</v>
      </c>
      <c r="B75" s="102"/>
      <c r="C75" s="102"/>
      <c r="D75" s="114">
        <f>H75</f>
        <v>202200890</v>
      </c>
      <c r="E75" s="114"/>
      <c r="F75" s="114">
        <v>202200890</v>
      </c>
      <c r="G75" s="114"/>
      <c r="H75" s="114">
        <v>202200890</v>
      </c>
      <c r="I75" s="114"/>
      <c r="J75" s="114">
        <v>202200890</v>
      </c>
    </row>
    <row r="76" spans="1:10" ht="22.5" customHeight="1" x14ac:dyDescent="0.65">
      <c r="A76" s="219" t="s">
        <v>70</v>
      </c>
      <c r="B76" s="102"/>
      <c r="C76" s="102"/>
      <c r="D76" s="114">
        <f>H76</f>
        <v>308333</v>
      </c>
      <c r="E76" s="114"/>
      <c r="F76" s="114">
        <v>308333</v>
      </c>
      <c r="G76" s="114"/>
      <c r="H76" s="114">
        <v>308333</v>
      </c>
      <c r="I76" s="114"/>
      <c r="J76" s="114">
        <v>308333</v>
      </c>
    </row>
    <row r="77" spans="1:10" ht="22.5" customHeight="1" x14ac:dyDescent="0.65">
      <c r="A77" s="218" t="s">
        <v>26</v>
      </c>
      <c r="B77" s="102"/>
      <c r="C77" s="102"/>
      <c r="D77" s="114"/>
      <c r="E77" s="114"/>
      <c r="F77" s="114"/>
      <c r="G77" s="114"/>
      <c r="H77" s="114"/>
      <c r="I77" s="114"/>
      <c r="J77" s="114"/>
    </row>
    <row r="78" spans="1:10" ht="22.5" customHeight="1" x14ac:dyDescent="0.65">
      <c r="A78" s="218" t="s">
        <v>117</v>
      </c>
      <c r="B78" s="102"/>
      <c r="C78" s="102"/>
      <c r="D78" s="114"/>
      <c r="E78" s="114"/>
      <c r="F78" s="114"/>
      <c r="G78" s="114"/>
      <c r="H78" s="114"/>
      <c r="I78" s="114"/>
      <c r="J78" s="114"/>
    </row>
    <row r="79" spans="1:10" ht="22.5" customHeight="1" x14ac:dyDescent="0.65">
      <c r="A79" s="218" t="s">
        <v>103</v>
      </c>
      <c r="B79" s="102"/>
      <c r="C79" s="102"/>
      <c r="D79" s="114">
        <f>'[1]BS Conso'!$R$72</f>
        <v>20643763</v>
      </c>
      <c r="E79" s="114"/>
      <c r="F79" s="114">
        <v>20643763</v>
      </c>
      <c r="G79" s="114"/>
      <c r="H79" s="114">
        <f>[2]BS!$Q$72</f>
        <v>20643763</v>
      </c>
      <c r="I79" s="114"/>
      <c r="J79" s="114">
        <v>20643763</v>
      </c>
    </row>
    <row r="80" spans="1:10" ht="22.5" customHeight="1" x14ac:dyDescent="0.65">
      <c r="A80" s="218" t="s">
        <v>54</v>
      </c>
      <c r="B80" s="102"/>
      <c r="C80" s="102"/>
      <c r="D80" s="114">
        <f>'SH Conso 9'!M27</f>
        <v>10268863</v>
      </c>
      <c r="E80" s="114"/>
      <c r="F80" s="114">
        <v>14386946</v>
      </c>
      <c r="G80" s="114"/>
      <c r="H80" s="114">
        <f>'SH Sep 11'!L27</f>
        <v>41081455</v>
      </c>
      <c r="I80" s="114"/>
      <c r="J80" s="114">
        <v>46540774</v>
      </c>
    </row>
    <row r="81" spans="1:10" ht="22.5" customHeight="1" x14ac:dyDescent="0.65">
      <c r="A81" s="219" t="s">
        <v>71</v>
      </c>
      <c r="B81" s="102"/>
      <c r="C81" s="102"/>
      <c r="D81" s="114">
        <f>'SH Conso 9'!O27</f>
        <v>69939</v>
      </c>
      <c r="E81" s="114"/>
      <c r="F81" s="114">
        <v>61580</v>
      </c>
      <c r="G81" s="114"/>
      <c r="H81" s="114">
        <v>0</v>
      </c>
      <c r="I81" s="114"/>
      <c r="J81" s="114">
        <v>0</v>
      </c>
    </row>
    <row r="82" spans="1:10" ht="22.5" customHeight="1" x14ac:dyDescent="0.65">
      <c r="A82" s="220" t="s">
        <v>186</v>
      </c>
      <c r="B82" s="102"/>
      <c r="C82" s="102"/>
      <c r="D82" s="173">
        <f>SUM(D74:D81)</f>
        <v>596491750</v>
      </c>
      <c r="E82" s="102"/>
      <c r="F82" s="173">
        <f>SUM(F74:F81)</f>
        <v>600601474</v>
      </c>
      <c r="G82" s="102"/>
      <c r="H82" s="173">
        <f>SUM(H74:H81)</f>
        <v>627234403</v>
      </c>
      <c r="I82" s="103"/>
      <c r="J82" s="173">
        <f>SUM(J74:J81)</f>
        <v>632693722</v>
      </c>
    </row>
    <row r="83" spans="1:10" ht="22.5" customHeight="1" x14ac:dyDescent="0.65">
      <c r="A83" s="220"/>
      <c r="B83" s="102"/>
      <c r="C83" s="102"/>
      <c r="D83" s="103"/>
      <c r="E83" s="102"/>
      <c r="F83" s="103"/>
      <c r="G83" s="102"/>
      <c r="H83" s="103"/>
      <c r="I83" s="103"/>
      <c r="J83" s="103"/>
    </row>
    <row r="84" spans="1:10" ht="22.5" customHeight="1" thickBot="1" x14ac:dyDescent="0.7">
      <c r="A84" s="220" t="s">
        <v>11</v>
      </c>
      <c r="B84" s="102"/>
      <c r="C84" s="102"/>
      <c r="D84" s="174">
        <f>SUM(D56+D82)</f>
        <v>1411604570</v>
      </c>
      <c r="E84" s="102"/>
      <c r="F84" s="174">
        <f>SUM(F56+F82)</f>
        <v>1410690271</v>
      </c>
      <c r="G84" s="102"/>
      <c r="H84" s="174">
        <f>SUM(H56+H82)</f>
        <v>1305021063</v>
      </c>
      <c r="I84" s="103"/>
      <c r="J84" s="174">
        <f>SUM(J56+J82)</f>
        <v>1277719200</v>
      </c>
    </row>
    <row r="85" spans="1:10" ht="22.5" customHeight="1" thickTop="1" x14ac:dyDescent="0.65">
      <c r="A85" s="223"/>
      <c r="B85" s="224"/>
      <c r="C85" s="224"/>
      <c r="D85" s="235">
        <f>D84-D26</f>
        <v>0</v>
      </c>
      <c r="E85" s="235"/>
      <c r="F85" s="235">
        <f>F84-F26</f>
        <v>0</v>
      </c>
      <c r="G85" s="235"/>
      <c r="H85" s="235">
        <f>H84-H26</f>
        <v>0</v>
      </c>
      <c r="I85" s="236"/>
      <c r="J85" s="235">
        <f>J84-J26</f>
        <v>0</v>
      </c>
    </row>
    <row r="86" spans="1:10" ht="22.5" customHeight="1" x14ac:dyDescent="0.65">
      <c r="D86" s="179"/>
      <c r="F86" s="179"/>
      <c r="H86" s="179"/>
      <c r="J86" s="179"/>
    </row>
    <row r="87" spans="1:10" ht="22.5" customHeight="1" x14ac:dyDescent="0.65">
      <c r="D87" s="238"/>
    </row>
  </sheetData>
  <mergeCells count="9">
    <mergeCell ref="D66:J66"/>
    <mergeCell ref="D4:F4"/>
    <mergeCell ref="H4:J4"/>
    <mergeCell ref="D8:J8"/>
    <mergeCell ref="D31:F31"/>
    <mergeCell ref="H31:J31"/>
    <mergeCell ref="D35:J35"/>
    <mergeCell ref="D62:F62"/>
    <mergeCell ref="H62:J62"/>
  </mergeCells>
  <pageMargins left="0.8" right="0.8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N64"/>
  <sheetViews>
    <sheetView showGridLines="0" topLeftCell="A59" zoomScale="70" zoomScaleNormal="70" zoomScaleSheetLayoutView="85" workbookViewId="0">
      <selection activeCell="A56" sqref="A56"/>
    </sheetView>
  </sheetViews>
  <sheetFormatPr defaultColWidth="9.09765625" defaultRowHeight="22.5" customHeight="1" x14ac:dyDescent="0.65"/>
  <cols>
    <col min="1" max="1" width="46.3984375" style="5" customWidth="1"/>
    <col min="2" max="2" width="7.5" style="36" customWidth="1"/>
    <col min="3" max="3" width="1.19921875" style="36" customWidth="1"/>
    <col min="4" max="4" width="13.59765625" style="93" customWidth="1"/>
    <col min="5" max="5" width="1.5" style="47" customWidth="1"/>
    <col min="6" max="6" width="13.59765625" style="64" customWidth="1"/>
    <col min="7" max="7" width="1.5" style="2" customWidth="1"/>
    <col min="8" max="8" width="13.5" style="58" customWidth="1"/>
    <col min="9" max="9" width="1.5" style="2" customWidth="1"/>
    <col min="10" max="10" width="13.5" style="64" customWidth="1"/>
    <col min="11" max="11" width="9.09765625" style="2"/>
    <col min="12" max="14" width="10" style="2" bestFit="1" customWidth="1"/>
    <col min="15" max="16384" width="9.09765625" style="2"/>
  </cols>
  <sheetData>
    <row r="1" spans="1:10" ht="23" x14ac:dyDescent="0.7">
      <c r="A1" s="1" t="s">
        <v>65</v>
      </c>
    </row>
    <row r="2" spans="1:10" ht="23" x14ac:dyDescent="0.7">
      <c r="A2" s="18" t="s">
        <v>56</v>
      </c>
    </row>
    <row r="3" spans="1:10" ht="23" x14ac:dyDescent="0.7">
      <c r="A3" s="3"/>
    </row>
    <row r="4" spans="1:10" ht="23" x14ac:dyDescent="0.7">
      <c r="A4" s="3"/>
      <c r="D4" s="201" t="s">
        <v>66</v>
      </c>
      <c r="E4" s="201"/>
      <c r="F4" s="201"/>
      <c r="H4" s="201" t="s">
        <v>67</v>
      </c>
      <c r="I4" s="203"/>
      <c r="J4" s="203"/>
    </row>
    <row r="5" spans="1:10" ht="23" x14ac:dyDescent="0.7">
      <c r="A5" s="3"/>
      <c r="D5" s="204" t="s">
        <v>72</v>
      </c>
      <c r="E5" s="204"/>
      <c r="F5" s="204"/>
      <c r="H5" s="204" t="s">
        <v>72</v>
      </c>
      <c r="I5" s="204"/>
      <c r="J5" s="204"/>
    </row>
    <row r="6" spans="1:10" ht="23" x14ac:dyDescent="0.7">
      <c r="A6" s="3"/>
      <c r="D6" s="204" t="s">
        <v>166</v>
      </c>
      <c r="E6" s="204"/>
      <c r="F6" s="204"/>
      <c r="H6" s="204" t="str">
        <f>D6</f>
        <v>สิ้นสุดวันที่ 31 มีนาคม</v>
      </c>
      <c r="I6" s="204"/>
      <c r="J6" s="204"/>
    </row>
    <row r="7" spans="1:10" ht="21.5" x14ac:dyDescent="0.65">
      <c r="B7" s="36" t="s">
        <v>1</v>
      </c>
      <c r="D7" s="83">
        <f>'BS 3-5'!D64</f>
        <v>2567</v>
      </c>
      <c r="E7" s="48"/>
      <c r="F7" s="65">
        <f>'BS 3-5'!F64</f>
        <v>2566</v>
      </c>
      <c r="G7" s="37"/>
      <c r="H7" s="59">
        <f>D7</f>
        <v>2567</v>
      </c>
      <c r="J7" s="65">
        <f>F7</f>
        <v>2566</v>
      </c>
    </row>
    <row r="8" spans="1:10" ht="23" x14ac:dyDescent="0.7">
      <c r="A8" s="3"/>
      <c r="D8" s="203" t="s">
        <v>58</v>
      </c>
      <c r="E8" s="203"/>
      <c r="F8" s="203"/>
      <c r="G8" s="203"/>
      <c r="H8" s="203"/>
      <c r="I8" s="203"/>
      <c r="J8" s="203"/>
    </row>
    <row r="9" spans="1:10" ht="22" x14ac:dyDescent="0.7">
      <c r="A9" s="4" t="s">
        <v>12</v>
      </c>
      <c r="D9" s="83"/>
      <c r="E9" s="48"/>
      <c r="F9" s="65"/>
      <c r="H9" s="59"/>
      <c r="J9" s="65"/>
    </row>
    <row r="10" spans="1:10" ht="21.5" x14ac:dyDescent="0.65">
      <c r="A10" s="5" t="s">
        <v>29</v>
      </c>
      <c r="B10" s="93" t="s">
        <v>182</v>
      </c>
      <c r="D10" s="124">
        <f>'[1]PL Conso'!$S$10</f>
        <v>386767934</v>
      </c>
      <c r="E10" s="124"/>
      <c r="F10" s="124">
        <v>453709867</v>
      </c>
      <c r="G10" s="124"/>
      <c r="H10" s="124">
        <f>[2]PL!$AC$10</f>
        <v>225134679</v>
      </c>
      <c r="I10" s="124"/>
      <c r="J10" s="124">
        <v>297264038</v>
      </c>
    </row>
    <row r="11" spans="1:10" ht="21.5" x14ac:dyDescent="0.65">
      <c r="A11" s="5" t="s">
        <v>61</v>
      </c>
      <c r="D11" s="124">
        <f>'[1]PL Conso'!$S$11</f>
        <v>8434351</v>
      </c>
      <c r="E11" s="124"/>
      <c r="F11" s="124">
        <v>0</v>
      </c>
      <c r="G11" s="124"/>
      <c r="H11" s="124">
        <f>[2]PL!$AC$11</f>
        <v>1009494</v>
      </c>
      <c r="I11" s="124"/>
      <c r="J11" s="124">
        <v>1205499</v>
      </c>
    </row>
    <row r="12" spans="1:10" ht="21.5" x14ac:dyDescent="0.65">
      <c r="A12" s="2" t="s">
        <v>149</v>
      </c>
      <c r="B12" s="93">
        <v>6</v>
      </c>
      <c r="C12" s="2"/>
      <c r="D12" s="124">
        <v>0</v>
      </c>
      <c r="E12" s="124"/>
      <c r="F12" s="124">
        <v>0</v>
      </c>
      <c r="G12" s="124"/>
      <c r="H12" s="124">
        <v>0</v>
      </c>
      <c r="I12" s="124"/>
      <c r="J12" s="124">
        <v>19887804</v>
      </c>
    </row>
    <row r="13" spans="1:10" ht="21.5" x14ac:dyDescent="0.65">
      <c r="A13" s="5" t="s">
        <v>13</v>
      </c>
      <c r="B13" s="36">
        <v>2</v>
      </c>
      <c r="D13" s="124">
        <f>'[1]PL Conso'!$S$12</f>
        <v>3736745</v>
      </c>
      <c r="E13" s="124"/>
      <c r="F13" s="124">
        <v>2552008</v>
      </c>
      <c r="G13" s="124"/>
      <c r="H13" s="124">
        <f>[2]PL!$AC$12</f>
        <v>14349284</v>
      </c>
      <c r="I13" s="124"/>
      <c r="J13" s="124">
        <v>10510430</v>
      </c>
    </row>
    <row r="14" spans="1:10" ht="22" x14ac:dyDescent="0.7">
      <c r="A14" s="8" t="s">
        <v>14</v>
      </c>
      <c r="D14" s="94">
        <f>SUM(D10:D13)</f>
        <v>398939030</v>
      </c>
      <c r="E14" s="9"/>
      <c r="F14" s="94">
        <f>SUM(F10:F13)</f>
        <v>456261875</v>
      </c>
      <c r="G14" s="15"/>
      <c r="H14" s="94">
        <f>SUM(H10:H13)</f>
        <v>240493457</v>
      </c>
      <c r="J14" s="94">
        <f>SUM(J10:J13)</f>
        <v>328867771</v>
      </c>
    </row>
    <row r="15" spans="1:10" ht="21.5" x14ac:dyDescent="0.65">
      <c r="D15" s="92"/>
      <c r="E15" s="6"/>
      <c r="F15" s="6"/>
      <c r="G15" s="15"/>
      <c r="H15" s="6"/>
      <c r="J15" s="6"/>
    </row>
    <row r="16" spans="1:10" ht="22" x14ac:dyDescent="0.7">
      <c r="A16" s="4" t="s">
        <v>15</v>
      </c>
      <c r="D16" s="92"/>
      <c r="E16" s="6"/>
      <c r="F16" s="6"/>
      <c r="G16" s="15"/>
      <c r="H16" s="6"/>
      <c r="J16" s="6"/>
    </row>
    <row r="17" spans="1:14" ht="21.5" x14ac:dyDescent="0.65">
      <c r="A17" s="5" t="s">
        <v>30</v>
      </c>
      <c r="B17" s="93">
        <v>2</v>
      </c>
      <c r="D17" s="92">
        <f>'[1]PL Conso'!$S$23</f>
        <v>342095053</v>
      </c>
      <c r="E17" s="6"/>
      <c r="F17" s="6">
        <v>413641291</v>
      </c>
      <c r="G17" s="15"/>
      <c r="H17" s="124">
        <f>[2]PL!$AC$23</f>
        <v>213636216</v>
      </c>
      <c r="J17" s="124">
        <v>277055760</v>
      </c>
    </row>
    <row r="18" spans="1:14" ht="21.5" x14ac:dyDescent="0.65">
      <c r="A18" s="5" t="s">
        <v>75</v>
      </c>
      <c r="B18" s="93"/>
      <c r="D18" s="92">
        <f>'[1]PL Conso'!$S$29</f>
        <v>16759556</v>
      </c>
      <c r="E18" s="92"/>
      <c r="F18" s="6">
        <v>20154387</v>
      </c>
      <c r="G18" s="106"/>
      <c r="H18" s="124">
        <f>[2]PL!$AC$29+1</f>
        <v>9914547</v>
      </c>
      <c r="J18" s="124">
        <v>13012688</v>
      </c>
    </row>
    <row r="19" spans="1:14" s="79" customFormat="1" ht="21.5" x14ac:dyDescent="0.65">
      <c r="A19" s="79" t="s">
        <v>35</v>
      </c>
      <c r="B19" s="93"/>
      <c r="C19" s="93"/>
      <c r="D19" s="92">
        <f>'[1]PL Conso'!$S$38</f>
        <v>38940703</v>
      </c>
      <c r="E19" s="92"/>
      <c r="F19" s="6">
        <v>33310000</v>
      </c>
      <c r="G19" s="92"/>
      <c r="H19" s="124">
        <f>[2]PL!$AC$38+1</f>
        <v>18180111</v>
      </c>
      <c r="J19" s="124">
        <v>20090628</v>
      </c>
    </row>
    <row r="20" spans="1:14" ht="21.5" x14ac:dyDescent="0.65">
      <c r="A20" s="2" t="s">
        <v>52</v>
      </c>
      <c r="B20" s="70"/>
      <c r="C20" s="70"/>
      <c r="D20" s="124">
        <v>0</v>
      </c>
      <c r="E20" s="92"/>
      <c r="F20" s="124">
        <v>553803</v>
      </c>
      <c r="G20" s="92"/>
      <c r="H20" s="124">
        <f>[2]PL!$AC$36</f>
        <v>0</v>
      </c>
      <c r="J20" s="124">
        <v>0</v>
      </c>
    </row>
    <row r="21" spans="1:14" ht="22" x14ac:dyDescent="0.7">
      <c r="A21" s="8" t="s">
        <v>21</v>
      </c>
      <c r="D21" s="135">
        <f>SUM(D17:D20)</f>
        <v>397795312</v>
      </c>
      <c r="E21" s="95"/>
      <c r="F21" s="94">
        <f>SUM(F17:F20)</f>
        <v>467659481</v>
      </c>
      <c r="G21" s="72"/>
      <c r="H21" s="135">
        <f>SUM(H17:H20)</f>
        <v>241730874</v>
      </c>
      <c r="J21" s="94">
        <f>SUM(J17:J20)</f>
        <v>310159076</v>
      </c>
    </row>
    <row r="22" spans="1:14" ht="21.5" x14ac:dyDescent="0.65">
      <c r="D22" s="92"/>
      <c r="E22" s="6"/>
      <c r="F22" s="92"/>
      <c r="G22" s="15"/>
      <c r="H22" s="92"/>
      <c r="J22" s="6"/>
    </row>
    <row r="23" spans="1:14" s="12" customFormat="1" ht="22" x14ac:dyDescent="0.7">
      <c r="A23" s="8" t="s">
        <v>141</v>
      </c>
      <c r="B23" s="11"/>
      <c r="C23" s="11"/>
      <c r="D23" s="95">
        <f>D14-D21</f>
        <v>1143718</v>
      </c>
      <c r="E23" s="9"/>
      <c r="F23" s="95">
        <f>F14-F21</f>
        <v>-11397606</v>
      </c>
      <c r="G23" s="9"/>
      <c r="H23" s="95">
        <f>H14-H21</f>
        <v>-1237417</v>
      </c>
      <c r="J23" s="95">
        <f>J14-J21</f>
        <v>18708695</v>
      </c>
    </row>
    <row r="24" spans="1:14" s="12" customFormat="1" ht="22" x14ac:dyDescent="0.7">
      <c r="A24" s="5" t="s">
        <v>24</v>
      </c>
      <c r="B24" s="11"/>
      <c r="C24" s="11"/>
      <c r="D24" s="110">
        <f>'[1]PL Conso'!$S$44</f>
        <v>4463551</v>
      </c>
      <c r="E24" s="6"/>
      <c r="F24" s="110">
        <v>4436880</v>
      </c>
      <c r="G24" s="9"/>
      <c r="H24" s="110">
        <f>[2]PL!$AC$44</f>
        <v>3920709</v>
      </c>
      <c r="J24" s="109">
        <v>3580057</v>
      </c>
    </row>
    <row r="25" spans="1:14" s="12" customFormat="1" ht="22" x14ac:dyDescent="0.7">
      <c r="A25" s="8" t="s">
        <v>215</v>
      </c>
      <c r="B25" s="11"/>
      <c r="C25" s="11"/>
      <c r="D25" s="133">
        <f>D23-D24</f>
        <v>-3319833</v>
      </c>
      <c r="E25" s="9"/>
      <c r="F25" s="95">
        <f>F23-F24</f>
        <v>-15834486</v>
      </c>
      <c r="G25" s="9"/>
      <c r="H25" s="133">
        <f>H23-H24</f>
        <v>-5158126</v>
      </c>
      <c r="J25" s="95">
        <f>J23-J24</f>
        <v>15128638</v>
      </c>
    </row>
    <row r="26" spans="1:14" ht="21.5" x14ac:dyDescent="0.65">
      <c r="A26" s="10" t="s">
        <v>212</v>
      </c>
      <c r="B26" s="93"/>
      <c r="C26" s="93"/>
      <c r="D26" s="126">
        <f>'[1]PL Conso'!$S$52</f>
        <v>798250</v>
      </c>
      <c r="E26" s="92"/>
      <c r="F26" s="110">
        <v>2523212</v>
      </c>
      <c r="G26" s="92"/>
      <c r="H26" s="126">
        <f>[2]PL!$AC$52</f>
        <v>301193</v>
      </c>
      <c r="J26" s="126">
        <v>9195704</v>
      </c>
      <c r="L26" s="137"/>
      <c r="M26" s="137"/>
      <c r="N26" s="137"/>
    </row>
    <row r="27" spans="1:14" ht="22" x14ac:dyDescent="0.7">
      <c r="A27" s="131" t="s">
        <v>144</v>
      </c>
      <c r="B27" s="128"/>
      <c r="C27" s="128"/>
      <c r="D27" s="133">
        <f>D25-D26</f>
        <v>-4118083</v>
      </c>
      <c r="E27" s="6"/>
      <c r="F27" s="95">
        <f>F25-F26</f>
        <v>-18357698</v>
      </c>
      <c r="G27" s="6"/>
      <c r="H27" s="133">
        <f>H25-H26</f>
        <v>-5459319</v>
      </c>
      <c r="J27" s="95">
        <f>J25-J26</f>
        <v>5932934</v>
      </c>
    </row>
    <row r="28" spans="1:14" ht="22" x14ac:dyDescent="0.7">
      <c r="A28" s="132" t="s">
        <v>183</v>
      </c>
      <c r="B28" s="128"/>
      <c r="C28" s="128"/>
      <c r="D28" s="92"/>
      <c r="E28" s="6"/>
      <c r="F28" s="6"/>
      <c r="G28" s="6"/>
      <c r="H28" s="133"/>
      <c r="J28" s="6"/>
    </row>
    <row r="29" spans="1:14" ht="21.5" x14ac:dyDescent="0.65">
      <c r="A29" s="132" t="s">
        <v>143</v>
      </c>
      <c r="B29" s="93">
        <v>6</v>
      </c>
      <c r="C29" s="128"/>
      <c r="D29" s="124">
        <v>0</v>
      </c>
      <c r="E29" s="6"/>
      <c r="F29" s="124">
        <v>0</v>
      </c>
      <c r="G29" s="6"/>
      <c r="H29" s="124">
        <v>0</v>
      </c>
      <c r="J29" s="126">
        <v>-10311972</v>
      </c>
    </row>
    <row r="30" spans="1:14" thickBot="1" x14ac:dyDescent="0.75">
      <c r="A30" s="51" t="s">
        <v>178</v>
      </c>
      <c r="D30" s="96">
        <f>D27+D29</f>
        <v>-4118083</v>
      </c>
      <c r="E30" s="9"/>
      <c r="F30" s="96">
        <f>F27+F29</f>
        <v>-18357698</v>
      </c>
      <c r="G30" s="6"/>
      <c r="H30" s="96">
        <f>H27+H29</f>
        <v>-5459319</v>
      </c>
      <c r="J30" s="96">
        <f>J27+J29</f>
        <v>-4379038</v>
      </c>
    </row>
    <row r="31" spans="1:14" thickTop="1" x14ac:dyDescent="0.7">
      <c r="A31" s="8"/>
      <c r="D31" s="95"/>
      <c r="E31" s="9"/>
      <c r="F31" s="9"/>
      <c r="G31" s="6"/>
      <c r="H31" s="9"/>
      <c r="J31" s="9"/>
    </row>
    <row r="32" spans="1:14" ht="23" x14ac:dyDescent="0.7">
      <c r="A32" s="1" t="s">
        <v>65</v>
      </c>
      <c r="D32" s="95"/>
      <c r="E32" s="9"/>
      <c r="F32" s="9"/>
      <c r="G32" s="6"/>
      <c r="H32" s="9"/>
      <c r="J32" s="9"/>
    </row>
    <row r="33" spans="1:10" ht="23" x14ac:dyDescent="0.7">
      <c r="A33" s="18" t="s">
        <v>56</v>
      </c>
      <c r="D33" s="95"/>
      <c r="E33" s="9"/>
      <c r="F33" s="9"/>
      <c r="G33" s="6"/>
      <c r="H33" s="9"/>
      <c r="J33" s="9"/>
    </row>
    <row r="34" spans="1:10" ht="22" x14ac:dyDescent="0.7">
      <c r="A34" s="8"/>
      <c r="D34" s="95"/>
      <c r="E34" s="9"/>
      <c r="F34" s="9"/>
      <c r="G34" s="6"/>
      <c r="H34" s="9"/>
      <c r="J34" s="9"/>
    </row>
    <row r="35" spans="1:10" ht="22" x14ac:dyDescent="0.7">
      <c r="A35" s="8"/>
      <c r="D35" s="201" t="s">
        <v>66</v>
      </c>
      <c r="E35" s="201"/>
      <c r="F35" s="201"/>
      <c r="H35" s="201" t="s">
        <v>67</v>
      </c>
      <c r="I35" s="203"/>
      <c r="J35" s="203"/>
    </row>
    <row r="36" spans="1:10" ht="22" x14ac:dyDescent="0.7">
      <c r="A36" s="8"/>
      <c r="D36" s="204" t="s">
        <v>72</v>
      </c>
      <c r="E36" s="204"/>
      <c r="F36" s="204"/>
      <c r="H36" s="204" t="s">
        <v>72</v>
      </c>
      <c r="I36" s="204"/>
      <c r="J36" s="204"/>
    </row>
    <row r="37" spans="1:10" ht="22" x14ac:dyDescent="0.7">
      <c r="A37" s="8"/>
      <c r="D37" s="204" t="str">
        <f>D6</f>
        <v>สิ้นสุดวันที่ 31 มีนาคม</v>
      </c>
      <c r="E37" s="204"/>
      <c r="F37" s="204"/>
      <c r="H37" s="204" t="str">
        <f>D37</f>
        <v>สิ้นสุดวันที่ 31 มีนาคม</v>
      </c>
      <c r="I37" s="204"/>
      <c r="J37" s="204"/>
    </row>
    <row r="38" spans="1:10" ht="22" x14ac:dyDescent="0.7">
      <c r="A38" s="8"/>
      <c r="B38" s="107" t="s">
        <v>1</v>
      </c>
      <c r="D38" s="83">
        <f>D7</f>
        <v>2567</v>
      </c>
      <c r="E38" s="98"/>
      <c r="F38" s="98">
        <f>F7</f>
        <v>2566</v>
      </c>
      <c r="G38" s="98"/>
      <c r="H38" s="98">
        <f>D38</f>
        <v>2567</v>
      </c>
      <c r="J38" s="98">
        <f>F38</f>
        <v>2566</v>
      </c>
    </row>
    <row r="39" spans="1:10" ht="22" x14ac:dyDescent="0.7">
      <c r="A39" s="8"/>
      <c r="D39" s="203" t="s">
        <v>58</v>
      </c>
      <c r="E39" s="203"/>
      <c r="F39" s="203"/>
      <c r="G39" s="203"/>
      <c r="H39" s="203"/>
      <c r="I39" s="203"/>
      <c r="J39" s="203"/>
    </row>
    <row r="40" spans="1:10" ht="22" x14ac:dyDescent="0.7">
      <c r="A40" s="8" t="s">
        <v>74</v>
      </c>
      <c r="D40" s="95"/>
      <c r="E40" s="9"/>
      <c r="F40" s="9"/>
      <c r="G40" s="6"/>
      <c r="H40" s="9"/>
      <c r="J40" s="9"/>
    </row>
    <row r="41" spans="1:10" ht="22" x14ac:dyDescent="0.7">
      <c r="A41" s="4" t="s">
        <v>76</v>
      </c>
      <c r="D41" s="92"/>
      <c r="E41" s="6"/>
      <c r="F41" s="6"/>
      <c r="G41" s="6"/>
      <c r="H41" s="6"/>
      <c r="J41" s="6"/>
    </row>
    <row r="42" spans="1:10" ht="22" x14ac:dyDescent="0.7">
      <c r="A42" s="22" t="s">
        <v>96</v>
      </c>
      <c r="D42" s="92"/>
      <c r="E42" s="6"/>
      <c r="F42" s="6"/>
      <c r="G42" s="6"/>
      <c r="H42" s="6"/>
      <c r="J42" s="6"/>
    </row>
    <row r="43" spans="1:10" ht="21.5" x14ac:dyDescent="0.65">
      <c r="A43" s="5" t="s">
        <v>118</v>
      </c>
      <c r="D43" s="126">
        <f>'[1]PL Conso'!$S$68</f>
        <v>8359</v>
      </c>
      <c r="E43" s="113"/>
      <c r="F43" s="16">
        <v>-3162</v>
      </c>
      <c r="G43" s="113"/>
      <c r="H43" s="126">
        <v>0</v>
      </c>
      <c r="I43" s="113"/>
      <c r="J43" s="126">
        <v>0</v>
      </c>
    </row>
    <row r="44" spans="1:10" ht="21.5" hidden="1" x14ac:dyDescent="0.65">
      <c r="A44" s="5" t="s">
        <v>119</v>
      </c>
      <c r="E44" s="113"/>
      <c r="F44" s="113"/>
      <c r="G44" s="113"/>
      <c r="H44" s="113"/>
      <c r="I44" s="113"/>
      <c r="J44" s="113"/>
    </row>
    <row r="45" spans="1:10" ht="21.5" hidden="1" x14ac:dyDescent="0.65">
      <c r="A45" s="5" t="s">
        <v>120</v>
      </c>
      <c r="D45" s="113">
        <v>0</v>
      </c>
      <c r="E45" s="113"/>
      <c r="F45" s="113">
        <v>0</v>
      </c>
      <c r="G45" s="113"/>
      <c r="H45" s="113">
        <v>0</v>
      </c>
      <c r="I45" s="113"/>
      <c r="J45" s="113">
        <v>0</v>
      </c>
    </row>
    <row r="46" spans="1:10" ht="21.5" hidden="1" x14ac:dyDescent="0.65">
      <c r="A46" s="5" t="s">
        <v>95</v>
      </c>
      <c r="B46" s="46"/>
      <c r="C46" s="46"/>
      <c r="E46" s="6"/>
      <c r="F46" s="6"/>
      <c r="G46" s="6"/>
      <c r="H46" s="92"/>
      <c r="I46" s="27"/>
      <c r="J46" s="92"/>
    </row>
    <row r="47" spans="1:10" ht="21.5" hidden="1" x14ac:dyDescent="0.65">
      <c r="A47" s="2" t="s">
        <v>96</v>
      </c>
      <c r="B47" s="46"/>
      <c r="C47" s="46"/>
      <c r="D47" s="126">
        <v>0</v>
      </c>
      <c r="E47" s="6"/>
      <c r="F47" s="126">
        <v>0</v>
      </c>
      <c r="G47" s="6"/>
      <c r="H47" s="126">
        <v>0</v>
      </c>
      <c r="J47" s="126">
        <v>0</v>
      </c>
    </row>
    <row r="48" spans="1:10" ht="22" x14ac:dyDescent="0.7">
      <c r="A48" s="8" t="s">
        <v>129</v>
      </c>
      <c r="B48" s="99"/>
      <c r="C48" s="99"/>
      <c r="D48" s="92"/>
      <c r="E48" s="6"/>
      <c r="F48" s="6"/>
      <c r="G48" s="6"/>
      <c r="H48" s="6"/>
      <c r="I48" s="27"/>
      <c r="J48" s="6"/>
    </row>
    <row r="49" spans="1:10" ht="22" x14ac:dyDescent="0.7">
      <c r="A49" s="12" t="s">
        <v>96</v>
      </c>
      <c r="D49" s="134">
        <f>D43+D45+D47</f>
        <v>8359</v>
      </c>
      <c r="E49" s="9"/>
      <c r="F49" s="134">
        <f>F43+F45+F47</f>
        <v>-3162</v>
      </c>
      <c r="G49" s="6"/>
      <c r="H49" s="134">
        <f>H43+H45+H47</f>
        <v>0</v>
      </c>
      <c r="J49" s="134">
        <f>J43+J45+J47</f>
        <v>0</v>
      </c>
    </row>
    <row r="50" spans="1:10" thickBot="1" x14ac:dyDescent="0.75">
      <c r="A50" s="8" t="s">
        <v>179</v>
      </c>
      <c r="D50" s="96">
        <f>D30+D49</f>
        <v>-4109724</v>
      </c>
      <c r="E50" s="9"/>
      <c r="F50" s="26">
        <f>F30+F49</f>
        <v>-18360860</v>
      </c>
      <c r="G50" s="6"/>
      <c r="H50" s="26">
        <f>H30+H49</f>
        <v>-5459319</v>
      </c>
      <c r="J50" s="26">
        <f>J30+J49</f>
        <v>-4379038</v>
      </c>
    </row>
    <row r="51" spans="1:10" thickTop="1" x14ac:dyDescent="0.7">
      <c r="A51" s="8"/>
      <c r="D51" s="95"/>
      <c r="E51" s="9"/>
      <c r="F51" s="9"/>
      <c r="G51" s="6"/>
      <c r="H51" s="9"/>
      <c r="J51" s="9"/>
    </row>
    <row r="52" spans="1:10" ht="22" x14ac:dyDescent="0.7">
      <c r="A52" s="51" t="s">
        <v>184</v>
      </c>
      <c r="D52" s="92"/>
      <c r="E52" s="6"/>
      <c r="F52" s="6"/>
      <c r="G52" s="6"/>
      <c r="H52" s="6"/>
      <c r="J52" s="6"/>
    </row>
    <row r="53" spans="1:10" ht="21.5" x14ac:dyDescent="0.65">
      <c r="A53" s="5" t="s">
        <v>87</v>
      </c>
      <c r="D53" s="92">
        <f>D30</f>
        <v>-4118083</v>
      </c>
      <c r="E53" s="6"/>
      <c r="F53" s="92">
        <f>F30</f>
        <v>-18357698</v>
      </c>
      <c r="G53" s="6"/>
      <c r="H53" s="92">
        <f>H30</f>
        <v>-5459319</v>
      </c>
      <c r="J53" s="92">
        <f>J30</f>
        <v>-4379038</v>
      </c>
    </row>
    <row r="54" spans="1:10" thickBot="1" x14ac:dyDescent="0.75">
      <c r="A54" s="51" t="s">
        <v>178</v>
      </c>
      <c r="D54" s="96">
        <f>D53</f>
        <v>-4118083</v>
      </c>
      <c r="E54" s="9"/>
      <c r="F54" s="96">
        <f>F53</f>
        <v>-18357698</v>
      </c>
      <c r="G54" s="6"/>
      <c r="H54" s="26">
        <f>H53</f>
        <v>-5459319</v>
      </c>
      <c r="J54" s="96">
        <f>J53</f>
        <v>-4379038</v>
      </c>
    </row>
    <row r="55" spans="1:10" thickTop="1" x14ac:dyDescent="0.7">
      <c r="D55" s="95"/>
      <c r="E55" s="9"/>
      <c r="F55" s="9"/>
      <c r="G55" s="6"/>
      <c r="H55" s="9"/>
      <c r="J55" s="9"/>
    </row>
    <row r="56" spans="1:10" ht="22" x14ac:dyDescent="0.7">
      <c r="A56" s="8" t="s">
        <v>163</v>
      </c>
      <c r="D56" s="95"/>
      <c r="E56" s="9"/>
      <c r="F56" s="9"/>
      <c r="G56" s="6"/>
      <c r="H56" s="9"/>
      <c r="J56" s="9"/>
    </row>
    <row r="57" spans="1:10" ht="21.5" x14ac:dyDescent="0.65">
      <c r="A57" s="5" t="s">
        <v>87</v>
      </c>
      <c r="D57" s="92">
        <f>D50</f>
        <v>-4109724</v>
      </c>
      <c r="E57" s="6"/>
      <c r="F57" s="92">
        <f>F50</f>
        <v>-18360860</v>
      </c>
      <c r="G57" s="6"/>
      <c r="H57" s="92">
        <f>H50</f>
        <v>-5459319</v>
      </c>
      <c r="J57" s="92">
        <f>J50</f>
        <v>-4379038</v>
      </c>
    </row>
    <row r="58" spans="1:10" thickBot="1" x14ac:dyDescent="0.75">
      <c r="A58" s="8" t="s">
        <v>179</v>
      </c>
      <c r="D58" s="96">
        <f>D57</f>
        <v>-4109724</v>
      </c>
      <c r="E58" s="9"/>
      <c r="F58" s="96">
        <f>F57</f>
        <v>-18360860</v>
      </c>
      <c r="G58" s="6"/>
      <c r="H58" s="26">
        <f>H57</f>
        <v>-5459319</v>
      </c>
      <c r="J58" s="26">
        <f>J57</f>
        <v>-4379038</v>
      </c>
    </row>
    <row r="59" spans="1:10" thickTop="1" x14ac:dyDescent="0.7">
      <c r="A59" s="8"/>
      <c r="D59" s="95"/>
      <c r="E59" s="9"/>
      <c r="F59" s="9"/>
      <c r="G59" s="6"/>
      <c r="H59" s="9"/>
      <c r="J59" s="9"/>
    </row>
    <row r="60" spans="1:10" s="71" customFormat="1" ht="23.25" customHeight="1" x14ac:dyDescent="0.65">
      <c r="A60" s="97" t="s">
        <v>177</v>
      </c>
      <c r="B60" s="76"/>
      <c r="C60" s="93"/>
    </row>
    <row r="61" spans="1:10" ht="22.5" customHeight="1" thickBot="1" x14ac:dyDescent="0.75">
      <c r="A61" s="132" t="s">
        <v>154</v>
      </c>
      <c r="B61" s="93"/>
      <c r="D61" s="185">
        <f>ROUNDDOWN(D30/725999923,4)</f>
        <v>-5.5999999999999999E-3</v>
      </c>
      <c r="E61" s="163"/>
      <c r="F61" s="185">
        <f>ROUNDDOWN(F30/725999923,4)</f>
        <v>-2.52E-2</v>
      </c>
      <c r="G61" s="164"/>
      <c r="H61" s="186">
        <f>H30/725999923</f>
        <v>-7.5197239380423459E-3</v>
      </c>
      <c r="I61" s="162"/>
      <c r="J61" s="186">
        <f>J27/725999923</f>
        <v>8.1720862661854576E-3</v>
      </c>
    </row>
    <row r="62" spans="1:10" ht="22.5" customHeight="1" thickTop="1" x14ac:dyDescent="0.65">
      <c r="A62" s="132" t="s">
        <v>180</v>
      </c>
      <c r="B62" s="36">
        <v>6</v>
      </c>
      <c r="D62" s="165"/>
      <c r="E62" s="166"/>
      <c r="F62" s="166"/>
      <c r="G62" s="162"/>
      <c r="H62" s="126">
        <f>H29/725999923</f>
        <v>0</v>
      </c>
      <c r="I62" s="162"/>
      <c r="J62" s="187">
        <f>J29/725999923</f>
        <v>-1.4203819688283907E-2</v>
      </c>
    </row>
    <row r="63" spans="1:10" ht="22.5" customHeight="1" thickBot="1" x14ac:dyDescent="0.75">
      <c r="D63" s="165"/>
      <c r="E63" s="166"/>
      <c r="F63" s="166"/>
      <c r="G63" s="162"/>
      <c r="H63" s="185">
        <f>H30/725999923</f>
        <v>-7.5197239380423459E-3</v>
      </c>
      <c r="I63" s="162"/>
      <c r="J63" s="185">
        <f>J30/725999923</f>
        <v>-6.0317334220984483E-3</v>
      </c>
    </row>
    <row r="64" spans="1:10" ht="22.5" customHeight="1" thickTop="1" x14ac:dyDescent="0.65"/>
  </sheetData>
  <mergeCells count="14">
    <mergeCell ref="D37:F37"/>
    <mergeCell ref="H37:J37"/>
    <mergeCell ref="D39:J39"/>
    <mergeCell ref="H4:J4"/>
    <mergeCell ref="H35:J35"/>
    <mergeCell ref="H36:J36"/>
    <mergeCell ref="H5:J5"/>
    <mergeCell ref="H6:J6"/>
    <mergeCell ref="D8:J8"/>
    <mergeCell ref="D4:F4"/>
    <mergeCell ref="D5:F5"/>
    <mergeCell ref="D6:F6"/>
    <mergeCell ref="D35:F35"/>
    <mergeCell ref="D36:F36"/>
  </mergeCells>
  <pageMargins left="0.8" right="0.8" top="0.48" bottom="0.5" header="0.5" footer="0.5"/>
  <pageSetup paperSize="9" scale="85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A4956-898C-4EFE-8BE0-8125180425C0}">
  <sheetPr>
    <tabColor theme="9" tint="0.79998168889431442"/>
  </sheetPr>
  <dimension ref="A1:V29"/>
  <sheetViews>
    <sheetView showGridLines="0" zoomScale="67" zoomScaleNormal="67" zoomScaleSheetLayoutView="85" workbookViewId="0">
      <selection activeCell="H28" sqref="H28"/>
    </sheetView>
  </sheetViews>
  <sheetFormatPr defaultColWidth="9.09765625" defaultRowHeight="21.5" x14ac:dyDescent="0.65"/>
  <cols>
    <col min="1" max="1" width="40" style="14" customWidth="1"/>
    <col min="2" max="2" width="8.59765625" style="14" customWidth="1"/>
    <col min="3" max="3" width="8" style="14" customWidth="1"/>
    <col min="4" max="4" width="12.69921875" style="14" customWidth="1"/>
    <col min="5" max="5" width="0.8984375" style="14" customWidth="1"/>
    <col min="6" max="6" width="12.3984375" style="14" customWidth="1"/>
    <col min="7" max="7" width="0.8984375" style="14" customWidth="1"/>
    <col min="8" max="8" width="12.69921875" style="14" customWidth="1"/>
    <col min="9" max="9" width="0.8984375" style="14" customWidth="1"/>
    <col min="10" max="10" width="12.5" style="14" customWidth="1"/>
    <col min="11" max="11" width="0.8984375" style="14" customWidth="1"/>
    <col min="12" max="12" width="12.69921875" style="14" customWidth="1"/>
    <col min="13" max="13" width="0.8984375" style="14" customWidth="1"/>
    <col min="14" max="14" width="15.19921875" style="14" customWidth="1"/>
    <col min="15" max="15" width="0.8984375" style="14" customWidth="1"/>
    <col min="16" max="16" width="12.69921875" style="14" hidden="1" customWidth="1"/>
    <col min="17" max="17" width="0.8984375" style="14" hidden="1" customWidth="1"/>
    <col min="18" max="18" width="12.69921875" style="14" hidden="1" customWidth="1"/>
    <col min="19" max="19" width="0.8984375" style="14" hidden="1" customWidth="1"/>
    <col min="20" max="20" width="12.69921875" style="14" customWidth="1"/>
    <col min="21" max="21" width="13.09765625" style="14" bestFit="1" customWidth="1"/>
    <col min="22" max="22" width="9.69921875" style="14" bestFit="1" customWidth="1"/>
    <col min="23" max="16384" width="9.09765625" style="14"/>
  </cols>
  <sheetData>
    <row r="1" spans="1:22" s="143" customFormat="1" ht="23" x14ac:dyDescent="0.7">
      <c r="A1" s="1" t="s">
        <v>65</v>
      </c>
    </row>
    <row r="2" spans="1:22" s="143" customFormat="1" ht="23" x14ac:dyDescent="0.7">
      <c r="A2" s="21" t="s">
        <v>176</v>
      </c>
    </row>
    <row r="3" spans="1:22" ht="22" x14ac:dyDescent="0.7">
      <c r="A3" s="12"/>
    </row>
    <row r="4" spans="1:22" ht="22" x14ac:dyDescent="0.7">
      <c r="A4" s="12"/>
      <c r="D4" s="206" t="s">
        <v>66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</row>
    <row r="5" spans="1:22" ht="22" x14ac:dyDescent="0.7">
      <c r="A5" s="12"/>
      <c r="D5" s="181"/>
      <c r="E5" s="182"/>
      <c r="F5" s="182"/>
      <c r="G5" s="182"/>
      <c r="H5" s="182"/>
      <c r="I5" s="182"/>
      <c r="J5" s="182"/>
      <c r="K5" s="182"/>
      <c r="L5" s="182"/>
      <c r="M5" s="182"/>
      <c r="N5" s="182" t="s">
        <v>73</v>
      </c>
      <c r="O5" s="182"/>
      <c r="P5" s="182"/>
      <c r="Q5" s="182"/>
      <c r="R5" s="182"/>
      <c r="S5" s="182"/>
      <c r="T5" s="182"/>
    </row>
    <row r="6" spans="1:22" x14ac:dyDescent="0.65">
      <c r="D6" s="154"/>
      <c r="J6" s="208" t="s">
        <v>26</v>
      </c>
      <c r="K6" s="208"/>
      <c r="L6" s="208"/>
      <c r="N6" s="183" t="s">
        <v>10</v>
      </c>
      <c r="O6" s="183"/>
      <c r="P6" s="183"/>
      <c r="Q6" s="183"/>
      <c r="R6" s="183"/>
    </row>
    <row r="7" spans="1:22" x14ac:dyDescent="0.65">
      <c r="D7" s="169" t="s">
        <v>156</v>
      </c>
      <c r="G7" s="154"/>
      <c r="H7" s="154" t="s">
        <v>77</v>
      </c>
      <c r="I7" s="154"/>
      <c r="M7" s="154"/>
      <c r="N7" s="154" t="s">
        <v>133</v>
      </c>
      <c r="P7" s="154" t="s">
        <v>132</v>
      </c>
      <c r="R7" s="154" t="s">
        <v>97</v>
      </c>
    </row>
    <row r="8" spans="1:22" x14ac:dyDescent="0.65">
      <c r="D8" s="169" t="s">
        <v>81</v>
      </c>
      <c r="E8" s="154"/>
      <c r="F8" s="154" t="s">
        <v>40</v>
      </c>
      <c r="G8" s="154"/>
      <c r="H8" s="154" t="s">
        <v>78</v>
      </c>
      <c r="I8" s="154"/>
      <c r="J8" s="154" t="s">
        <v>64</v>
      </c>
      <c r="K8" s="154"/>
      <c r="L8" s="154" t="s">
        <v>62</v>
      </c>
      <c r="M8" s="154"/>
      <c r="N8" s="154" t="s">
        <v>131</v>
      </c>
      <c r="O8" s="154"/>
      <c r="P8" s="154" t="s">
        <v>134</v>
      </c>
      <c r="Q8" s="154"/>
      <c r="R8" s="154" t="s">
        <v>98</v>
      </c>
      <c r="S8" s="154"/>
      <c r="T8" s="154" t="s">
        <v>22</v>
      </c>
    </row>
    <row r="9" spans="1:22" x14ac:dyDescent="0.65">
      <c r="B9" s="155"/>
      <c r="D9" s="39" t="s">
        <v>80</v>
      </c>
      <c r="E9" s="154"/>
      <c r="F9" s="154" t="s">
        <v>39</v>
      </c>
      <c r="G9" s="154"/>
      <c r="H9" s="154" t="s">
        <v>79</v>
      </c>
      <c r="I9" s="154"/>
      <c r="J9" s="154" t="s">
        <v>41</v>
      </c>
      <c r="K9" s="154"/>
      <c r="L9" s="154" t="s">
        <v>63</v>
      </c>
      <c r="M9" s="154"/>
      <c r="N9" s="154" t="s">
        <v>130</v>
      </c>
      <c r="O9" s="154"/>
      <c r="P9" s="154" t="s">
        <v>82</v>
      </c>
      <c r="Q9" s="154"/>
      <c r="R9" s="154" t="s">
        <v>10</v>
      </c>
      <c r="S9" s="154"/>
      <c r="T9" s="154" t="s">
        <v>23</v>
      </c>
    </row>
    <row r="10" spans="1:22" x14ac:dyDescent="0.65">
      <c r="B10" s="155"/>
      <c r="D10" s="205" t="s">
        <v>58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</row>
    <row r="11" spans="1:22" ht="22" x14ac:dyDescent="0.7">
      <c r="A11" s="12" t="s">
        <v>168</v>
      </c>
      <c r="B11" s="155"/>
      <c r="D11" s="61"/>
    </row>
    <row r="12" spans="1:22" ht="21.75" customHeight="1" x14ac:dyDescent="0.7">
      <c r="A12" s="74" t="s">
        <v>142</v>
      </c>
      <c r="B12" s="155"/>
      <c r="D12" s="146">
        <v>362999962</v>
      </c>
      <c r="E12" s="146">
        <v>0</v>
      </c>
      <c r="F12" s="146">
        <v>202200890</v>
      </c>
      <c r="G12" s="146">
        <v>0</v>
      </c>
      <c r="H12" s="146">
        <v>308333</v>
      </c>
      <c r="I12" s="146">
        <v>0</v>
      </c>
      <c r="J12" s="146">
        <v>20643763</v>
      </c>
      <c r="K12" s="146">
        <v>0</v>
      </c>
      <c r="L12" s="146">
        <v>57516557</v>
      </c>
      <c r="M12" s="146">
        <v>0</v>
      </c>
      <c r="N12" s="146">
        <v>61714</v>
      </c>
      <c r="O12" s="146">
        <v>0</v>
      </c>
      <c r="P12" s="146">
        <v>0</v>
      </c>
      <c r="Q12" s="146">
        <v>0</v>
      </c>
      <c r="R12" s="146">
        <v>0</v>
      </c>
      <c r="S12" s="12"/>
      <c r="T12" s="146">
        <f>SUM(D12:P12)</f>
        <v>643731219</v>
      </c>
      <c r="V12" s="61"/>
    </row>
    <row r="13" spans="1:22" ht="10.5" hidden="1" customHeight="1" x14ac:dyDescent="0.65">
      <c r="B13" s="155"/>
      <c r="R13" s="50"/>
      <c r="U13" s="61"/>
    </row>
    <row r="14" spans="1:22" ht="22" hidden="1" x14ac:dyDescent="0.7">
      <c r="A14" s="12" t="s">
        <v>59</v>
      </c>
      <c r="B14" s="155"/>
      <c r="C14" s="12"/>
      <c r="D14" s="30"/>
      <c r="E14" s="54"/>
      <c r="F14" s="30"/>
      <c r="G14" s="50"/>
      <c r="H14" s="50"/>
      <c r="I14" s="50"/>
      <c r="J14" s="30"/>
      <c r="K14" s="55"/>
      <c r="L14" s="30"/>
      <c r="M14" s="55"/>
      <c r="N14" s="55"/>
      <c r="O14" s="55"/>
      <c r="P14" s="55"/>
      <c r="Q14" s="55"/>
      <c r="R14" s="50"/>
      <c r="S14" s="55"/>
      <c r="T14" s="30"/>
    </row>
    <row r="15" spans="1:22" ht="22" hidden="1" x14ac:dyDescent="0.7">
      <c r="A15" s="22" t="s">
        <v>135</v>
      </c>
      <c r="B15" s="155"/>
      <c r="C15" s="12"/>
      <c r="D15" s="30"/>
      <c r="E15" s="54"/>
      <c r="F15" s="30"/>
      <c r="G15" s="50"/>
      <c r="H15" s="50"/>
      <c r="I15" s="50"/>
      <c r="J15" s="30"/>
      <c r="K15" s="55"/>
      <c r="L15" s="30"/>
      <c r="M15" s="55"/>
      <c r="N15" s="119"/>
      <c r="O15" s="55"/>
      <c r="P15" s="55"/>
      <c r="Q15" s="55"/>
      <c r="R15" s="50"/>
      <c r="S15" s="55"/>
      <c r="T15" s="30"/>
    </row>
    <row r="16" spans="1:22" hidden="1" x14ac:dyDescent="0.65">
      <c r="A16" s="13" t="s">
        <v>127</v>
      </c>
      <c r="B16" s="147"/>
      <c r="C16" s="147" t="s">
        <v>138</v>
      </c>
      <c r="D16" s="50"/>
      <c r="E16" s="54"/>
      <c r="F16" s="50">
        <v>0</v>
      </c>
      <c r="G16" s="50"/>
      <c r="H16" s="50">
        <v>0</v>
      </c>
      <c r="I16" s="50"/>
      <c r="J16" s="50">
        <v>0</v>
      </c>
      <c r="K16" s="55"/>
      <c r="L16" s="50">
        <f>-D16</f>
        <v>0</v>
      </c>
      <c r="M16" s="55"/>
      <c r="N16" s="50">
        <v>0</v>
      </c>
      <c r="O16" s="55"/>
      <c r="P16" s="50">
        <v>0</v>
      </c>
      <c r="Q16" s="55"/>
      <c r="R16" s="50">
        <v>0</v>
      </c>
      <c r="S16" s="55"/>
      <c r="T16" s="50">
        <f>SUM(D16:R16)</f>
        <v>0</v>
      </c>
    </row>
    <row r="17" spans="1:21" hidden="1" x14ac:dyDescent="0.65">
      <c r="A17" s="13" t="s">
        <v>107</v>
      </c>
      <c r="B17" s="147"/>
      <c r="D17" s="119">
        <v>0</v>
      </c>
      <c r="E17" s="54"/>
      <c r="F17" s="156">
        <v>0</v>
      </c>
      <c r="G17" s="50"/>
      <c r="H17" s="156">
        <v>0</v>
      </c>
      <c r="I17" s="50"/>
      <c r="J17" s="156">
        <v>0</v>
      </c>
      <c r="K17" s="55"/>
      <c r="L17" s="31">
        <v>0</v>
      </c>
      <c r="M17" s="55"/>
      <c r="N17" s="119">
        <v>0</v>
      </c>
      <c r="O17" s="55"/>
      <c r="P17" s="156">
        <v>0</v>
      </c>
      <c r="Q17" s="55"/>
      <c r="R17" s="156">
        <f>SUM(N17,P17)</f>
        <v>0</v>
      </c>
      <c r="S17" s="55"/>
      <c r="T17" s="31">
        <f>SUM(D17:N17)</f>
        <v>0</v>
      </c>
    </row>
    <row r="18" spans="1:21" ht="22" hidden="1" x14ac:dyDescent="0.7">
      <c r="A18" s="51" t="s">
        <v>104</v>
      </c>
      <c r="B18" s="155"/>
      <c r="C18" s="12"/>
      <c r="D18" s="148"/>
      <c r="L18" s="148"/>
      <c r="N18" s="148"/>
    </row>
    <row r="19" spans="1:21" ht="22" hidden="1" x14ac:dyDescent="0.7">
      <c r="A19" s="51" t="s">
        <v>106</v>
      </c>
      <c r="B19" s="155"/>
      <c r="C19" s="12"/>
      <c r="D19" s="157">
        <f>SUM(D16:D17)</f>
        <v>0</v>
      </c>
      <c r="E19" s="54"/>
      <c r="F19" s="157">
        <f>SUM(F16:F17)</f>
        <v>0</v>
      </c>
      <c r="G19" s="50"/>
      <c r="H19" s="157">
        <f>SUM(H16:H17)</f>
        <v>0</v>
      </c>
      <c r="I19" s="50"/>
      <c r="J19" s="157">
        <f>SUM(J16:J17)</f>
        <v>0</v>
      </c>
      <c r="K19" s="55"/>
      <c r="L19" s="32">
        <f>SUM(L16:L17)</f>
        <v>0</v>
      </c>
      <c r="M19" s="55"/>
      <c r="N19" s="157">
        <f>SUM(N16:N17)</f>
        <v>0</v>
      </c>
      <c r="O19" s="30"/>
      <c r="P19" s="157">
        <f>SUM(P16:P17)</f>
        <v>0</v>
      </c>
      <c r="Q19" s="55"/>
      <c r="R19" s="157">
        <f>SUM(R16:R17)</f>
        <v>0</v>
      </c>
      <c r="S19" s="55"/>
      <c r="T19" s="32">
        <f>SUM(T16:T17)</f>
        <v>0</v>
      </c>
    </row>
    <row r="20" spans="1:21" ht="10.5" customHeight="1" x14ac:dyDescent="0.65">
      <c r="B20" s="155"/>
    </row>
    <row r="21" spans="1:21" ht="22" x14ac:dyDescent="0.7">
      <c r="A21" s="51" t="s">
        <v>169</v>
      </c>
      <c r="B21" s="155"/>
    </row>
    <row r="22" spans="1:21" x14ac:dyDescent="0.65">
      <c r="A22" s="13" t="s">
        <v>139</v>
      </c>
      <c r="B22" s="155"/>
      <c r="D22" s="119">
        <v>0</v>
      </c>
      <c r="E22" s="119"/>
      <c r="F22" s="119">
        <v>0</v>
      </c>
      <c r="G22" s="115"/>
      <c r="H22" s="119">
        <v>0</v>
      </c>
      <c r="I22" s="115"/>
      <c r="J22" s="119">
        <v>0</v>
      </c>
      <c r="K22" s="55"/>
      <c r="L22" s="57">
        <f>'PL 6-7'!F30</f>
        <v>-18357698</v>
      </c>
      <c r="M22" s="78"/>
      <c r="N22" s="121">
        <v>0</v>
      </c>
      <c r="O22" s="122"/>
      <c r="P22" s="121">
        <v>0</v>
      </c>
      <c r="Q22" s="117"/>
      <c r="R22" s="115">
        <v>0</v>
      </c>
      <c r="S22" s="55"/>
      <c r="T22" s="50">
        <f>SUM(D22:P22)</f>
        <v>-18357698</v>
      </c>
    </row>
    <row r="23" spans="1:21" x14ac:dyDescent="0.65">
      <c r="A23" s="13" t="s">
        <v>171</v>
      </c>
      <c r="B23" s="155"/>
      <c r="D23" s="119">
        <v>0</v>
      </c>
      <c r="E23" s="119"/>
      <c r="F23" s="119">
        <v>0</v>
      </c>
      <c r="G23" s="115"/>
      <c r="H23" s="119">
        <v>0</v>
      </c>
      <c r="I23" s="115"/>
      <c r="J23" s="119">
        <v>0</v>
      </c>
      <c r="K23" s="55"/>
      <c r="L23" s="123">
        <v>0</v>
      </c>
      <c r="M23" s="78"/>
      <c r="N23" s="78">
        <f>'PL 6-7'!F49</f>
        <v>-3162</v>
      </c>
      <c r="O23" s="78"/>
      <c r="P23" s="78">
        <v>0</v>
      </c>
      <c r="Q23" s="78"/>
      <c r="R23" s="57">
        <v>0</v>
      </c>
      <c r="S23" s="78"/>
      <c r="T23" s="57">
        <f>SUM(D23:P23)</f>
        <v>-3162</v>
      </c>
      <c r="U23" s="61"/>
    </row>
    <row r="24" spans="1:21" ht="22" x14ac:dyDescent="0.7">
      <c r="A24" s="51" t="s">
        <v>172</v>
      </c>
      <c r="B24" s="155"/>
      <c r="D24" s="120">
        <f>SUM(D22:D23)</f>
        <v>0</v>
      </c>
      <c r="E24" s="119"/>
      <c r="F24" s="120">
        <f>SUM(F22:F23)</f>
        <v>0</v>
      </c>
      <c r="G24" s="115"/>
      <c r="H24" s="120">
        <f>SUM(H22:H23)</f>
        <v>0</v>
      </c>
      <c r="I24" s="115"/>
      <c r="J24" s="120">
        <f>SUM(J22:J23)</f>
        <v>0</v>
      </c>
      <c r="K24" s="55"/>
      <c r="L24" s="33">
        <f>SUM(L22:L23)</f>
        <v>-18357698</v>
      </c>
      <c r="M24" s="55"/>
      <c r="N24" s="33">
        <f>SUM(N22:N23)</f>
        <v>-3162</v>
      </c>
      <c r="O24" s="30"/>
      <c r="P24" s="33">
        <f>SUM(P22:P23)</f>
        <v>0</v>
      </c>
      <c r="Q24" s="55"/>
      <c r="R24" s="33">
        <f>SUM(R22:R23)</f>
        <v>0</v>
      </c>
      <c r="S24" s="55"/>
      <c r="T24" s="33">
        <f>SUM(D24:P24)</f>
        <v>-18360860</v>
      </c>
    </row>
    <row r="25" spans="1:21" ht="10.5" customHeight="1" x14ac:dyDescent="0.65">
      <c r="A25" s="13"/>
      <c r="B25" s="155"/>
      <c r="D25" s="54"/>
      <c r="E25" s="54"/>
      <c r="F25" s="54"/>
      <c r="G25" s="50"/>
      <c r="H25" s="54"/>
      <c r="I25" s="50"/>
      <c r="J25" s="54"/>
      <c r="K25" s="55"/>
      <c r="L25" s="50"/>
      <c r="M25" s="55"/>
      <c r="N25" s="55"/>
      <c r="O25" s="55"/>
      <c r="P25" s="55"/>
      <c r="Q25" s="55"/>
      <c r="R25" s="50"/>
      <c r="S25" s="55"/>
      <c r="T25" s="50"/>
    </row>
    <row r="26" spans="1:21" ht="22" hidden="1" x14ac:dyDescent="0.7">
      <c r="A26" s="13" t="s">
        <v>60</v>
      </c>
      <c r="B26" s="155"/>
      <c r="C26" s="12"/>
      <c r="D26" s="50">
        <v>0</v>
      </c>
      <c r="E26" s="50"/>
      <c r="F26" s="50">
        <v>0</v>
      </c>
      <c r="G26" s="50"/>
      <c r="H26" s="50">
        <v>0</v>
      </c>
      <c r="I26" s="50"/>
      <c r="J26" s="50"/>
      <c r="K26" s="55"/>
      <c r="L26" s="50">
        <f>-J26</f>
        <v>0</v>
      </c>
      <c r="M26" s="55"/>
      <c r="N26" s="50">
        <v>0</v>
      </c>
      <c r="O26" s="55"/>
      <c r="P26" s="50">
        <v>0</v>
      </c>
      <c r="Q26" s="55"/>
      <c r="R26" s="50">
        <f>SUM(N26,P26)</f>
        <v>0</v>
      </c>
      <c r="S26" s="55"/>
      <c r="T26" s="50">
        <f>SUM(D26:S26)</f>
        <v>0</v>
      </c>
    </row>
    <row r="27" spans="1:21" ht="22.5" thickBot="1" x14ac:dyDescent="0.75">
      <c r="A27" s="12" t="s">
        <v>170</v>
      </c>
      <c r="B27" s="155"/>
      <c r="D27" s="63">
        <f>SUM(D12,D19,D24,D26)</f>
        <v>362999962</v>
      </c>
      <c r="E27" s="30"/>
      <c r="F27" s="63">
        <f>SUM(F12,F19,F24,F26)</f>
        <v>202200890</v>
      </c>
      <c r="G27" s="50"/>
      <c r="H27" s="63">
        <f>SUM(H12,H19,H24,H26)</f>
        <v>308333</v>
      </c>
      <c r="I27" s="50"/>
      <c r="J27" s="63">
        <f>SUM(J12,J19,J24,J26)</f>
        <v>20643763</v>
      </c>
      <c r="K27" s="55"/>
      <c r="L27" s="63">
        <f>SUM(L12,L19,L24,L26)</f>
        <v>39158859</v>
      </c>
      <c r="M27" s="55"/>
      <c r="N27" s="63">
        <f>SUM(N12,N19,N24,N26)</f>
        <v>58552</v>
      </c>
      <c r="O27" s="30"/>
      <c r="P27" s="158">
        <f>SUM(P12,P19,P24,P26)</f>
        <v>0</v>
      </c>
      <c r="Q27" s="55"/>
      <c r="R27" s="63">
        <f>SUM(R12,R19,R24,R26)</f>
        <v>0</v>
      </c>
      <c r="S27" s="55"/>
      <c r="T27" s="63">
        <f>SUM(D27:P27)</f>
        <v>625370359</v>
      </c>
      <c r="U27" s="61"/>
    </row>
    <row r="28" spans="1:21" ht="22" thickTop="1" x14ac:dyDescent="0.65"/>
    <row r="29" spans="1:21" x14ac:dyDescent="0.65">
      <c r="L29" s="61"/>
    </row>
  </sheetData>
  <mergeCells count="3">
    <mergeCell ref="D10:T10"/>
    <mergeCell ref="D4:T4"/>
    <mergeCell ref="J6:L6"/>
  </mergeCells>
  <pageMargins left="0.8" right="0.8" top="0.48" bottom="0.5" header="0.5" footer="0.5"/>
  <pageSetup paperSize="9" scale="96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8438A-B11C-4C3C-81AA-A7F51EADCB52}">
  <sheetPr>
    <tabColor theme="9" tint="0.79998168889431442"/>
  </sheetPr>
  <dimension ref="A1:R35"/>
  <sheetViews>
    <sheetView showGridLines="0" topLeftCell="A9" zoomScale="71" zoomScaleNormal="71" zoomScaleSheetLayoutView="85" workbookViewId="0">
      <selection activeCell="S29" sqref="S29"/>
    </sheetView>
  </sheetViews>
  <sheetFormatPr defaultColWidth="9.09765625" defaultRowHeight="21.5" x14ac:dyDescent="0.65"/>
  <cols>
    <col min="1" max="1" width="41.3984375" style="52" customWidth="1"/>
    <col min="2" max="2" width="1.19921875" style="52" customWidth="1"/>
    <col min="3" max="3" width="17" style="52" customWidth="1"/>
    <col min="4" max="4" width="0.8984375" style="52" customWidth="1"/>
    <col min="5" max="5" width="15.19921875" style="52" customWidth="1"/>
    <col min="6" max="6" width="0.8984375" style="52" customWidth="1"/>
    <col min="7" max="7" width="15.19921875" style="52" customWidth="1"/>
    <col min="8" max="8" width="0.8984375" style="52" customWidth="1"/>
    <col min="9" max="9" width="15.19921875" style="52" customWidth="1"/>
    <col min="10" max="10" width="0.8984375" style="52" customWidth="1"/>
    <col min="11" max="11" width="15.19921875" style="52" customWidth="1"/>
    <col min="12" max="12" width="0.8984375" style="52" customWidth="1"/>
    <col min="13" max="13" width="15.19921875" style="52" customWidth="1"/>
    <col min="14" max="14" width="0.8984375" style="52" customWidth="1"/>
    <col min="15" max="15" width="15.19921875" style="52" customWidth="1"/>
    <col min="16" max="16" width="0.8984375" style="52" customWidth="1"/>
    <col min="17" max="17" width="15.19921875" style="52" customWidth="1"/>
    <col min="18" max="16384" width="9.09765625" style="52"/>
  </cols>
  <sheetData>
    <row r="1" spans="1:17" s="38" customFormat="1" ht="23" x14ac:dyDescent="0.7">
      <c r="A1" s="1" t="s">
        <v>65</v>
      </c>
    </row>
    <row r="2" spans="1:17" s="38" customFormat="1" ht="23" x14ac:dyDescent="0.7">
      <c r="A2" s="18" t="s">
        <v>176</v>
      </c>
    </row>
    <row r="3" spans="1:17" ht="22" x14ac:dyDescent="0.7">
      <c r="A3" s="40"/>
    </row>
    <row r="4" spans="1:17" ht="22" x14ac:dyDescent="0.7">
      <c r="A4" s="40"/>
      <c r="E4" s="210" t="s">
        <v>66</v>
      </c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17" ht="22" x14ac:dyDescent="0.7">
      <c r="A5" s="40"/>
      <c r="E5" s="141"/>
      <c r="F5" s="142"/>
      <c r="G5" s="142"/>
      <c r="H5" s="142"/>
      <c r="I5" s="142"/>
      <c r="J5" s="142"/>
      <c r="K5" s="142"/>
      <c r="L5" s="142"/>
      <c r="M5" s="142"/>
      <c r="N5" s="142"/>
      <c r="O5" s="142" t="s">
        <v>73</v>
      </c>
      <c r="P5" s="142"/>
      <c r="Q5" s="142"/>
    </row>
    <row r="6" spans="1:17" x14ac:dyDescent="0.65">
      <c r="E6" s="142"/>
      <c r="K6" s="211" t="s">
        <v>26</v>
      </c>
      <c r="L6" s="211"/>
      <c r="M6" s="211"/>
      <c r="O6" s="140" t="s">
        <v>10</v>
      </c>
    </row>
    <row r="7" spans="1:17" x14ac:dyDescent="0.65">
      <c r="E7" s="153" t="s">
        <v>156</v>
      </c>
      <c r="H7" s="39"/>
      <c r="I7" s="39" t="s">
        <v>77</v>
      </c>
      <c r="J7" s="39"/>
      <c r="N7" s="142"/>
      <c r="O7" s="142" t="s">
        <v>133</v>
      </c>
    </row>
    <row r="8" spans="1:17" x14ac:dyDescent="0.65">
      <c r="E8" s="142" t="s">
        <v>81</v>
      </c>
      <c r="F8" s="142"/>
      <c r="G8" s="142" t="s">
        <v>40</v>
      </c>
      <c r="H8" s="39"/>
      <c r="I8" s="39" t="s">
        <v>78</v>
      </c>
      <c r="J8" s="39"/>
      <c r="K8" s="39" t="s">
        <v>64</v>
      </c>
      <c r="L8" s="142"/>
      <c r="M8" s="142" t="s">
        <v>62</v>
      </c>
      <c r="N8" s="142"/>
      <c r="O8" s="142" t="s">
        <v>131</v>
      </c>
      <c r="P8" s="142"/>
      <c r="Q8" s="142" t="s">
        <v>22</v>
      </c>
    </row>
    <row r="9" spans="1:17" x14ac:dyDescent="0.65">
      <c r="B9" s="139"/>
      <c r="C9" s="139"/>
      <c r="E9" s="39" t="s">
        <v>80</v>
      </c>
      <c r="F9" s="39"/>
      <c r="G9" s="39" t="s">
        <v>39</v>
      </c>
      <c r="H9" s="39"/>
      <c r="I9" s="39" t="s">
        <v>79</v>
      </c>
      <c r="J9" s="39"/>
      <c r="K9" s="39" t="s">
        <v>41</v>
      </c>
      <c r="L9" s="142"/>
      <c r="M9" s="142" t="s">
        <v>63</v>
      </c>
      <c r="N9" s="142"/>
      <c r="O9" s="142" t="s">
        <v>130</v>
      </c>
      <c r="P9" s="142"/>
      <c r="Q9" s="39" t="s">
        <v>23</v>
      </c>
    </row>
    <row r="10" spans="1:17" x14ac:dyDescent="0.65">
      <c r="B10" s="139"/>
      <c r="E10" s="209" t="s">
        <v>58</v>
      </c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</row>
    <row r="11" spans="1:17" ht="22" x14ac:dyDescent="0.7">
      <c r="A11" s="40" t="s">
        <v>173</v>
      </c>
      <c r="B11" s="41"/>
      <c r="E11" s="60"/>
    </row>
    <row r="12" spans="1:17" ht="21.5" customHeight="1" x14ac:dyDescent="0.7">
      <c r="A12" s="104" t="s">
        <v>174</v>
      </c>
      <c r="B12" s="41"/>
      <c r="E12" s="100">
        <v>362999962</v>
      </c>
      <c r="F12" s="100"/>
      <c r="G12" s="100">
        <v>202200890</v>
      </c>
      <c r="H12" s="100"/>
      <c r="I12" s="100">
        <v>308333</v>
      </c>
      <c r="J12" s="100"/>
      <c r="K12" s="100">
        <v>20643763</v>
      </c>
      <c r="L12" s="100"/>
      <c r="M12" s="136">
        <v>14386946</v>
      </c>
      <c r="N12" s="136"/>
      <c r="O12" s="136">
        <v>61580</v>
      </c>
      <c r="P12" s="101"/>
      <c r="Q12" s="30">
        <f>SUM(E12:O12)</f>
        <v>600601474</v>
      </c>
    </row>
    <row r="13" spans="1:17" ht="10.5" hidden="1" customHeight="1" x14ac:dyDescent="0.65">
      <c r="B13" s="41"/>
    </row>
    <row r="14" spans="1:17" ht="22" hidden="1" customHeight="1" x14ac:dyDescent="0.7">
      <c r="A14" s="40" t="s">
        <v>59</v>
      </c>
      <c r="B14" s="41"/>
      <c r="C14" s="40"/>
      <c r="E14" s="30"/>
      <c r="F14" s="54"/>
      <c r="G14" s="30"/>
      <c r="H14" s="50"/>
      <c r="I14" s="50"/>
      <c r="J14" s="50"/>
      <c r="K14" s="30"/>
      <c r="L14" s="55"/>
      <c r="M14" s="30"/>
      <c r="N14" s="55"/>
      <c r="O14" s="55"/>
      <c r="P14" s="55"/>
      <c r="Q14" s="30"/>
    </row>
    <row r="15" spans="1:17" ht="22" hidden="1" customHeight="1" x14ac:dyDescent="0.7">
      <c r="A15" s="42" t="s">
        <v>135</v>
      </c>
      <c r="B15" s="41"/>
      <c r="C15" s="40"/>
      <c r="E15" s="30"/>
      <c r="F15" s="54"/>
      <c r="G15" s="30"/>
      <c r="H15" s="50"/>
      <c r="I15" s="50"/>
      <c r="J15" s="50"/>
      <c r="K15" s="30"/>
      <c r="L15" s="55"/>
      <c r="M15" s="30"/>
      <c r="N15" s="55"/>
      <c r="O15" s="55"/>
      <c r="P15" s="55"/>
      <c r="Q15" s="30"/>
    </row>
    <row r="16" spans="1:17" ht="21.5" hidden="1" customHeight="1" x14ac:dyDescent="0.65">
      <c r="A16" s="7" t="s">
        <v>127</v>
      </c>
      <c r="B16" s="81"/>
      <c r="C16" s="81" t="s">
        <v>138</v>
      </c>
      <c r="E16" s="50"/>
      <c r="F16" s="54"/>
      <c r="G16" s="50">
        <v>0</v>
      </c>
      <c r="H16" s="50"/>
      <c r="I16" s="50">
        <v>0</v>
      </c>
      <c r="J16" s="50"/>
      <c r="K16" s="50">
        <v>0</v>
      </c>
      <c r="L16" s="55"/>
      <c r="M16" s="50">
        <f>-E16</f>
        <v>0</v>
      </c>
      <c r="N16" s="55"/>
      <c r="O16" s="50">
        <v>0</v>
      </c>
      <c r="P16" s="55"/>
      <c r="Q16" s="50">
        <f>SUM(E16:O16)</f>
        <v>0</v>
      </c>
    </row>
    <row r="17" spans="1:18" ht="21.5" hidden="1" customHeight="1" x14ac:dyDescent="0.65">
      <c r="A17" s="7" t="s">
        <v>107</v>
      </c>
      <c r="B17" s="81"/>
      <c r="C17" s="81"/>
      <c r="E17" s="50">
        <v>0</v>
      </c>
      <c r="F17" s="54"/>
      <c r="G17" s="31">
        <v>0</v>
      </c>
      <c r="H17" s="50"/>
      <c r="I17" s="31">
        <v>0</v>
      </c>
      <c r="J17" s="50"/>
      <c r="K17" s="31">
        <v>0</v>
      </c>
      <c r="L17" s="55"/>
      <c r="M17" s="31">
        <v>0</v>
      </c>
      <c r="N17" s="55"/>
      <c r="O17" s="31">
        <v>0</v>
      </c>
      <c r="P17" s="55"/>
      <c r="Q17" s="31">
        <f>SUM(E17:O17)</f>
        <v>0</v>
      </c>
    </row>
    <row r="18" spans="1:18" ht="22" hidden="1" customHeight="1" x14ac:dyDescent="0.7">
      <c r="A18" s="51" t="s">
        <v>104</v>
      </c>
      <c r="B18" s="41"/>
      <c r="C18" s="40"/>
      <c r="E18" s="62"/>
      <c r="M18" s="62"/>
      <c r="O18" s="62"/>
    </row>
    <row r="19" spans="1:18" ht="22" hidden="1" customHeight="1" x14ac:dyDescent="0.7">
      <c r="A19" s="51" t="s">
        <v>106</v>
      </c>
      <c r="B19" s="41"/>
      <c r="C19" s="40"/>
      <c r="E19" s="32">
        <f>SUM(E16:E17)</f>
        <v>0</v>
      </c>
      <c r="F19" s="54"/>
      <c r="G19" s="32">
        <f>SUM(G16:G17)</f>
        <v>0</v>
      </c>
      <c r="H19" s="50"/>
      <c r="I19" s="32">
        <f>SUM(I16:I17)</f>
        <v>0</v>
      </c>
      <c r="J19" s="50"/>
      <c r="K19" s="32">
        <f>SUM(K16:K17)</f>
        <v>0</v>
      </c>
      <c r="L19" s="55"/>
      <c r="M19" s="32">
        <f>SUM(M16:M17)</f>
        <v>0</v>
      </c>
      <c r="N19" s="55"/>
      <c r="O19" s="32">
        <f>SUM(O16:O17)</f>
        <v>0</v>
      </c>
      <c r="P19" s="55"/>
      <c r="Q19" s="32">
        <f>SUM(Q16:Q17)</f>
        <v>0</v>
      </c>
    </row>
    <row r="20" spans="1:18" ht="15" customHeight="1" x14ac:dyDescent="0.65">
      <c r="A20" s="7"/>
      <c r="B20" s="41"/>
      <c r="E20" s="54"/>
      <c r="F20" s="54"/>
      <c r="G20" s="54"/>
      <c r="H20" s="50"/>
      <c r="I20" s="54"/>
      <c r="J20" s="50"/>
      <c r="K20" s="54"/>
      <c r="L20" s="55"/>
      <c r="M20" s="50"/>
      <c r="N20" s="55"/>
      <c r="O20" s="55"/>
      <c r="P20" s="55"/>
      <c r="Q20" s="50"/>
    </row>
    <row r="21" spans="1:18" ht="22" x14ac:dyDescent="0.7">
      <c r="A21" s="51" t="s">
        <v>160</v>
      </c>
      <c r="B21" s="41"/>
    </row>
    <row r="22" spans="1:18" x14ac:dyDescent="0.65">
      <c r="A22" s="7" t="s">
        <v>139</v>
      </c>
      <c r="B22" s="41"/>
      <c r="E22" s="121">
        <v>0</v>
      </c>
      <c r="F22" s="121"/>
      <c r="G22" s="121">
        <v>0</v>
      </c>
      <c r="H22" s="121"/>
      <c r="I22" s="121">
        <v>0</v>
      </c>
      <c r="J22" s="121"/>
      <c r="K22" s="121">
        <v>0</v>
      </c>
      <c r="L22" s="121"/>
      <c r="M22" s="121">
        <f>'PL 6-7'!D30</f>
        <v>-4118083</v>
      </c>
      <c r="N22" s="121"/>
      <c r="O22" s="121">
        <v>0</v>
      </c>
      <c r="P22" s="121"/>
      <c r="Q22" s="121">
        <f>SUM(E22:O22)</f>
        <v>-4118083</v>
      </c>
    </row>
    <row r="23" spans="1:18" x14ac:dyDescent="0.65">
      <c r="A23" s="7" t="s">
        <v>181</v>
      </c>
      <c r="B23" s="41"/>
      <c r="E23" s="119">
        <v>0</v>
      </c>
      <c r="F23" s="119"/>
      <c r="G23" s="119">
        <v>0</v>
      </c>
      <c r="H23" s="115"/>
      <c r="I23" s="119">
        <v>0</v>
      </c>
      <c r="J23" s="115"/>
      <c r="K23" s="119">
        <v>0</v>
      </c>
      <c r="L23" s="55"/>
      <c r="M23" s="123">
        <v>0</v>
      </c>
      <c r="N23" s="78"/>
      <c r="O23" s="121">
        <f>'PL 6-7'!D49</f>
        <v>8359</v>
      </c>
      <c r="P23" s="78"/>
      <c r="Q23" s="119">
        <f>SUM(E23:O23)</f>
        <v>8359</v>
      </c>
    </row>
    <row r="24" spans="1:18" ht="22" x14ac:dyDescent="0.7">
      <c r="A24" s="51" t="s">
        <v>161</v>
      </c>
      <c r="B24" s="41"/>
      <c r="E24" s="120">
        <f>SUM(E22:E23)</f>
        <v>0</v>
      </c>
      <c r="F24" s="119"/>
      <c r="G24" s="120">
        <f>SUM(G22:G23)</f>
        <v>0</v>
      </c>
      <c r="H24" s="115"/>
      <c r="I24" s="120">
        <f>SUM(I22:I23)</f>
        <v>0</v>
      </c>
      <c r="J24" s="115"/>
      <c r="K24" s="120">
        <f>SUM(K22:K23)</f>
        <v>0</v>
      </c>
      <c r="L24" s="55"/>
      <c r="M24" s="168">
        <f>SUM(M22:M23)</f>
        <v>-4118083</v>
      </c>
      <c r="N24" s="55"/>
      <c r="O24" s="120">
        <f>SUM(O22:O23)</f>
        <v>8359</v>
      </c>
      <c r="P24" s="55"/>
      <c r="Q24" s="120">
        <f>SUM(Q22:Q23)</f>
        <v>-4109724</v>
      </c>
    </row>
    <row r="25" spans="1:18" ht="15" customHeight="1" x14ac:dyDescent="0.65">
      <c r="A25" s="7"/>
      <c r="B25" s="41"/>
      <c r="E25" s="54"/>
      <c r="F25" s="54"/>
      <c r="G25" s="54"/>
      <c r="H25" s="50"/>
      <c r="I25" s="54"/>
      <c r="J25" s="50"/>
      <c r="K25" s="54"/>
      <c r="L25" s="55"/>
      <c r="M25" s="50"/>
      <c r="N25" s="55"/>
      <c r="O25" s="55"/>
      <c r="P25" s="55"/>
      <c r="Q25" s="50"/>
    </row>
    <row r="26" spans="1:18" ht="22" hidden="1" customHeight="1" x14ac:dyDescent="0.7">
      <c r="A26" s="7" t="s">
        <v>60</v>
      </c>
      <c r="B26" s="41"/>
      <c r="C26" s="40"/>
      <c r="E26" s="50">
        <v>0</v>
      </c>
      <c r="F26" s="50"/>
      <c r="G26" s="50">
        <v>0</v>
      </c>
      <c r="H26" s="50"/>
      <c r="I26" s="50">
        <v>0</v>
      </c>
      <c r="J26" s="50"/>
      <c r="K26" s="50"/>
      <c r="L26" s="55"/>
      <c r="M26" s="50">
        <f>-K26</f>
        <v>0</v>
      </c>
      <c r="N26" s="55"/>
      <c r="O26" s="50">
        <v>0</v>
      </c>
      <c r="P26" s="55"/>
      <c r="Q26" s="50">
        <f>SUM(E26:P26)</f>
        <v>0</v>
      </c>
    </row>
    <row r="27" spans="1:18" ht="22.5" thickBot="1" x14ac:dyDescent="0.75">
      <c r="A27" s="40" t="s">
        <v>167</v>
      </c>
      <c r="B27" s="41"/>
      <c r="E27" s="63">
        <f>SUM(E12,E19,E24,E26)</f>
        <v>362999962</v>
      </c>
      <c r="F27" s="30"/>
      <c r="G27" s="63">
        <f>SUM(G12,G19,G24,G26)</f>
        <v>202200890</v>
      </c>
      <c r="H27" s="50"/>
      <c r="I27" s="63">
        <f>SUM(I12,I19,I24,I26)</f>
        <v>308333</v>
      </c>
      <c r="J27" s="50"/>
      <c r="K27" s="63">
        <f>SUM(K12,K19,K24,K26)</f>
        <v>20643763</v>
      </c>
      <c r="L27" s="55"/>
      <c r="M27" s="105">
        <f>SUM(M12,M19,M24,M26)</f>
        <v>10268863</v>
      </c>
      <c r="N27" s="78"/>
      <c r="O27" s="105">
        <f>SUM(O12,O19,O24,O26)</f>
        <v>69939</v>
      </c>
      <c r="P27" s="55"/>
      <c r="Q27" s="63">
        <f>SUM(Q12,Q24,Q26)</f>
        <v>596491750</v>
      </c>
      <c r="R27" s="60">
        <f>Q27-'BS 3-5'!D82</f>
        <v>0</v>
      </c>
    </row>
    <row r="28" spans="1:18" ht="22" thickTop="1" x14ac:dyDescent="0.65"/>
    <row r="29" spans="1:18" x14ac:dyDescent="0.65">
      <c r="M29" s="60">
        <f>M27-'BS 3-5'!D80</f>
        <v>0</v>
      </c>
    </row>
    <row r="31" spans="1:18" x14ac:dyDescent="0.65">
      <c r="M31" s="60"/>
    </row>
    <row r="34" spans="9:9" x14ac:dyDescent="0.65">
      <c r="I34" s="60"/>
    </row>
    <row r="35" spans="9:9" x14ac:dyDescent="0.65">
      <c r="I35" s="137"/>
    </row>
  </sheetData>
  <mergeCells count="3">
    <mergeCell ref="E10:Q10"/>
    <mergeCell ref="E4:Q4"/>
    <mergeCell ref="K6:M6"/>
  </mergeCells>
  <pageMargins left="0.8" right="0.8" top="0.48" bottom="0.5" header="0.5" footer="0.5"/>
  <pageSetup paperSize="9" scale="85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Q28"/>
  <sheetViews>
    <sheetView showGridLines="0" topLeftCell="A9" zoomScale="80" zoomScaleNormal="80" zoomScaleSheetLayoutView="72" workbookViewId="0">
      <selection activeCell="D29" sqref="D29"/>
    </sheetView>
  </sheetViews>
  <sheetFormatPr defaultColWidth="9.09765625" defaultRowHeight="21.5" x14ac:dyDescent="0.65"/>
  <cols>
    <col min="1" max="1" width="54.19921875" style="52" customWidth="1"/>
    <col min="2" max="2" width="1.09765625" style="52" customWidth="1"/>
    <col min="3" max="3" width="9.59765625" style="52" customWidth="1"/>
    <col min="4" max="4" width="12.69921875" style="52" customWidth="1"/>
    <col min="5" max="5" width="1.59765625" style="52" customWidth="1"/>
    <col min="6" max="6" width="12.69921875" style="52" customWidth="1"/>
    <col min="7" max="7" width="1.59765625" style="52" customWidth="1"/>
    <col min="8" max="8" width="13" style="52" customWidth="1"/>
    <col min="9" max="9" width="1.59765625" style="52" customWidth="1"/>
    <col min="10" max="10" width="12.69921875" style="52" customWidth="1"/>
    <col min="11" max="11" width="1.59765625" style="52" customWidth="1"/>
    <col min="12" max="12" width="12.69921875" style="52" customWidth="1"/>
    <col min="13" max="13" width="1.59765625" style="52" customWidth="1"/>
    <col min="14" max="14" width="12.69921875" style="52" hidden="1" customWidth="1"/>
    <col min="15" max="15" width="1.59765625" style="52" hidden="1" customWidth="1"/>
    <col min="16" max="16" width="12.69921875" style="52" customWidth="1"/>
    <col min="17" max="17" width="12.69921875" style="52" bestFit="1" customWidth="1"/>
    <col min="18" max="16384" width="9.09765625" style="52"/>
  </cols>
  <sheetData>
    <row r="1" spans="1:16" s="38" customFormat="1" ht="23" x14ac:dyDescent="0.7">
      <c r="A1" s="1" t="s">
        <v>65</v>
      </c>
    </row>
    <row r="2" spans="1:16" s="38" customFormat="1" ht="23" x14ac:dyDescent="0.7">
      <c r="A2" s="18" t="s">
        <v>176</v>
      </c>
    </row>
    <row r="3" spans="1:16" s="38" customFormat="1" ht="23" x14ac:dyDescent="0.7">
      <c r="A3" s="18"/>
    </row>
    <row r="4" spans="1:16" ht="22" x14ac:dyDescent="0.7">
      <c r="A4" s="40"/>
      <c r="D4" s="210" t="s">
        <v>67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1:16" ht="22" x14ac:dyDescent="0.7">
      <c r="A5" s="40"/>
      <c r="D5" s="68"/>
      <c r="E5" s="69"/>
      <c r="F5" s="69"/>
      <c r="G5" s="69"/>
      <c r="H5" s="69"/>
      <c r="I5" s="69"/>
      <c r="J5" s="211" t="s">
        <v>26</v>
      </c>
      <c r="K5" s="211"/>
      <c r="L5" s="211"/>
      <c r="M5" s="69"/>
      <c r="N5" s="67" t="s">
        <v>10</v>
      </c>
      <c r="O5" s="69"/>
      <c r="P5" s="69"/>
    </row>
    <row r="6" spans="1:16" ht="22" x14ac:dyDescent="0.7">
      <c r="A6" s="40"/>
      <c r="D6" s="68"/>
      <c r="E6" s="69"/>
      <c r="F6" s="69"/>
      <c r="G6" s="69"/>
      <c r="H6" s="69"/>
      <c r="I6" s="69"/>
      <c r="J6" s="39"/>
      <c r="K6" s="39"/>
      <c r="L6" s="39"/>
      <c r="M6" s="69"/>
      <c r="N6" s="39" t="s">
        <v>133</v>
      </c>
      <c r="O6" s="69"/>
      <c r="P6" s="69"/>
    </row>
    <row r="7" spans="1:16" x14ac:dyDescent="0.65">
      <c r="D7" s="153" t="s">
        <v>156</v>
      </c>
      <c r="H7" s="39" t="s">
        <v>77</v>
      </c>
      <c r="N7" s="53" t="s">
        <v>132</v>
      </c>
    </row>
    <row r="8" spans="1:16" x14ac:dyDescent="0.65">
      <c r="D8" s="69" t="s">
        <v>81</v>
      </c>
      <c r="E8" s="69"/>
      <c r="F8" s="69" t="s">
        <v>40</v>
      </c>
      <c r="G8" s="39"/>
      <c r="H8" s="39" t="s">
        <v>78</v>
      </c>
      <c r="I8" s="39"/>
      <c r="J8" s="39" t="s">
        <v>64</v>
      </c>
      <c r="K8" s="69"/>
      <c r="L8" s="69" t="s">
        <v>62</v>
      </c>
      <c r="M8" s="69"/>
      <c r="N8" s="53" t="s">
        <v>134</v>
      </c>
      <c r="O8" s="69"/>
      <c r="P8" s="69" t="s">
        <v>22</v>
      </c>
    </row>
    <row r="9" spans="1:16" x14ac:dyDescent="0.65">
      <c r="B9" s="66"/>
      <c r="D9" s="39" t="s">
        <v>80</v>
      </c>
      <c r="E9" s="39"/>
      <c r="F9" s="39" t="s">
        <v>39</v>
      </c>
      <c r="G9" s="39"/>
      <c r="H9" s="39" t="s">
        <v>79</v>
      </c>
      <c r="I9" s="39"/>
      <c r="J9" s="39" t="s">
        <v>41</v>
      </c>
      <c r="K9" s="69"/>
      <c r="L9" s="69" t="s">
        <v>63</v>
      </c>
      <c r="M9" s="69"/>
      <c r="N9" s="53" t="s">
        <v>82</v>
      </c>
      <c r="O9" s="69"/>
      <c r="P9" s="39" t="s">
        <v>23</v>
      </c>
    </row>
    <row r="10" spans="1:16" x14ac:dyDescent="0.65">
      <c r="B10" s="66"/>
      <c r="D10" s="209" t="s">
        <v>58</v>
      </c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</row>
    <row r="11" spans="1:16" ht="22" x14ac:dyDescent="0.7">
      <c r="A11" s="40" t="str">
        <f>'SH Conso 8'!A11</f>
        <v>สำหรับงวดสามเดือนสิ้นสุดวันที่ 31 มีนาคม 2566</v>
      </c>
      <c r="B11" s="41"/>
    </row>
    <row r="12" spans="1:16" ht="22" x14ac:dyDescent="0.7">
      <c r="A12" s="40" t="str">
        <f>'SH Conso 8'!A12</f>
        <v>ยอดคงเหลือ ณ วันที่ 1 มกราคม 2566</v>
      </c>
      <c r="B12" s="41"/>
      <c r="D12" s="100">
        <v>362999962</v>
      </c>
      <c r="E12" s="100"/>
      <c r="F12" s="100">
        <v>202200890</v>
      </c>
      <c r="G12" s="100"/>
      <c r="H12" s="100">
        <v>308333</v>
      </c>
      <c r="I12" s="100"/>
      <c r="J12" s="100">
        <v>20643763</v>
      </c>
      <c r="K12" s="100"/>
      <c r="L12" s="100">
        <v>58771985</v>
      </c>
      <c r="M12" s="100"/>
      <c r="N12" s="100">
        <v>0</v>
      </c>
      <c r="O12" s="30"/>
      <c r="P12" s="30">
        <f>SUM(D12,F12,H12,J12,L12,N12)</f>
        <v>644924933</v>
      </c>
    </row>
    <row r="13" spans="1:16" ht="7.5" hidden="1" customHeight="1" x14ac:dyDescent="0.65">
      <c r="B13" s="41"/>
    </row>
    <row r="14" spans="1:16" ht="22" hidden="1" x14ac:dyDescent="0.7">
      <c r="A14" s="40" t="s">
        <v>59</v>
      </c>
      <c r="B14" s="41"/>
      <c r="C14" s="40"/>
      <c r="D14" s="30"/>
      <c r="E14" s="54"/>
      <c r="F14" s="30"/>
      <c r="G14" s="50"/>
      <c r="H14" s="50"/>
      <c r="I14" s="50"/>
      <c r="J14" s="30"/>
      <c r="K14" s="55"/>
      <c r="L14" s="30"/>
      <c r="M14" s="55"/>
      <c r="N14" s="55"/>
      <c r="O14" s="55"/>
      <c r="P14" s="30"/>
    </row>
    <row r="15" spans="1:16" ht="22" hidden="1" x14ac:dyDescent="0.7">
      <c r="A15" s="42" t="s">
        <v>135</v>
      </c>
      <c r="B15" s="41"/>
      <c r="C15" s="40"/>
      <c r="D15" s="30"/>
      <c r="E15" s="54"/>
      <c r="F15" s="30"/>
      <c r="G15" s="50"/>
      <c r="H15" s="50"/>
      <c r="I15" s="50"/>
      <c r="J15" s="30"/>
      <c r="K15" s="55"/>
      <c r="L15" s="30"/>
      <c r="M15" s="55"/>
      <c r="N15" s="55"/>
      <c r="O15" s="55"/>
      <c r="P15" s="30"/>
    </row>
    <row r="16" spans="1:16" hidden="1" x14ac:dyDescent="0.65">
      <c r="A16" s="7" t="s">
        <v>107</v>
      </c>
      <c r="B16" s="81"/>
      <c r="D16" s="115">
        <v>0</v>
      </c>
      <c r="E16" s="54"/>
      <c r="F16" s="116">
        <v>0</v>
      </c>
      <c r="G16" s="115"/>
      <c r="H16" s="115">
        <v>0</v>
      </c>
      <c r="I16" s="115"/>
      <c r="J16" s="116">
        <v>0</v>
      </c>
      <c r="K16" s="55"/>
      <c r="L16" s="115">
        <v>0</v>
      </c>
      <c r="M16" s="55"/>
      <c r="N16" s="115">
        <v>0</v>
      </c>
      <c r="O16" s="55"/>
      <c r="P16" s="50">
        <f>SUM(D16:L16)</f>
        <v>0</v>
      </c>
    </row>
    <row r="17" spans="1:17" ht="22" hidden="1" x14ac:dyDescent="0.7">
      <c r="A17" s="51" t="s">
        <v>104</v>
      </c>
      <c r="B17" s="41"/>
      <c r="C17" s="40"/>
      <c r="D17" s="62"/>
      <c r="H17" s="62"/>
      <c r="L17" s="62"/>
      <c r="N17" s="62"/>
      <c r="P17" s="62"/>
    </row>
    <row r="18" spans="1:17" ht="22" hidden="1" x14ac:dyDescent="0.7">
      <c r="A18" s="51" t="s">
        <v>106</v>
      </c>
      <c r="B18" s="41"/>
      <c r="C18" s="40"/>
      <c r="D18" s="118">
        <f>SUM(D16:D16)</f>
        <v>0</v>
      </c>
      <c r="E18" s="54"/>
      <c r="F18" s="118">
        <f>SUM(F16:F16)</f>
        <v>0</v>
      </c>
      <c r="G18" s="115"/>
      <c r="H18" s="118">
        <f>SUM(H16:H16)</f>
        <v>0</v>
      </c>
      <c r="I18" s="115"/>
      <c r="J18" s="118">
        <f>SUM(J16:J16)</f>
        <v>0</v>
      </c>
      <c r="K18" s="55"/>
      <c r="L18" s="32">
        <f>SUM(L16:L16)</f>
        <v>0</v>
      </c>
      <c r="M18" s="55"/>
      <c r="N18" s="118">
        <f>SUM(N16:N16)</f>
        <v>0</v>
      </c>
      <c r="O18" s="55"/>
      <c r="P18" s="32">
        <f>SUM(P16:P16)</f>
        <v>0</v>
      </c>
    </row>
    <row r="19" spans="1:17" ht="15" customHeight="1" x14ac:dyDescent="0.65">
      <c r="B19" s="41"/>
    </row>
    <row r="20" spans="1:17" ht="22" x14ac:dyDescent="0.7">
      <c r="A20" s="51" t="s">
        <v>169</v>
      </c>
      <c r="B20" s="41"/>
    </row>
    <row r="21" spans="1:17" x14ac:dyDescent="0.65">
      <c r="A21" s="7" t="s">
        <v>139</v>
      </c>
      <c r="B21" s="41"/>
      <c r="D21" s="119">
        <v>0</v>
      </c>
      <c r="E21" s="119"/>
      <c r="F21" s="119">
        <v>0</v>
      </c>
      <c r="G21" s="115"/>
      <c r="H21" s="119">
        <v>0</v>
      </c>
      <c r="I21" s="115"/>
      <c r="J21" s="119">
        <v>0</v>
      </c>
      <c r="K21" s="55"/>
      <c r="L21" s="123">
        <f>'PL 6-7'!J30</f>
        <v>-4379038</v>
      </c>
      <c r="M21" s="78"/>
      <c r="N21" s="121">
        <v>0</v>
      </c>
      <c r="O21" s="55"/>
      <c r="P21" s="123">
        <f>SUM(D21,F21,H21,J21,L21,N21)</f>
        <v>-4379038</v>
      </c>
    </row>
    <row r="22" spans="1:17" hidden="1" x14ac:dyDescent="0.65">
      <c r="A22" s="7" t="s">
        <v>105</v>
      </c>
      <c r="B22" s="41"/>
      <c r="D22" s="119">
        <v>0</v>
      </c>
      <c r="E22" s="119"/>
      <c r="F22" s="119">
        <v>0</v>
      </c>
      <c r="G22" s="115"/>
      <c r="H22" s="119">
        <v>0</v>
      </c>
      <c r="I22" s="115"/>
      <c r="J22" s="119">
        <v>0</v>
      </c>
      <c r="K22" s="55"/>
      <c r="L22" s="123">
        <v>0</v>
      </c>
      <c r="M22" s="78"/>
      <c r="N22" s="123">
        <v>0</v>
      </c>
      <c r="O22" s="55"/>
      <c r="P22" s="123">
        <f>SUM(D22,F22,J22,L22,N22)</f>
        <v>0</v>
      </c>
    </row>
    <row r="23" spans="1:17" ht="22" x14ac:dyDescent="0.7">
      <c r="A23" s="51" t="s">
        <v>172</v>
      </c>
      <c r="B23" s="41"/>
      <c r="D23" s="120">
        <f>SUM(D21)</f>
        <v>0</v>
      </c>
      <c r="E23" s="119"/>
      <c r="F23" s="120">
        <f>SUM(F21)</f>
        <v>0</v>
      </c>
      <c r="G23" s="115"/>
      <c r="H23" s="120">
        <f>SUM(H21)</f>
        <v>0</v>
      </c>
      <c r="I23" s="115"/>
      <c r="J23" s="120">
        <f>SUM(J21)</f>
        <v>0</v>
      </c>
      <c r="K23" s="55"/>
      <c r="L23" s="168">
        <f>SUM(L21)</f>
        <v>-4379038</v>
      </c>
      <c r="M23" s="78"/>
      <c r="N23" s="168">
        <f>SUM(N21:N22)</f>
        <v>0</v>
      </c>
      <c r="O23" s="55"/>
      <c r="P23" s="168">
        <f>SUM(D23,F23,H23,J23,L23,N23)</f>
        <v>-4379038</v>
      </c>
    </row>
    <row r="24" spans="1:17" ht="9.75" hidden="1" customHeight="1" x14ac:dyDescent="0.65">
      <c r="A24" s="7"/>
      <c r="B24" s="41"/>
      <c r="D24" s="54"/>
      <c r="E24" s="54"/>
      <c r="F24" s="54"/>
      <c r="G24" s="50"/>
      <c r="H24" s="54"/>
      <c r="I24" s="50"/>
      <c r="J24" s="54"/>
      <c r="K24" s="55"/>
      <c r="L24" s="57"/>
      <c r="M24" s="78"/>
      <c r="N24" s="84"/>
      <c r="O24" s="55"/>
      <c r="P24" s="50"/>
    </row>
    <row r="25" spans="1:17" ht="22" hidden="1" x14ac:dyDescent="0.7">
      <c r="A25" s="7" t="s">
        <v>60</v>
      </c>
      <c r="B25" s="41">
        <v>10</v>
      </c>
      <c r="C25" s="40"/>
      <c r="D25" s="50">
        <v>0</v>
      </c>
      <c r="E25" s="50"/>
      <c r="F25" s="50">
        <v>0</v>
      </c>
      <c r="G25" s="50"/>
      <c r="H25" s="50">
        <v>0</v>
      </c>
      <c r="I25" s="50"/>
      <c r="J25" s="50"/>
      <c r="K25" s="55"/>
      <c r="L25" s="57">
        <f>-J25</f>
        <v>0</v>
      </c>
      <c r="M25" s="78"/>
      <c r="N25" s="57">
        <v>0</v>
      </c>
      <c r="O25" s="55"/>
      <c r="P25" s="50">
        <f>SUM(D25:N25)</f>
        <v>0</v>
      </c>
    </row>
    <row r="26" spans="1:17" ht="15" customHeight="1" x14ac:dyDescent="0.65">
      <c r="B26" s="41"/>
    </row>
    <row r="27" spans="1:17" ht="22.5" thickBot="1" x14ac:dyDescent="0.75">
      <c r="A27" s="40" t="str">
        <f>'SH Conso 8'!A27</f>
        <v>ยอดคงเหลือ ณ วันที่ 31 มีนาคม 2566</v>
      </c>
      <c r="B27" s="41"/>
      <c r="D27" s="63">
        <f>SUM(D12,D18,D21,D25)</f>
        <v>362999962</v>
      </c>
      <c r="E27" s="30"/>
      <c r="F27" s="63">
        <f>SUM(F12,F16,F21,F25)</f>
        <v>202200890</v>
      </c>
      <c r="G27" s="50"/>
      <c r="H27" s="63">
        <f>SUM(H12,H16,H21,H25)</f>
        <v>308333</v>
      </c>
      <c r="I27" s="50"/>
      <c r="J27" s="63">
        <f>SUM(J12,J16,J21,J25)</f>
        <v>20643763</v>
      </c>
      <c r="K27" s="50"/>
      <c r="L27" s="105">
        <f>SUM(L12,L18,L23,L25)</f>
        <v>54392947</v>
      </c>
      <c r="M27" s="57"/>
      <c r="N27" s="129">
        <f>SUM(N12,N16,N23,N25)</f>
        <v>0</v>
      </c>
      <c r="O27" s="50"/>
      <c r="P27" s="63">
        <f>SUM(D27,F27,H27,J27,L27,N27)</f>
        <v>640545895</v>
      </c>
      <c r="Q27" s="60"/>
    </row>
    <row r="28" spans="1:17" ht="22" thickTop="1" x14ac:dyDescent="0.65">
      <c r="B28" s="41"/>
    </row>
  </sheetData>
  <mergeCells count="3">
    <mergeCell ref="D4:P4"/>
    <mergeCell ref="J5:L5"/>
    <mergeCell ref="D10:P10"/>
  </mergeCells>
  <pageMargins left="0.8" right="0.8" top="0.48" bottom="0.5" header="0.5" footer="0.5"/>
  <pageSetup paperSize="9" scale="9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45061-D012-49F3-A4DE-E3F9941F0867}">
  <sheetPr>
    <tabColor theme="4" tint="0.79998168889431442"/>
  </sheetPr>
  <dimension ref="A1:O28"/>
  <sheetViews>
    <sheetView showGridLines="0" topLeftCell="A9" zoomScale="80" zoomScaleNormal="80" zoomScaleSheetLayoutView="78" workbookViewId="0">
      <selection activeCell="C3" sqref="C3"/>
    </sheetView>
  </sheetViews>
  <sheetFormatPr defaultColWidth="9.09765625" defaultRowHeight="21.5" x14ac:dyDescent="0.65"/>
  <cols>
    <col min="1" max="1" width="63.59765625" style="14" customWidth="1"/>
    <col min="2" max="2" width="1.09765625" style="14" customWidth="1"/>
    <col min="3" max="3" width="14.09765625" style="14" customWidth="1"/>
    <col min="4" max="4" width="12.69921875" style="14" customWidth="1"/>
    <col min="5" max="5" width="1.59765625" style="14" customWidth="1"/>
    <col min="6" max="6" width="12.69921875" style="14" customWidth="1"/>
    <col min="7" max="7" width="1.59765625" style="14" customWidth="1"/>
    <col min="8" max="8" width="13" style="14" customWidth="1"/>
    <col min="9" max="9" width="1.59765625" style="14" customWidth="1"/>
    <col min="10" max="10" width="12.69921875" style="14" customWidth="1"/>
    <col min="11" max="11" width="1.59765625" style="14" customWidth="1"/>
    <col min="12" max="12" width="12.69921875" style="14" customWidth="1"/>
    <col min="13" max="13" width="1.59765625" style="14" customWidth="1"/>
    <col min="14" max="14" width="12.69921875" style="14" customWidth="1"/>
    <col min="15" max="16384" width="9.09765625" style="14"/>
  </cols>
  <sheetData>
    <row r="1" spans="1:14" ht="23" x14ac:dyDescent="0.7">
      <c r="A1" s="1" t="s">
        <v>65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4" ht="23" x14ac:dyDescent="0.7">
      <c r="A2" s="21" t="s">
        <v>176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4" ht="23" x14ac:dyDescent="0.7">
      <c r="A3" s="21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4" ht="22" x14ac:dyDescent="0.7">
      <c r="A4" s="12"/>
      <c r="D4" s="206" t="s">
        <v>67</v>
      </c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4" ht="22" x14ac:dyDescent="0.7">
      <c r="A5" s="12"/>
      <c r="D5" s="144"/>
      <c r="E5" s="145"/>
      <c r="F5" s="145"/>
      <c r="G5" s="145"/>
      <c r="H5" s="145"/>
      <c r="I5" s="145"/>
      <c r="J5" s="208" t="s">
        <v>26</v>
      </c>
      <c r="K5" s="208"/>
      <c r="L5" s="208"/>
      <c r="M5" s="145"/>
      <c r="N5" s="145"/>
    </row>
    <row r="6" spans="1:14" x14ac:dyDescent="0.65">
      <c r="D6" s="153" t="s">
        <v>156</v>
      </c>
      <c r="H6" s="145" t="s">
        <v>77</v>
      </c>
    </row>
    <row r="7" spans="1:14" x14ac:dyDescent="0.65">
      <c r="D7" s="145" t="s">
        <v>81</v>
      </c>
      <c r="E7" s="145"/>
      <c r="F7" s="145" t="s">
        <v>40</v>
      </c>
      <c r="G7" s="145"/>
      <c r="H7" s="145" t="s">
        <v>78</v>
      </c>
      <c r="I7" s="145"/>
      <c r="J7" s="145" t="s">
        <v>64</v>
      </c>
      <c r="K7" s="145"/>
      <c r="L7" s="145" t="s">
        <v>62</v>
      </c>
      <c r="M7" s="145"/>
      <c r="N7" s="145" t="s">
        <v>22</v>
      </c>
    </row>
    <row r="8" spans="1:14" x14ac:dyDescent="0.65">
      <c r="B8" s="17"/>
      <c r="C8" s="17"/>
      <c r="D8" s="145" t="s">
        <v>80</v>
      </c>
      <c r="E8" s="145"/>
      <c r="F8" s="145" t="s">
        <v>39</v>
      </c>
      <c r="G8" s="145"/>
      <c r="H8" s="145" t="s">
        <v>79</v>
      </c>
      <c r="I8" s="145"/>
      <c r="J8" s="145" t="s">
        <v>41</v>
      </c>
      <c r="K8" s="145"/>
      <c r="L8" s="145" t="s">
        <v>63</v>
      </c>
      <c r="M8" s="145"/>
      <c r="N8" s="145" t="s">
        <v>23</v>
      </c>
    </row>
    <row r="9" spans="1:14" x14ac:dyDescent="0.65">
      <c r="B9" s="17"/>
      <c r="D9" s="205" t="s">
        <v>58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</row>
    <row r="10" spans="1:14" ht="22" x14ac:dyDescent="0.7">
      <c r="A10" s="12" t="str">
        <f>'SH Conso 9'!A11</f>
        <v>สำหรับงวดสามเดือนสิ้นสุดวันที่ 31 มีนาคม 2567</v>
      </c>
      <c r="B10" s="17"/>
    </row>
    <row r="11" spans="1:14" ht="22" x14ac:dyDescent="0.7">
      <c r="A11" s="12" t="str">
        <f>'SH Conso 9'!A12</f>
        <v>ยอดคงเหลือ ณ วันที่ 1 มกราคม 2567</v>
      </c>
      <c r="B11" s="17"/>
      <c r="D11" s="146">
        <v>362999962</v>
      </c>
      <c r="E11" s="30"/>
      <c r="F11" s="146">
        <v>202200890</v>
      </c>
      <c r="G11" s="30"/>
      <c r="H11" s="146">
        <v>308333</v>
      </c>
      <c r="I11" s="30"/>
      <c r="J11" s="146">
        <v>20643763</v>
      </c>
      <c r="K11" s="30"/>
      <c r="L11" s="149">
        <v>46540774</v>
      </c>
      <c r="M11" s="30"/>
      <c r="N11" s="30">
        <f>SUM(D11,H11,J11,F11,L11)</f>
        <v>632693722</v>
      </c>
    </row>
    <row r="12" spans="1:14" ht="8.5" hidden="1" customHeight="1" x14ac:dyDescent="0.7">
      <c r="A12" s="13"/>
      <c r="B12" s="17"/>
      <c r="C12" s="12"/>
      <c r="D12" s="50"/>
      <c r="E12" s="50"/>
      <c r="F12" s="50"/>
      <c r="G12" s="50"/>
      <c r="H12" s="50"/>
      <c r="I12" s="50"/>
      <c r="J12" s="50"/>
      <c r="K12" s="55"/>
      <c r="L12" s="50"/>
      <c r="M12" s="55"/>
      <c r="N12" s="50"/>
    </row>
    <row r="13" spans="1:14" ht="22" hidden="1" x14ac:dyDescent="0.7">
      <c r="A13" s="12" t="s">
        <v>59</v>
      </c>
      <c r="B13" s="17"/>
      <c r="C13" s="12"/>
      <c r="D13" s="30"/>
      <c r="E13" s="54"/>
      <c r="F13" s="30"/>
      <c r="G13" s="50"/>
      <c r="H13" s="50"/>
      <c r="I13" s="50"/>
      <c r="J13" s="30"/>
      <c r="K13" s="55"/>
      <c r="L13" s="30"/>
      <c r="M13" s="55"/>
      <c r="N13" s="30"/>
    </row>
    <row r="14" spans="1:14" ht="22" hidden="1" x14ac:dyDescent="0.7">
      <c r="A14" s="22" t="s">
        <v>135</v>
      </c>
      <c r="B14" s="17"/>
      <c r="C14" s="12"/>
      <c r="D14" s="30"/>
      <c r="E14" s="54"/>
      <c r="F14" s="30"/>
      <c r="G14" s="50"/>
      <c r="H14" s="50"/>
      <c r="I14" s="50"/>
      <c r="J14" s="30"/>
      <c r="K14" s="55"/>
      <c r="L14" s="30"/>
      <c r="M14" s="55"/>
      <c r="N14" s="30"/>
    </row>
    <row r="15" spans="1:14" hidden="1" x14ac:dyDescent="0.65">
      <c r="A15" s="13" t="s">
        <v>127</v>
      </c>
      <c r="B15" s="147"/>
      <c r="C15" s="147" t="s">
        <v>138</v>
      </c>
      <c r="D15" s="50"/>
      <c r="E15" s="54"/>
      <c r="F15" s="50">
        <v>0</v>
      </c>
      <c r="G15" s="50"/>
      <c r="H15" s="50">
        <v>0</v>
      </c>
      <c r="I15" s="50"/>
      <c r="J15" s="50">
        <v>0</v>
      </c>
      <c r="K15" s="55"/>
      <c r="L15" s="50">
        <f>-D15</f>
        <v>0</v>
      </c>
      <c r="M15" s="55"/>
      <c r="N15" s="50">
        <f>SUM(D15:L15)</f>
        <v>0</v>
      </c>
    </row>
    <row r="16" spans="1:14" hidden="1" x14ac:dyDescent="0.65">
      <c r="A16" s="13" t="s">
        <v>107</v>
      </c>
      <c r="B16" s="147"/>
      <c r="C16" s="147"/>
      <c r="D16" s="50">
        <v>0</v>
      </c>
      <c r="E16" s="54"/>
      <c r="F16" s="31">
        <v>0</v>
      </c>
      <c r="G16" s="50"/>
      <c r="H16" s="50">
        <v>0</v>
      </c>
      <c r="I16" s="50"/>
      <c r="J16" s="31">
        <v>0</v>
      </c>
      <c r="K16" s="55"/>
      <c r="L16" s="57">
        <f>'[4]SH Conso-8-9'!L44</f>
        <v>0</v>
      </c>
      <c r="M16" s="55"/>
      <c r="N16" s="50">
        <f>SUM(D16:L16)</f>
        <v>0</v>
      </c>
    </row>
    <row r="17" spans="1:15" ht="22" hidden="1" x14ac:dyDescent="0.7">
      <c r="A17" s="51" t="s">
        <v>104</v>
      </c>
      <c r="B17" s="17"/>
      <c r="C17" s="12"/>
      <c r="D17" s="148"/>
      <c r="H17" s="148"/>
      <c r="L17" s="150"/>
      <c r="N17" s="148"/>
    </row>
    <row r="18" spans="1:15" ht="22" hidden="1" x14ac:dyDescent="0.7">
      <c r="A18" s="51" t="s">
        <v>106</v>
      </c>
      <c r="B18" s="17"/>
      <c r="C18" s="12"/>
      <c r="D18" s="32">
        <f>SUM(D15:D16)</f>
        <v>0</v>
      </c>
      <c r="E18" s="54"/>
      <c r="F18" s="32">
        <f>SUM(F15:F16)</f>
        <v>0</v>
      </c>
      <c r="G18" s="50"/>
      <c r="H18" s="32">
        <f>SUM(H15:H16)</f>
        <v>0</v>
      </c>
      <c r="I18" s="50"/>
      <c r="J18" s="32">
        <f>SUM(J15:J16)</f>
        <v>0</v>
      </c>
      <c r="K18" s="55"/>
      <c r="L18" s="87">
        <f>SUM(L15:L16)</f>
        <v>0</v>
      </c>
      <c r="M18" s="55"/>
      <c r="N18" s="32">
        <f>SUM(N15:N16)</f>
        <v>0</v>
      </c>
    </row>
    <row r="19" spans="1:15" s="52" customFormat="1" ht="15" customHeight="1" x14ac:dyDescent="0.65">
      <c r="B19" s="41"/>
    </row>
    <row r="20" spans="1:15" ht="22" x14ac:dyDescent="0.7">
      <c r="A20" s="51" t="s">
        <v>169</v>
      </c>
      <c r="B20" s="17"/>
      <c r="L20"/>
    </row>
    <row r="21" spans="1:15" x14ac:dyDescent="0.65">
      <c r="A21" s="13" t="s">
        <v>139</v>
      </c>
      <c r="B21" s="17"/>
      <c r="D21" s="119">
        <v>0</v>
      </c>
      <c r="E21" s="119"/>
      <c r="F21" s="119">
        <v>0</v>
      </c>
      <c r="G21" s="115"/>
      <c r="H21" s="119">
        <v>0</v>
      </c>
      <c r="I21" s="115"/>
      <c r="J21" s="119">
        <v>0</v>
      </c>
      <c r="K21" s="119"/>
      <c r="L21" s="119">
        <f>'PL 6-7'!H30</f>
        <v>-5459319</v>
      </c>
      <c r="M21" s="119"/>
      <c r="N21" s="119">
        <f>SUM(D21,H21,J21,F21,L21)</f>
        <v>-5459319</v>
      </c>
    </row>
    <row r="22" spans="1:15" hidden="1" x14ac:dyDescent="0.65">
      <c r="A22" s="13" t="s">
        <v>105</v>
      </c>
      <c r="B22" s="17"/>
      <c r="D22" s="119">
        <v>0</v>
      </c>
      <c r="E22" s="119"/>
      <c r="F22" s="119">
        <v>0</v>
      </c>
      <c r="G22" s="115"/>
      <c r="H22" s="119">
        <v>0</v>
      </c>
      <c r="I22" s="115"/>
      <c r="J22" s="138">
        <v>0</v>
      </c>
      <c r="K22" s="55"/>
      <c r="L22" s="138">
        <v>0</v>
      </c>
      <c r="M22" s="55"/>
      <c r="N22" s="138">
        <f>SUM(D22,F22,J22,L22)</f>
        <v>0</v>
      </c>
    </row>
    <row r="23" spans="1:15" ht="22" x14ac:dyDescent="0.7">
      <c r="A23" s="51" t="s">
        <v>172</v>
      </c>
      <c r="B23" s="17"/>
      <c r="D23" s="120">
        <f>SUM(D21)</f>
        <v>0</v>
      </c>
      <c r="E23" s="119"/>
      <c r="F23" s="120">
        <f>SUM(F21)</f>
        <v>0</v>
      </c>
      <c r="G23" s="115"/>
      <c r="H23" s="120">
        <f>SUM(H21)</f>
        <v>0</v>
      </c>
      <c r="I23" s="115"/>
      <c r="J23" s="120">
        <f>SUM(J21)</f>
        <v>0</v>
      </c>
      <c r="K23" s="55"/>
      <c r="L23" s="120">
        <f>SUM(L21)</f>
        <v>-5459319</v>
      </c>
      <c r="M23" s="55"/>
      <c r="N23" s="120">
        <f>SUM(N21)</f>
        <v>-5459319</v>
      </c>
    </row>
    <row r="24" spans="1:15" s="52" customFormat="1" ht="15" customHeight="1" x14ac:dyDescent="0.65">
      <c r="B24" s="41"/>
    </row>
    <row r="25" spans="1:15" ht="22" hidden="1" x14ac:dyDescent="0.7">
      <c r="A25" s="13" t="s">
        <v>60</v>
      </c>
      <c r="B25" s="17">
        <v>10</v>
      </c>
      <c r="C25" s="12"/>
      <c r="D25" s="50">
        <v>0</v>
      </c>
      <c r="E25" s="50"/>
      <c r="F25" s="50">
        <v>0</v>
      </c>
      <c r="G25" s="50"/>
      <c r="H25" s="50">
        <v>0</v>
      </c>
      <c r="I25" s="50"/>
      <c r="J25" s="50"/>
      <c r="K25" s="55"/>
      <c r="L25" s="50">
        <f>-J25</f>
        <v>0</v>
      </c>
      <c r="M25" s="55"/>
      <c r="N25" s="50">
        <f>SUM(D25:L25)</f>
        <v>0</v>
      </c>
    </row>
    <row r="26" spans="1:15" ht="22" hidden="1" x14ac:dyDescent="0.7">
      <c r="A26" s="13"/>
      <c r="B26" s="17"/>
      <c r="C26" s="12"/>
      <c r="D26" s="50"/>
      <c r="E26" s="50"/>
      <c r="F26" s="50"/>
      <c r="G26" s="50"/>
      <c r="H26" s="50"/>
      <c r="I26" s="50"/>
      <c r="J26" s="50"/>
      <c r="K26" s="55"/>
      <c r="L26" s="50"/>
      <c r="M26" s="55"/>
      <c r="N26" s="50"/>
    </row>
    <row r="27" spans="1:15" ht="22.5" thickBot="1" x14ac:dyDescent="0.75">
      <c r="A27" s="12" t="str">
        <f>'SH Conso 9'!A27</f>
        <v>ยอดคงเหลือ ณ วันที่ 31 มีนาคม 2567</v>
      </c>
      <c r="B27" s="17"/>
      <c r="D27" s="105">
        <f>SUM(D11,D18,D21,D25)</f>
        <v>362999962</v>
      </c>
      <c r="E27" s="30"/>
      <c r="F27" s="63">
        <f>SUM(F11,F16,F21,F25)</f>
        <v>202200890</v>
      </c>
      <c r="G27" s="50"/>
      <c r="H27" s="63">
        <f>SUM(H11,H16,H21,H25)</f>
        <v>308333</v>
      </c>
      <c r="I27" s="50"/>
      <c r="J27" s="63">
        <f>SUM(J11,J16,J21,J25)</f>
        <v>20643763</v>
      </c>
      <c r="K27" s="50"/>
      <c r="L27" s="105">
        <f>SUM(L11,L18,L23,L25)</f>
        <v>41081455</v>
      </c>
      <c r="M27" s="50"/>
      <c r="N27" s="63">
        <f>SUM(N11,N18,N23,N25)</f>
        <v>627234403</v>
      </c>
      <c r="O27" s="61">
        <f>N27-'BS 3-5'!H82</f>
        <v>0</v>
      </c>
    </row>
    <row r="28" spans="1:15" ht="22" thickTop="1" x14ac:dyDescent="0.65">
      <c r="L28" s="61"/>
    </row>
  </sheetData>
  <mergeCells count="3">
    <mergeCell ref="D4:N4"/>
    <mergeCell ref="J5:L5"/>
    <mergeCell ref="D9:N9"/>
  </mergeCells>
  <pageMargins left="0.8" right="0.8" top="0.48" bottom="0.5" header="0.5" footer="0.5"/>
  <pageSetup paperSize="9" scale="9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Q90"/>
  <sheetViews>
    <sheetView showGridLines="0" tabSelected="1" topLeftCell="A83" zoomScale="70" zoomScaleNormal="70" zoomScaleSheetLayoutView="70" workbookViewId="0">
      <selection activeCell="C86" sqref="C86"/>
    </sheetView>
  </sheetViews>
  <sheetFormatPr defaultColWidth="9.09765625" defaultRowHeight="22.5" customHeight="1" x14ac:dyDescent="0.65"/>
  <cols>
    <col min="1" max="1" width="52.5" style="5" customWidth="1"/>
    <col min="2" max="2" width="8.69921875" style="5" customWidth="1"/>
    <col min="3" max="3" width="13.19921875" style="82" customWidth="1"/>
    <col min="4" max="4" width="1.59765625" style="29" customWidth="1"/>
    <col min="5" max="5" width="13.19921875" style="29" customWidth="1"/>
    <col min="6" max="6" width="1.59765625" style="2" customWidth="1"/>
    <col min="7" max="7" width="13.19921875" style="29" customWidth="1"/>
    <col min="8" max="8" width="1.59765625" style="2" customWidth="1"/>
    <col min="9" max="9" width="13.19921875" style="29" customWidth="1"/>
    <col min="10" max="10" width="12" style="2" bestFit="1" customWidth="1"/>
    <col min="11" max="12" width="9.09765625" style="2"/>
    <col min="13" max="13" width="15.59765625" style="75" bestFit="1" customWidth="1"/>
    <col min="14" max="14" width="16" style="75" bestFit="1" customWidth="1"/>
    <col min="15" max="15" width="10.19921875" style="2" bestFit="1" customWidth="1"/>
    <col min="16" max="16" width="12.19921875" style="2" bestFit="1" customWidth="1"/>
    <col min="17" max="17" width="13.8984375" style="2" bestFit="1" customWidth="1"/>
    <col min="18" max="16384" width="9.09765625" style="2"/>
  </cols>
  <sheetData>
    <row r="1" spans="1:14" ht="23" x14ac:dyDescent="0.7">
      <c r="A1" s="1" t="s">
        <v>65</v>
      </c>
      <c r="B1" s="1"/>
      <c r="F1" s="36"/>
      <c r="G1" s="35"/>
      <c r="I1" s="55"/>
    </row>
    <row r="2" spans="1:14" ht="23" x14ac:dyDescent="0.7">
      <c r="A2" s="21" t="s">
        <v>57</v>
      </c>
      <c r="B2" s="21"/>
      <c r="F2" s="36"/>
      <c r="G2" s="35"/>
      <c r="I2" s="55"/>
    </row>
    <row r="3" spans="1:14" ht="18" customHeight="1" x14ac:dyDescent="0.7">
      <c r="A3" s="3"/>
      <c r="B3" s="3"/>
      <c r="F3" s="36"/>
      <c r="G3" s="35"/>
      <c r="I3" s="55"/>
    </row>
    <row r="4" spans="1:14" ht="23" x14ac:dyDescent="0.7">
      <c r="A4" s="3"/>
      <c r="B4" s="3"/>
      <c r="C4" s="201" t="s">
        <v>66</v>
      </c>
      <c r="D4" s="201"/>
      <c r="E4" s="201"/>
      <c r="G4" s="201" t="s">
        <v>67</v>
      </c>
      <c r="H4" s="203"/>
      <c r="I4" s="203"/>
    </row>
    <row r="5" spans="1:14" ht="23" x14ac:dyDescent="0.7">
      <c r="A5" s="3"/>
      <c r="B5" s="3"/>
      <c r="C5" s="204" t="s">
        <v>72</v>
      </c>
      <c r="D5" s="204"/>
      <c r="E5" s="204"/>
      <c r="G5" s="204" t="str">
        <f>C5</f>
        <v>สำหรับงวดสามเดือน</v>
      </c>
      <c r="H5" s="204"/>
      <c r="I5" s="204"/>
    </row>
    <row r="6" spans="1:14" ht="23" x14ac:dyDescent="0.7">
      <c r="A6" s="3"/>
      <c r="B6" s="3"/>
      <c r="C6" s="204" t="s">
        <v>166</v>
      </c>
      <c r="D6" s="204"/>
      <c r="E6" s="204"/>
      <c r="G6" s="204" t="str">
        <f>C6</f>
        <v>สิ้นสุดวันที่ 31 มีนาคม</v>
      </c>
      <c r="H6" s="204"/>
      <c r="I6" s="204"/>
    </row>
    <row r="7" spans="1:14" ht="21.5" x14ac:dyDescent="0.65">
      <c r="B7" s="45" t="s">
        <v>1</v>
      </c>
      <c r="C7" s="83">
        <f>'PL 6-7'!D7</f>
        <v>2567</v>
      </c>
      <c r="D7" s="48"/>
      <c r="E7" s="65">
        <f>'PL 6-7'!F7</f>
        <v>2566</v>
      </c>
      <c r="F7" s="48"/>
      <c r="G7" s="48">
        <f>C7</f>
        <v>2567</v>
      </c>
      <c r="I7" s="65">
        <f>E7</f>
        <v>2566</v>
      </c>
    </row>
    <row r="8" spans="1:14" s="14" customFormat="1" ht="23.25" customHeight="1" x14ac:dyDescent="0.7">
      <c r="A8" s="12"/>
      <c r="B8" s="12"/>
      <c r="C8" s="203" t="s">
        <v>58</v>
      </c>
      <c r="D8" s="203"/>
      <c r="E8" s="203"/>
      <c r="F8" s="203"/>
      <c r="G8" s="203"/>
      <c r="H8" s="203"/>
      <c r="I8" s="203"/>
      <c r="L8" s="2"/>
      <c r="M8" s="75"/>
      <c r="N8" s="75"/>
    </row>
    <row r="9" spans="1:14" s="14" customFormat="1" ht="23.25" customHeight="1" x14ac:dyDescent="0.7">
      <c r="A9" s="22" t="s">
        <v>42</v>
      </c>
      <c r="B9" s="22"/>
      <c r="C9" s="78"/>
      <c r="D9" s="44"/>
      <c r="E9" s="55"/>
      <c r="G9" s="35"/>
      <c r="I9" s="55"/>
      <c r="L9" s="2"/>
      <c r="M9" s="75"/>
      <c r="N9" s="75"/>
    </row>
    <row r="10" spans="1:14" s="14" customFormat="1" ht="23.25" customHeight="1" x14ac:dyDescent="0.65">
      <c r="A10" s="14" t="s">
        <v>178</v>
      </c>
      <c r="C10" s="124">
        <f>'PL 6-7'!D30</f>
        <v>-4118083</v>
      </c>
      <c r="D10" s="125"/>
      <c r="E10" s="125">
        <v>-18357698</v>
      </c>
      <c r="F10" s="125"/>
      <c r="G10" s="125">
        <f>'PL 6-7'!H30</f>
        <v>-5459319</v>
      </c>
      <c r="H10" s="125"/>
      <c r="I10" s="125">
        <v>-4379038</v>
      </c>
      <c r="L10" s="2" t="s">
        <v>206</v>
      </c>
      <c r="M10" s="75" t="s">
        <v>205</v>
      </c>
      <c r="N10" s="75" t="s">
        <v>204</v>
      </c>
    </row>
    <row r="11" spans="1:14" s="14" customFormat="1" ht="23.25" customHeight="1" x14ac:dyDescent="0.65">
      <c r="A11" s="23" t="s">
        <v>213</v>
      </c>
      <c r="B11" s="23"/>
      <c r="C11" s="125"/>
      <c r="D11" s="125"/>
      <c r="E11" s="125"/>
      <c r="F11" s="125"/>
      <c r="G11" s="125"/>
      <c r="H11" s="125"/>
      <c r="I11" s="125"/>
      <c r="L11" s="2"/>
      <c r="M11" s="75"/>
      <c r="N11" s="75"/>
    </row>
    <row r="12" spans="1:14" s="71" customFormat="1" ht="23.25" customHeight="1" x14ac:dyDescent="0.65">
      <c r="A12" s="127" t="str">
        <f>'PL 6-7'!A26</f>
        <v>ค่าใช้จ่ายภาษีเงินได้</v>
      </c>
      <c r="C12" s="124">
        <f>'PL 6-7'!D26</f>
        <v>798250</v>
      </c>
      <c r="D12" s="125"/>
      <c r="E12" s="125">
        <v>2523212</v>
      </c>
      <c r="F12" s="125"/>
      <c r="G12" s="125">
        <f>'PL 6-7'!H26</f>
        <v>301193</v>
      </c>
      <c r="H12" s="125"/>
      <c r="I12" s="125">
        <v>9195704</v>
      </c>
      <c r="L12" s="79" t="s">
        <v>194</v>
      </c>
      <c r="M12" s="191">
        <f>C12</f>
        <v>798250</v>
      </c>
      <c r="N12" s="191">
        <f>G12</f>
        <v>301193</v>
      </c>
    </row>
    <row r="13" spans="1:14" s="14" customFormat="1" ht="23.25" customHeight="1" x14ac:dyDescent="0.65">
      <c r="A13" s="79" t="s">
        <v>53</v>
      </c>
      <c r="B13" s="79"/>
      <c r="C13" s="125">
        <f>'[1]CF Conso'!$L$28</f>
        <v>0</v>
      </c>
      <c r="D13" s="125"/>
      <c r="E13" s="184">
        <v>0</v>
      </c>
      <c r="F13" s="125"/>
      <c r="G13" s="125">
        <f>[2]CF!$L$14</f>
        <v>-3075139</v>
      </c>
      <c r="H13" s="125"/>
      <c r="I13" s="125">
        <v>0</v>
      </c>
      <c r="L13" s="2" t="s">
        <v>191</v>
      </c>
      <c r="M13" s="191">
        <f t="shared" ref="M13:M19" si="0">C13</f>
        <v>0</v>
      </c>
      <c r="N13" s="191">
        <f t="shared" ref="N13:N22" si="1">G13</f>
        <v>-3075139</v>
      </c>
    </row>
    <row r="14" spans="1:14" s="14" customFormat="1" ht="23.25" customHeight="1" x14ac:dyDescent="0.65">
      <c r="A14" s="71" t="s">
        <v>24</v>
      </c>
      <c r="C14" s="124">
        <f>'[1]CF Conso'!$L$29</f>
        <v>4463551</v>
      </c>
      <c r="D14" s="125"/>
      <c r="E14" s="125">
        <v>4436880</v>
      </c>
      <c r="F14" s="125"/>
      <c r="G14" s="125">
        <f>'PL 6-7'!H24</f>
        <v>3920709</v>
      </c>
      <c r="H14" s="125"/>
      <c r="I14" s="125">
        <v>3580057</v>
      </c>
      <c r="L14" s="2" t="s">
        <v>198</v>
      </c>
      <c r="M14" s="191">
        <f t="shared" si="0"/>
        <v>4463551</v>
      </c>
      <c r="N14" s="191">
        <f t="shared" si="1"/>
        <v>3920709</v>
      </c>
    </row>
    <row r="15" spans="1:14" s="14" customFormat="1" ht="23.25" customHeight="1" x14ac:dyDescent="0.65">
      <c r="A15" s="71" t="s">
        <v>43</v>
      </c>
      <c r="B15" s="17"/>
      <c r="C15" s="125">
        <f>'[1]CF Conso'!$L$25+'[1]CF Conso'!$L$26</f>
        <v>14159324</v>
      </c>
      <c r="D15" s="125"/>
      <c r="E15" s="125">
        <v>13974243</v>
      </c>
      <c r="F15" s="125"/>
      <c r="G15" s="125">
        <f>SUM([2]CF!$L$11:$L$12)</f>
        <v>11271380</v>
      </c>
      <c r="H15" s="125"/>
      <c r="I15" s="125">
        <v>12480770</v>
      </c>
      <c r="L15" s="2" t="s">
        <v>192</v>
      </c>
      <c r="M15" s="191">
        <f t="shared" si="0"/>
        <v>14159324</v>
      </c>
      <c r="N15" s="191">
        <f t="shared" si="1"/>
        <v>11271380</v>
      </c>
    </row>
    <row r="16" spans="1:14" s="14" customFormat="1" ht="23.25" customHeight="1" x14ac:dyDescent="0.65">
      <c r="A16" s="71" t="s">
        <v>121</v>
      </c>
      <c r="C16" s="125">
        <f>'[1]CF Conso'!$L$39</f>
        <v>1501043</v>
      </c>
      <c r="D16" s="125"/>
      <c r="E16" s="125">
        <v>1495254</v>
      </c>
      <c r="F16" s="125"/>
      <c r="G16" s="125">
        <f>[2]CF!$L$25</f>
        <v>781880</v>
      </c>
      <c r="H16" s="125"/>
      <c r="I16" s="125">
        <v>818787</v>
      </c>
      <c r="L16" s="2" t="s">
        <v>202</v>
      </c>
      <c r="M16" s="191">
        <f t="shared" si="0"/>
        <v>1501043</v>
      </c>
      <c r="N16" s="191">
        <f t="shared" si="1"/>
        <v>781880</v>
      </c>
    </row>
    <row r="17" spans="1:17" s="14" customFormat="1" ht="23.25" customHeight="1" x14ac:dyDescent="0.65">
      <c r="A17" s="71" t="s">
        <v>140</v>
      </c>
      <c r="C17" s="124">
        <f>'[1]CF Conso'!$L$31+'[1]CF Conso'!$L$18-1</f>
        <v>2602801</v>
      </c>
      <c r="D17" s="125"/>
      <c r="E17" s="125">
        <v>1078809</v>
      </c>
      <c r="F17" s="125"/>
      <c r="G17" s="124">
        <f>[2]CF!$L$17+2</f>
        <v>2731332</v>
      </c>
      <c r="H17" s="125"/>
      <c r="I17" s="125">
        <v>-1048305</v>
      </c>
      <c r="L17" s="2" t="s">
        <v>188</v>
      </c>
      <c r="M17" s="191">
        <f t="shared" si="0"/>
        <v>2602801</v>
      </c>
      <c r="N17" s="191">
        <f t="shared" si="1"/>
        <v>2731332</v>
      </c>
      <c r="P17" s="75"/>
      <c r="Q17" s="194"/>
    </row>
    <row r="18" spans="1:17" s="14" customFormat="1" ht="23.25" customHeight="1" x14ac:dyDescent="0.65">
      <c r="A18" s="71" t="s">
        <v>164</v>
      </c>
      <c r="B18" s="17"/>
      <c r="C18" s="125">
        <f>'[1]CF Conso'!$L$32+'[1]CF Conso'!$L$33</f>
        <v>6942236</v>
      </c>
      <c r="D18" s="125"/>
      <c r="E18" s="125">
        <v>1188671</v>
      </c>
      <c r="F18" s="125"/>
      <c r="G18" s="125">
        <f>[2]CF!$L$19</f>
        <v>86196</v>
      </c>
      <c r="H18" s="125"/>
      <c r="I18" s="125">
        <v>72624</v>
      </c>
      <c r="K18" s="193"/>
      <c r="L18" s="2" t="s">
        <v>188</v>
      </c>
      <c r="M18" s="191">
        <f t="shared" si="0"/>
        <v>6942236</v>
      </c>
      <c r="N18" s="192">
        <f t="shared" si="1"/>
        <v>86196</v>
      </c>
    </row>
    <row r="19" spans="1:17" s="14" customFormat="1" ht="23.25" customHeight="1" x14ac:dyDescent="0.65">
      <c r="A19" s="71" t="s">
        <v>147</v>
      </c>
      <c r="B19" s="17"/>
      <c r="C19" s="125">
        <f>'[1]CF Conso'!$L$34+1</f>
        <v>-3856580</v>
      </c>
      <c r="D19" s="125"/>
      <c r="E19" s="125">
        <v>1020445</v>
      </c>
      <c r="F19" s="125"/>
      <c r="G19" s="125">
        <f>[2]CF!$L$20</f>
        <v>-1163807</v>
      </c>
      <c r="H19" s="125"/>
      <c r="I19" s="125">
        <v>-5800723</v>
      </c>
      <c r="L19" s="2" t="s">
        <v>190</v>
      </c>
      <c r="M19" s="191">
        <f t="shared" si="0"/>
        <v>-3856580</v>
      </c>
      <c r="N19" s="191">
        <f t="shared" si="1"/>
        <v>-1163807</v>
      </c>
    </row>
    <row r="20" spans="1:17" s="14" customFormat="1" ht="23.25" customHeight="1" x14ac:dyDescent="0.65">
      <c r="A20" s="80" t="s">
        <v>209</v>
      </c>
      <c r="B20" s="34"/>
      <c r="C20" s="125">
        <f>'[1]CF Conso'!$L$30</f>
        <v>22857</v>
      </c>
      <c r="D20" s="125"/>
      <c r="E20" s="125">
        <v>323847</v>
      </c>
      <c r="F20" s="125"/>
      <c r="G20" s="125">
        <f>[2]CF!$L$16</f>
        <v>22857</v>
      </c>
      <c r="H20" s="125"/>
      <c r="I20" s="125">
        <v>323847</v>
      </c>
      <c r="L20" s="2" t="s">
        <v>192</v>
      </c>
      <c r="M20" s="191">
        <f>C20</f>
        <v>22857</v>
      </c>
      <c r="N20" s="191">
        <f t="shared" si="1"/>
        <v>22857</v>
      </c>
    </row>
    <row r="21" spans="1:17" s="14" customFormat="1" ht="23.25" customHeight="1" x14ac:dyDescent="0.65">
      <c r="A21" s="80" t="s">
        <v>159</v>
      </c>
      <c r="B21" s="34"/>
      <c r="C21" s="125"/>
      <c r="D21" s="125"/>
      <c r="E21" s="125"/>
      <c r="F21" s="125"/>
      <c r="G21" s="125"/>
      <c r="H21" s="125"/>
      <c r="I21" s="125"/>
      <c r="L21" s="2"/>
      <c r="M21" s="75"/>
      <c r="N21" s="75"/>
    </row>
    <row r="22" spans="1:17" s="14" customFormat="1" ht="23.25" customHeight="1" x14ac:dyDescent="0.65">
      <c r="A22" s="80" t="s">
        <v>158</v>
      </c>
      <c r="B22" s="34"/>
      <c r="C22" s="124">
        <f>'[1]CF Conso'!$L$41</f>
        <v>-33782</v>
      </c>
      <c r="D22" s="125"/>
      <c r="E22" s="125">
        <v>0</v>
      </c>
      <c r="F22" s="125"/>
      <c r="G22" s="125">
        <f>[2]CF!$L$22</f>
        <v>-33782</v>
      </c>
      <c r="H22" s="125"/>
      <c r="I22" s="125">
        <v>0</v>
      </c>
      <c r="L22" s="2" t="s">
        <v>192</v>
      </c>
      <c r="M22" s="191">
        <f>C22</f>
        <v>-33782</v>
      </c>
      <c r="N22" s="191">
        <f t="shared" si="1"/>
        <v>-33782</v>
      </c>
    </row>
    <row r="23" spans="1:17" s="14" customFormat="1" ht="23.25" customHeight="1" x14ac:dyDescent="0.65">
      <c r="A23" s="80" t="s">
        <v>155</v>
      </c>
      <c r="B23" s="151">
        <v>6</v>
      </c>
      <c r="C23" s="125">
        <v>0</v>
      </c>
      <c r="D23" s="125"/>
      <c r="E23" s="125">
        <v>0</v>
      </c>
      <c r="F23" s="125"/>
      <c r="G23" s="125">
        <v>0</v>
      </c>
      <c r="H23" s="125"/>
      <c r="I23" s="125">
        <v>-19887804</v>
      </c>
      <c r="L23" s="2" t="s">
        <v>189</v>
      </c>
      <c r="M23" s="191">
        <f>C23</f>
        <v>0</v>
      </c>
      <c r="N23" s="191">
        <f>G23</f>
        <v>0</v>
      </c>
    </row>
    <row r="24" spans="1:17" s="14" customFormat="1" ht="23.25" customHeight="1" x14ac:dyDescent="0.7">
      <c r="A24" s="12"/>
      <c r="B24" s="12"/>
      <c r="C24" s="159">
        <f>SUM(C10:C23)</f>
        <v>22481617</v>
      </c>
      <c r="D24" s="43"/>
      <c r="E24" s="85">
        <f>SUM(E10:E23)</f>
        <v>7683663</v>
      </c>
      <c r="F24" s="24"/>
      <c r="G24" s="159">
        <f>SUM(G10:G23)</f>
        <v>9383500</v>
      </c>
      <c r="I24" s="85">
        <f>SUM(I10:I23)</f>
        <v>-4644081</v>
      </c>
      <c r="L24" s="2"/>
      <c r="M24" s="75"/>
      <c r="N24" s="75"/>
    </row>
    <row r="25" spans="1:17" s="14" customFormat="1" ht="23.25" customHeight="1" x14ac:dyDescent="0.7">
      <c r="A25" s="23" t="s">
        <v>44</v>
      </c>
      <c r="B25" s="23"/>
      <c r="C25" s="86"/>
      <c r="D25" s="30"/>
      <c r="E25" s="86"/>
      <c r="F25" s="25"/>
      <c r="G25" s="30"/>
      <c r="I25" s="30"/>
      <c r="L25" s="2"/>
      <c r="M25" s="75"/>
      <c r="N25" s="75"/>
    </row>
    <row r="26" spans="1:17" s="14" customFormat="1" ht="23.25" customHeight="1" x14ac:dyDescent="0.65">
      <c r="A26" s="14" t="s">
        <v>45</v>
      </c>
      <c r="C26" s="125">
        <f>'[1]CF Conso'!$L$46</f>
        <v>14895302</v>
      </c>
      <c r="D26" s="125"/>
      <c r="E26" s="125">
        <v>-48710251</v>
      </c>
      <c r="F26" s="125"/>
      <c r="G26" s="125">
        <f>[2]CF!$L$31</f>
        <v>-11497763</v>
      </c>
      <c r="H26" s="125"/>
      <c r="I26" s="125">
        <v>6256869</v>
      </c>
      <c r="L26" s="2" t="s">
        <v>188</v>
      </c>
      <c r="M26" s="191">
        <f t="shared" ref="M26:M34" si="2">C26</f>
        <v>14895302</v>
      </c>
      <c r="N26" s="191">
        <f t="shared" ref="N26:N34" si="3">G26</f>
        <v>-11497763</v>
      </c>
    </row>
    <row r="27" spans="1:17" s="14" customFormat="1" ht="23.25" customHeight="1" x14ac:dyDescent="0.65">
      <c r="A27" s="14" t="s">
        <v>37</v>
      </c>
      <c r="C27" s="125">
        <f>4201381-1</f>
        <v>4201380</v>
      </c>
      <c r="D27" s="125"/>
      <c r="E27" s="125">
        <v>-37826513</v>
      </c>
      <c r="F27" s="125"/>
      <c r="G27" s="124">
        <f>[2]CF!$L$33+2</f>
        <v>167775</v>
      </c>
      <c r="H27" s="125"/>
      <c r="I27" s="125">
        <v>-521020888</v>
      </c>
      <c r="L27" s="2" t="s">
        <v>189</v>
      </c>
      <c r="M27" s="191">
        <f t="shared" si="2"/>
        <v>4201380</v>
      </c>
      <c r="N27" s="191">
        <f t="shared" si="3"/>
        <v>167775</v>
      </c>
    </row>
    <row r="28" spans="1:17" s="14" customFormat="1" ht="23.25" customHeight="1" x14ac:dyDescent="0.65">
      <c r="A28" s="14" t="s">
        <v>32</v>
      </c>
      <c r="C28" s="125">
        <f>'[1]CF Conso'!$L$51</f>
        <v>9932917</v>
      </c>
      <c r="D28" s="125"/>
      <c r="E28" s="125">
        <v>41921545</v>
      </c>
      <c r="F28" s="125"/>
      <c r="G28" s="124">
        <f>[2]CF!$L$32-1</f>
        <v>-12332312</v>
      </c>
      <c r="H28" s="125"/>
      <c r="I28" s="125">
        <v>524760501</v>
      </c>
      <c r="L28" s="2" t="s">
        <v>190</v>
      </c>
      <c r="M28" s="191">
        <f t="shared" si="2"/>
        <v>9932917</v>
      </c>
      <c r="N28" s="191">
        <f t="shared" si="3"/>
        <v>-12332312</v>
      </c>
      <c r="O28" s="198"/>
    </row>
    <row r="29" spans="1:17" s="14" customFormat="1" ht="23.25" customHeight="1" x14ac:dyDescent="0.65">
      <c r="A29" s="71" t="s">
        <v>113</v>
      </c>
      <c r="C29" s="125">
        <v>-65069</v>
      </c>
      <c r="D29" s="125"/>
      <c r="E29" s="125">
        <v>0</v>
      </c>
      <c r="F29" s="125"/>
      <c r="G29" s="124">
        <v>-65069</v>
      </c>
      <c r="H29" s="125"/>
      <c r="I29" s="125">
        <v>0</v>
      </c>
      <c r="L29" s="2" t="s">
        <v>191</v>
      </c>
      <c r="M29" s="191">
        <f t="shared" si="2"/>
        <v>-65069</v>
      </c>
      <c r="N29" s="191">
        <f t="shared" si="3"/>
        <v>-65069</v>
      </c>
    </row>
    <row r="30" spans="1:17" s="71" customFormat="1" ht="23.25" customHeight="1" x14ac:dyDescent="0.65">
      <c r="A30" s="71" t="s">
        <v>28</v>
      </c>
      <c r="C30" s="125">
        <f>'[1]CF Conso'!$L$65-1</f>
        <v>2902823</v>
      </c>
      <c r="D30" s="125"/>
      <c r="E30" s="125">
        <v>84141</v>
      </c>
      <c r="F30" s="125"/>
      <c r="G30" s="124">
        <f>[2]CF!$L$35</f>
        <v>2989475</v>
      </c>
      <c r="H30" s="125"/>
      <c r="I30" s="125">
        <v>84141</v>
      </c>
      <c r="L30" s="2" t="s">
        <v>195</v>
      </c>
      <c r="M30" s="191">
        <f t="shared" si="2"/>
        <v>2902823</v>
      </c>
      <c r="N30" s="191">
        <f t="shared" si="3"/>
        <v>2989475</v>
      </c>
      <c r="P30" s="196"/>
    </row>
    <row r="31" spans="1:17" s="14" customFormat="1" ht="23.25" customHeight="1" x14ac:dyDescent="0.65">
      <c r="A31" s="14" t="s">
        <v>46</v>
      </c>
      <c r="C31" s="125">
        <f>'[1]CF Conso'!$L$66</f>
        <v>1285592</v>
      </c>
      <c r="D31" s="125"/>
      <c r="E31" s="125">
        <v>77549230</v>
      </c>
      <c r="F31" s="125"/>
      <c r="G31" s="124">
        <f>[2]CF!$L$36</f>
        <v>7705033</v>
      </c>
      <c r="H31" s="125"/>
      <c r="I31" s="125">
        <v>-327314</v>
      </c>
      <c r="L31" s="2" t="s">
        <v>197</v>
      </c>
      <c r="M31" s="191">
        <f t="shared" si="2"/>
        <v>1285592</v>
      </c>
      <c r="N31" s="191">
        <f t="shared" si="3"/>
        <v>7705033</v>
      </c>
    </row>
    <row r="32" spans="1:17" s="14" customFormat="1" ht="23.25" customHeight="1" x14ac:dyDescent="0.65">
      <c r="A32" s="10" t="s">
        <v>38</v>
      </c>
      <c r="B32" s="10"/>
      <c r="C32" s="125">
        <v>2166202</v>
      </c>
      <c r="D32" s="125"/>
      <c r="E32" s="125">
        <v>77993636</v>
      </c>
      <c r="F32" s="125"/>
      <c r="G32" s="124">
        <f>[2]CF!$L$37</f>
        <v>6412767</v>
      </c>
      <c r="H32" s="125"/>
      <c r="I32" s="125">
        <v>56238517</v>
      </c>
      <c r="L32" s="2" t="s">
        <v>198</v>
      </c>
      <c r="M32" s="191">
        <f t="shared" si="2"/>
        <v>2166202</v>
      </c>
      <c r="N32" s="191">
        <f t="shared" si="3"/>
        <v>6412767</v>
      </c>
    </row>
    <row r="33" spans="1:14" s="14" customFormat="1" ht="23.25" customHeight="1" x14ac:dyDescent="0.65">
      <c r="A33" s="10" t="s">
        <v>69</v>
      </c>
      <c r="B33" s="10"/>
      <c r="C33" s="125">
        <f>'[1]CF Conso'!$L$81+65069</f>
        <v>-1184738</v>
      </c>
      <c r="D33" s="125"/>
      <c r="E33" s="125">
        <v>-310011</v>
      </c>
      <c r="F33" s="125"/>
      <c r="G33" s="124">
        <f>[2]CF!$L$40+65069</f>
        <v>-1133273</v>
      </c>
      <c r="H33" s="125"/>
      <c r="I33" s="125">
        <v>-310011</v>
      </c>
      <c r="L33" s="2" t="s">
        <v>203</v>
      </c>
      <c r="M33" s="191">
        <f t="shared" si="2"/>
        <v>-1184738</v>
      </c>
      <c r="N33" s="191">
        <f t="shared" si="3"/>
        <v>-1133273</v>
      </c>
    </row>
    <row r="34" spans="1:14" s="14" customFormat="1" ht="23.25" customHeight="1" x14ac:dyDescent="0.65">
      <c r="A34" s="10" t="s">
        <v>47</v>
      </c>
      <c r="B34" s="10"/>
      <c r="C34" s="125">
        <f>'[1]CF Conso'!$L$84</f>
        <v>-830373</v>
      </c>
      <c r="D34" s="125"/>
      <c r="E34" s="125">
        <v>0</v>
      </c>
      <c r="F34" s="125"/>
      <c r="G34" s="125">
        <f>[2]CF!$L$44</f>
        <v>-230244</v>
      </c>
      <c r="H34" s="125"/>
      <c r="I34" s="125">
        <v>0</v>
      </c>
      <c r="L34" s="2" t="s">
        <v>202</v>
      </c>
      <c r="M34" s="191">
        <f t="shared" si="2"/>
        <v>-830373</v>
      </c>
      <c r="N34" s="191">
        <f t="shared" si="3"/>
        <v>-230244</v>
      </c>
    </row>
    <row r="35" spans="1:14" s="14" customFormat="1" ht="23.25" customHeight="1" x14ac:dyDescent="0.65">
      <c r="A35" s="14" t="s">
        <v>207</v>
      </c>
      <c r="C35" s="85">
        <f>SUM(C24:C34)</f>
        <v>55785653</v>
      </c>
      <c r="D35" s="43"/>
      <c r="E35" s="85">
        <f>SUM(E24:E34)</f>
        <v>118385440</v>
      </c>
      <c r="F35" s="20"/>
      <c r="G35" s="85">
        <f>SUM(G24:G34)</f>
        <v>1399889</v>
      </c>
      <c r="I35" s="85">
        <f>SUM(I24:I34)</f>
        <v>61037734</v>
      </c>
      <c r="L35" s="2"/>
      <c r="M35" s="75"/>
      <c r="N35" s="75"/>
    </row>
    <row r="36" spans="1:14" s="14" customFormat="1" ht="23.25" customHeight="1" x14ac:dyDescent="0.65">
      <c r="A36" s="14" t="s">
        <v>210</v>
      </c>
      <c r="C36" s="126">
        <f>'[1]CF Conso'!$L$85</f>
        <v>-15474</v>
      </c>
      <c r="D36" s="28"/>
      <c r="E36" s="130">
        <v>-199858</v>
      </c>
      <c r="F36" s="20"/>
      <c r="G36" s="126">
        <f>[2]CF!$L$45</f>
        <v>0</v>
      </c>
      <c r="I36" s="130">
        <v>-199498</v>
      </c>
      <c r="L36" s="2" t="s">
        <v>201</v>
      </c>
      <c r="M36" s="191">
        <f>C36</f>
        <v>-15474</v>
      </c>
      <c r="N36" s="191">
        <f t="shared" ref="N36" si="4">G36</f>
        <v>0</v>
      </c>
    </row>
    <row r="37" spans="1:14" s="14" customFormat="1" ht="23.25" customHeight="1" x14ac:dyDescent="0.7">
      <c r="A37" s="12" t="s">
        <v>208</v>
      </c>
      <c r="B37" s="12"/>
      <c r="C37" s="87">
        <f>SUM(C35:C36)</f>
        <v>55770179</v>
      </c>
      <c r="D37" s="30"/>
      <c r="E37" s="87">
        <f>SUM(E35:E36)</f>
        <v>118185582</v>
      </c>
      <c r="F37" s="25"/>
      <c r="G37" s="87">
        <f>SUM(G35:G36)</f>
        <v>1399889</v>
      </c>
      <c r="I37" s="87">
        <f>SUM(I35:I36)</f>
        <v>60838236</v>
      </c>
      <c r="L37" s="2"/>
      <c r="M37" s="75"/>
      <c r="N37" s="75"/>
    </row>
    <row r="38" spans="1:14" s="14" customFormat="1" ht="40.5" customHeight="1" x14ac:dyDescent="0.7">
      <c r="A38" s="12"/>
      <c r="B38" s="12"/>
      <c r="C38" s="78"/>
      <c r="D38" s="44"/>
      <c r="E38" s="55"/>
      <c r="F38" s="19"/>
      <c r="G38" s="35"/>
      <c r="I38" s="55"/>
      <c r="L38" s="2"/>
      <c r="M38" s="75"/>
      <c r="N38" s="75"/>
    </row>
    <row r="39" spans="1:14" s="14" customFormat="1" ht="23.25" customHeight="1" x14ac:dyDescent="0.7">
      <c r="A39" s="1" t="s">
        <v>65</v>
      </c>
      <c r="B39" s="1"/>
      <c r="C39" s="78"/>
      <c r="D39" s="44"/>
      <c r="E39" s="55"/>
      <c r="G39" s="35"/>
      <c r="I39" s="55"/>
      <c r="L39" s="2"/>
      <c r="M39" s="75"/>
      <c r="N39" s="75"/>
    </row>
    <row r="40" spans="1:14" s="14" customFormat="1" ht="23.25" customHeight="1" x14ac:dyDescent="0.7">
      <c r="A40" s="21" t="s">
        <v>57</v>
      </c>
      <c r="B40" s="21"/>
      <c r="C40" s="78"/>
      <c r="D40" s="44"/>
      <c r="E40" s="55"/>
      <c r="G40" s="35"/>
      <c r="I40" s="55"/>
      <c r="L40" s="2"/>
      <c r="M40" s="75"/>
      <c r="N40" s="75"/>
    </row>
    <row r="41" spans="1:14" s="14" customFormat="1" ht="23.25" customHeight="1" x14ac:dyDescent="0.7">
      <c r="A41" s="21"/>
      <c r="B41" s="21"/>
      <c r="C41" s="78"/>
      <c r="D41" s="44"/>
      <c r="E41" s="55"/>
      <c r="G41" s="35"/>
      <c r="I41" s="55"/>
      <c r="L41" s="2"/>
      <c r="M41" s="75"/>
      <c r="N41" s="75"/>
    </row>
    <row r="42" spans="1:14" ht="23" x14ac:dyDescent="0.7">
      <c r="A42" s="3"/>
      <c r="B42" s="3"/>
      <c r="C42" s="201" t="s">
        <v>66</v>
      </c>
      <c r="D42" s="201"/>
      <c r="E42" s="201"/>
      <c r="G42" s="201" t="s">
        <v>67</v>
      </c>
      <c r="H42" s="203"/>
      <c r="I42" s="203"/>
    </row>
    <row r="43" spans="1:14" ht="23" x14ac:dyDescent="0.7">
      <c r="A43" s="3"/>
      <c r="B43" s="3"/>
      <c r="C43" s="204" t="str">
        <f>C5</f>
        <v>สำหรับงวดสามเดือน</v>
      </c>
      <c r="D43" s="204"/>
      <c r="E43" s="204"/>
      <c r="G43" s="204" t="str">
        <f>C43</f>
        <v>สำหรับงวดสามเดือน</v>
      </c>
      <c r="H43" s="204"/>
      <c r="I43" s="204"/>
    </row>
    <row r="44" spans="1:14" ht="23" x14ac:dyDescent="0.7">
      <c r="A44" s="3"/>
      <c r="C44" s="204" t="str">
        <f>C6</f>
        <v>สิ้นสุดวันที่ 31 มีนาคม</v>
      </c>
      <c r="D44" s="204"/>
      <c r="E44" s="204"/>
      <c r="G44" s="204" t="str">
        <f>C44</f>
        <v>สิ้นสุดวันที่ 31 มีนาคม</v>
      </c>
      <c r="H44" s="204"/>
      <c r="I44" s="204"/>
    </row>
    <row r="45" spans="1:14" ht="23" x14ac:dyDescent="0.7">
      <c r="A45" s="3"/>
      <c r="B45" s="170"/>
      <c r="C45" s="83">
        <f>C7</f>
        <v>2567</v>
      </c>
      <c r="D45" s="98"/>
      <c r="E45" s="98">
        <f>E7</f>
        <v>2566</v>
      </c>
      <c r="F45" s="98"/>
      <c r="G45" s="98">
        <f>C45</f>
        <v>2567</v>
      </c>
      <c r="I45" s="98">
        <f>E45</f>
        <v>2566</v>
      </c>
    </row>
    <row r="46" spans="1:14" s="14" customFormat="1" ht="23.25" customHeight="1" x14ac:dyDescent="0.7">
      <c r="A46" s="12"/>
      <c r="B46" s="12"/>
      <c r="C46" s="203" t="s">
        <v>58</v>
      </c>
      <c r="D46" s="203"/>
      <c r="E46" s="203"/>
      <c r="F46" s="203"/>
      <c r="G46" s="203"/>
      <c r="H46" s="203"/>
      <c r="I46" s="203"/>
      <c r="L46" s="2"/>
      <c r="M46" s="75"/>
      <c r="N46" s="75"/>
    </row>
    <row r="47" spans="1:14" s="14" customFormat="1" ht="23.25" customHeight="1" x14ac:dyDescent="0.7">
      <c r="A47" s="22" t="s">
        <v>48</v>
      </c>
      <c r="B47" s="22"/>
      <c r="C47" s="78"/>
      <c r="D47" s="44"/>
      <c r="E47" s="55"/>
      <c r="F47" s="19"/>
      <c r="G47" s="35"/>
      <c r="I47" s="55"/>
      <c r="L47" s="2"/>
      <c r="M47" s="75"/>
      <c r="N47" s="75"/>
    </row>
    <row r="48" spans="1:14" s="14" customFormat="1" ht="23.25" customHeight="1" x14ac:dyDescent="0.65">
      <c r="A48" s="14" t="s">
        <v>83</v>
      </c>
      <c r="C48" s="125">
        <f>'[1]CF Conso'!$L$92</f>
        <v>-15441810</v>
      </c>
      <c r="D48" s="125"/>
      <c r="E48" s="125">
        <v>-2598493</v>
      </c>
      <c r="F48" s="125"/>
      <c r="G48" s="125">
        <f>[2]CF!$L$52</f>
        <v>-15002412</v>
      </c>
      <c r="H48" s="125"/>
      <c r="I48" s="125">
        <v>-2684999</v>
      </c>
      <c r="L48" s="2" t="s">
        <v>192</v>
      </c>
      <c r="M48" s="191">
        <f t="shared" ref="M48:M49" si="5">C48</f>
        <v>-15441810</v>
      </c>
      <c r="N48" s="191">
        <f t="shared" ref="N48:N49" si="6">G48</f>
        <v>-15002412</v>
      </c>
    </row>
    <row r="49" spans="1:14" s="14" customFormat="1" ht="23.25" customHeight="1" x14ac:dyDescent="0.65">
      <c r="A49" s="2" t="s">
        <v>84</v>
      </c>
      <c r="B49" s="2"/>
      <c r="C49" s="125">
        <f>'[1]CF Conso'!$L$91</f>
        <v>-18790</v>
      </c>
      <c r="D49" s="125"/>
      <c r="E49" s="125">
        <v>-109060</v>
      </c>
      <c r="F49" s="125"/>
      <c r="G49" s="125">
        <f>[2]CF!$L$51</f>
        <v>-10800</v>
      </c>
      <c r="H49" s="125"/>
      <c r="I49" s="125">
        <v>-29060</v>
      </c>
      <c r="L49" s="2" t="s">
        <v>193</v>
      </c>
      <c r="M49" s="191">
        <f t="shared" si="5"/>
        <v>-18790</v>
      </c>
      <c r="N49" s="191">
        <f t="shared" si="6"/>
        <v>-10800</v>
      </c>
    </row>
    <row r="50" spans="1:14" s="14" customFormat="1" ht="23.25" customHeight="1" x14ac:dyDescent="0.65">
      <c r="A50" s="2" t="s">
        <v>50</v>
      </c>
      <c r="B50" s="2"/>
      <c r="C50" s="125">
        <f>'[1]CF Conso'!$L$90</f>
        <v>0</v>
      </c>
      <c r="D50" s="125"/>
      <c r="E50" s="125">
        <v>0</v>
      </c>
      <c r="F50" s="125"/>
      <c r="G50" s="125">
        <f>[2]CF!$L$50</f>
        <v>3075139</v>
      </c>
      <c r="H50" s="125"/>
      <c r="I50" s="125">
        <v>0</v>
      </c>
      <c r="L50" s="2" t="s">
        <v>191</v>
      </c>
      <c r="M50" s="191">
        <f>C50</f>
        <v>0</v>
      </c>
      <c r="N50" s="191">
        <f t="shared" ref="N50" si="7">G50</f>
        <v>3075139</v>
      </c>
    </row>
    <row r="51" spans="1:14" s="14" customFormat="1" ht="23.25" customHeight="1" x14ac:dyDescent="0.7">
      <c r="A51" s="12" t="s">
        <v>214</v>
      </c>
      <c r="B51" s="12"/>
      <c r="C51" s="167">
        <f>SUM(C48:C50)</f>
        <v>-15460600</v>
      </c>
      <c r="D51" s="30"/>
      <c r="E51" s="88">
        <f>SUM(E48:E50)</f>
        <v>-2707553</v>
      </c>
      <c r="F51" s="25"/>
      <c r="G51" s="167">
        <f>SUM(G48:G50)</f>
        <v>-11938073</v>
      </c>
      <c r="I51" s="88">
        <f>SUM(I48:I50)</f>
        <v>-2714059</v>
      </c>
      <c r="L51" s="2"/>
      <c r="M51" s="75"/>
      <c r="N51" s="75"/>
    </row>
    <row r="52" spans="1:14" s="14" customFormat="1" ht="9" customHeight="1" x14ac:dyDescent="0.7">
      <c r="A52" s="12"/>
      <c r="B52" s="12"/>
      <c r="C52" s="86"/>
      <c r="D52" s="30"/>
      <c r="E52" s="30"/>
      <c r="G52" s="30"/>
      <c r="I52" s="30"/>
      <c r="L52" s="2"/>
      <c r="M52" s="75"/>
      <c r="N52" s="75"/>
    </row>
    <row r="53" spans="1:14" s="14" customFormat="1" ht="23.25" customHeight="1" x14ac:dyDescent="0.7">
      <c r="A53" s="22" t="s">
        <v>49</v>
      </c>
      <c r="B53" s="22"/>
      <c r="C53" s="78"/>
      <c r="D53" s="44"/>
      <c r="E53" s="55"/>
      <c r="G53" s="35"/>
      <c r="I53" s="55"/>
      <c r="L53" s="2"/>
      <c r="M53" s="75"/>
      <c r="N53" s="75"/>
    </row>
    <row r="54" spans="1:14" s="71" customFormat="1" ht="23.25" customHeight="1" x14ac:dyDescent="0.65">
      <c r="A54" s="71" t="s">
        <v>157</v>
      </c>
      <c r="C54" s="125">
        <f>'[1]CF Conso'!$L$101</f>
        <v>-3609270</v>
      </c>
      <c r="D54" s="125"/>
      <c r="E54" s="125">
        <v>-13027421</v>
      </c>
      <c r="F54" s="125"/>
      <c r="G54" s="125">
        <f>[2]CF!$L$58</f>
        <v>24326525</v>
      </c>
      <c r="H54" s="125"/>
      <c r="I54" s="125">
        <v>-14027421</v>
      </c>
      <c r="L54" s="79" t="s">
        <v>196</v>
      </c>
      <c r="M54" s="191">
        <f t="shared" ref="M54:M56" si="8">C54</f>
        <v>-3609270</v>
      </c>
      <c r="N54" s="191">
        <f t="shared" ref="N54:N56" si="9">G54</f>
        <v>24326525</v>
      </c>
    </row>
    <row r="55" spans="1:14" s="71" customFormat="1" ht="23.25" customHeight="1" x14ac:dyDescent="0.65">
      <c r="A55" s="71" t="s">
        <v>109</v>
      </c>
      <c r="B55" s="76"/>
      <c r="C55" s="125">
        <f>'[1]CF Conso'!$L$105</f>
        <v>-4788000</v>
      </c>
      <c r="D55" s="125"/>
      <c r="E55" s="125">
        <v>-4788000</v>
      </c>
      <c r="F55" s="125"/>
      <c r="G55" s="125">
        <f>[2]CF!$L$62</f>
        <v>-4788000</v>
      </c>
      <c r="H55" s="125"/>
      <c r="I55" s="125">
        <v>-4788000</v>
      </c>
      <c r="L55" s="79" t="s">
        <v>200</v>
      </c>
      <c r="M55" s="191">
        <f t="shared" si="8"/>
        <v>-4788000</v>
      </c>
      <c r="N55" s="191">
        <f t="shared" si="9"/>
        <v>-4788000</v>
      </c>
    </row>
    <row r="56" spans="1:14" s="14" customFormat="1" ht="23.25" customHeight="1" x14ac:dyDescent="0.65">
      <c r="A56" s="77" t="s">
        <v>128</v>
      </c>
      <c r="C56" s="125">
        <f>'[1]CF Conso'!$L$107</f>
        <v>-1396990</v>
      </c>
      <c r="D56" s="125"/>
      <c r="E56" s="125">
        <v>-592922</v>
      </c>
      <c r="F56" s="125"/>
      <c r="G56" s="125">
        <f>[2]CF!$L$64</f>
        <v>-626022</v>
      </c>
      <c r="H56" s="125"/>
      <c r="I56" s="125">
        <v>-592922</v>
      </c>
      <c r="L56" s="2" t="s">
        <v>199</v>
      </c>
      <c r="M56" s="191">
        <f t="shared" si="8"/>
        <v>-1396990</v>
      </c>
      <c r="N56" s="191">
        <f t="shared" si="9"/>
        <v>-626022</v>
      </c>
    </row>
    <row r="57" spans="1:14" s="14" customFormat="1" ht="23.25" customHeight="1" x14ac:dyDescent="0.65">
      <c r="A57" s="14" t="s">
        <v>85</v>
      </c>
      <c r="C57" s="125">
        <f>'[1]CF Conso'!$L$102</f>
        <v>-5094382</v>
      </c>
      <c r="D57" s="125"/>
      <c r="E57" s="125">
        <v>-4477087</v>
      </c>
      <c r="F57" s="125"/>
      <c r="G57" s="125">
        <f>[2]CF!$L$59</f>
        <v>-4460299</v>
      </c>
      <c r="H57" s="125"/>
      <c r="I57" s="125">
        <v>-4407064</v>
      </c>
      <c r="L57" s="2" t="s">
        <v>198</v>
      </c>
      <c r="M57" s="191">
        <f>C57</f>
        <v>-5094382</v>
      </c>
      <c r="N57" s="191">
        <f t="shared" ref="N57" si="10">G57</f>
        <v>-4460299</v>
      </c>
    </row>
    <row r="58" spans="1:14" s="14" customFormat="1" ht="23.25" customHeight="1" x14ac:dyDescent="0.7">
      <c r="A58" s="12" t="s">
        <v>150</v>
      </c>
      <c r="B58" s="12"/>
      <c r="C58" s="167">
        <f>SUM(C54:C57)</f>
        <v>-14888642</v>
      </c>
      <c r="D58" s="30"/>
      <c r="E58" s="88">
        <f>SUM(E54:E57)</f>
        <v>-22885430</v>
      </c>
      <c r="F58" s="25"/>
      <c r="G58" s="167">
        <f>SUM(G54:G57)</f>
        <v>14452204</v>
      </c>
      <c r="I58" s="88">
        <f>SUM(I54:I57)</f>
        <v>-23815407</v>
      </c>
      <c r="L58" s="2"/>
      <c r="M58" s="75"/>
      <c r="N58" s="75"/>
    </row>
    <row r="59" spans="1:14" s="14" customFormat="1" ht="9" customHeight="1" x14ac:dyDescent="0.7">
      <c r="A59" s="12"/>
      <c r="B59" s="12"/>
      <c r="C59" s="78"/>
      <c r="D59" s="44"/>
      <c r="E59" s="55"/>
      <c r="F59" s="19"/>
      <c r="G59" s="35"/>
      <c r="I59" s="55"/>
      <c r="L59" s="2"/>
      <c r="M59" s="75"/>
      <c r="N59" s="75"/>
    </row>
    <row r="60" spans="1:14" s="14" customFormat="1" ht="23.25" customHeight="1" x14ac:dyDescent="0.65">
      <c r="A60" s="79" t="s">
        <v>211</v>
      </c>
      <c r="B60" s="2"/>
      <c r="C60" s="78"/>
      <c r="D60" s="44"/>
      <c r="E60" s="55"/>
      <c r="F60" s="19"/>
      <c r="G60" s="35"/>
      <c r="I60" s="55"/>
      <c r="L60" s="2"/>
      <c r="M60" s="75"/>
      <c r="N60" s="75"/>
    </row>
    <row r="61" spans="1:14" s="14" customFormat="1" ht="23.25" customHeight="1" x14ac:dyDescent="0.65">
      <c r="A61" s="79" t="s">
        <v>88</v>
      </c>
      <c r="B61" s="2"/>
      <c r="C61" s="125">
        <f>C37+C51+C58</f>
        <v>25420937</v>
      </c>
      <c r="D61" s="125"/>
      <c r="E61" s="125">
        <f>E37+E51+E58</f>
        <v>92592599</v>
      </c>
      <c r="F61" s="125"/>
      <c r="G61" s="125">
        <f>G37+G51+G58</f>
        <v>3914020</v>
      </c>
      <c r="H61" s="125"/>
      <c r="I61" s="125">
        <f>I37+I51+I58</f>
        <v>34308770</v>
      </c>
      <c r="L61" s="2"/>
      <c r="M61" s="75"/>
      <c r="N61" s="75"/>
    </row>
    <row r="62" spans="1:14" s="14" customFormat="1" ht="23.25" customHeight="1" x14ac:dyDescent="0.65">
      <c r="A62" s="2" t="s">
        <v>89</v>
      </c>
      <c r="B62" s="2"/>
      <c r="C62" s="125"/>
      <c r="D62" s="125"/>
      <c r="E62" s="125"/>
      <c r="F62" s="125"/>
      <c r="G62" s="125"/>
      <c r="H62" s="125"/>
      <c r="I62" s="125"/>
      <c r="L62" s="2"/>
      <c r="M62" s="75"/>
      <c r="N62" s="191"/>
    </row>
    <row r="63" spans="1:14" s="14" customFormat="1" ht="23.25" customHeight="1" x14ac:dyDescent="0.65">
      <c r="A63" s="2" t="s">
        <v>90</v>
      </c>
      <c r="B63" s="2"/>
      <c r="C63" s="125">
        <f>'[1]CF Conso'!$L$115</f>
        <v>175895</v>
      </c>
      <c r="D63" s="125"/>
      <c r="E63" s="125">
        <v>630030</v>
      </c>
      <c r="F63" s="125"/>
      <c r="G63" s="125">
        <f>[2]CF!$L$72</f>
        <v>163729</v>
      </c>
      <c r="H63" s="125"/>
      <c r="I63" s="125">
        <v>612751</v>
      </c>
      <c r="L63" s="2" t="s">
        <v>188</v>
      </c>
      <c r="M63" s="191">
        <f t="shared" ref="M63" si="11">C63</f>
        <v>175895</v>
      </c>
      <c r="N63" s="191">
        <f t="shared" ref="N63" si="12">G63</f>
        <v>163729</v>
      </c>
    </row>
    <row r="64" spans="1:14" s="14" customFormat="1" ht="23.25" customHeight="1" x14ac:dyDescent="0.7">
      <c r="A64" s="72" t="s">
        <v>211</v>
      </c>
      <c r="B64" s="12"/>
      <c r="C64" s="160">
        <f>SUM(C61,C63)</f>
        <v>25596832</v>
      </c>
      <c r="D64" s="30"/>
      <c r="E64" s="89">
        <f>SUM(E61,E63)</f>
        <v>93222629</v>
      </c>
      <c r="F64" s="25"/>
      <c r="G64" s="160">
        <f>SUM(G61,G63)</f>
        <v>4077749</v>
      </c>
      <c r="I64" s="89">
        <f>SUM(I61,I63)</f>
        <v>34921521</v>
      </c>
      <c r="L64" s="195" t="s">
        <v>187</v>
      </c>
      <c r="M64" s="191">
        <f>C64</f>
        <v>25596832</v>
      </c>
      <c r="N64" s="191">
        <f t="shared" ref="N64" si="13">G64</f>
        <v>4077749</v>
      </c>
    </row>
    <row r="65" spans="1:14" s="14" customFormat="1" ht="23.25" customHeight="1" x14ac:dyDescent="0.65">
      <c r="A65" s="49" t="s">
        <v>108</v>
      </c>
      <c r="B65" s="13"/>
      <c r="C65" s="124">
        <f>'BS 3-5'!F10</f>
        <v>40555485</v>
      </c>
      <c r="D65" s="125"/>
      <c r="E65" s="125">
        <v>101515605</v>
      </c>
      <c r="F65" s="125"/>
      <c r="G65" s="125">
        <f>'BS 3-5'!J10</f>
        <v>38016746</v>
      </c>
      <c r="H65" s="125"/>
      <c r="I65" s="125">
        <v>99366954</v>
      </c>
      <c r="L65" s="2"/>
      <c r="M65" s="75"/>
      <c r="N65" s="75"/>
    </row>
    <row r="66" spans="1:14" s="14" customFormat="1" ht="23.25" customHeight="1" thickBot="1" x14ac:dyDescent="0.75">
      <c r="A66" s="72" t="s">
        <v>185</v>
      </c>
      <c r="B66" s="12"/>
      <c r="C66" s="90">
        <f>SUM(C64:C65)</f>
        <v>66152317</v>
      </c>
      <c r="D66" s="86"/>
      <c r="E66" s="90">
        <f>SUM(E64:E65)</f>
        <v>194738234</v>
      </c>
      <c r="F66" s="197"/>
      <c r="G66" s="90">
        <f>SUM(G64:G65)</f>
        <v>42094495</v>
      </c>
      <c r="H66" s="71"/>
      <c r="I66" s="90">
        <f>SUM(I64:I65)</f>
        <v>134288475</v>
      </c>
      <c r="J66" s="188">
        <f>G77-G66</f>
        <v>0</v>
      </c>
      <c r="L66" s="195"/>
      <c r="M66" s="190"/>
      <c r="N66" s="191"/>
    </row>
    <row r="67" spans="1:14" ht="22.5" customHeight="1" thickTop="1" x14ac:dyDescent="0.7">
      <c r="A67" s="1" t="s">
        <v>65</v>
      </c>
      <c r="D67" s="82"/>
      <c r="E67" s="82"/>
      <c r="F67" s="79"/>
      <c r="G67" s="82"/>
      <c r="H67" s="79"/>
      <c r="I67" s="82"/>
    </row>
    <row r="68" spans="1:14" ht="22.5" customHeight="1" x14ac:dyDescent="0.7">
      <c r="A68" s="21" t="s">
        <v>57</v>
      </c>
      <c r="D68" s="82"/>
      <c r="E68" s="82"/>
      <c r="F68" s="79"/>
      <c r="G68" s="82"/>
      <c r="H68" s="79"/>
      <c r="I68" s="82"/>
    </row>
    <row r="69" spans="1:14" ht="22.5" customHeight="1" x14ac:dyDescent="0.65">
      <c r="D69" s="82"/>
      <c r="E69" s="82"/>
      <c r="F69" s="79"/>
      <c r="G69" s="82"/>
      <c r="H69" s="79"/>
      <c r="I69" s="82"/>
    </row>
    <row r="70" spans="1:14" ht="23" x14ac:dyDescent="0.7">
      <c r="A70" s="3"/>
      <c r="B70" s="3"/>
      <c r="C70" s="202" t="s">
        <v>66</v>
      </c>
      <c r="D70" s="202"/>
      <c r="E70" s="202"/>
      <c r="F70" s="79"/>
      <c r="G70" s="202" t="s">
        <v>67</v>
      </c>
      <c r="H70" s="213"/>
      <c r="I70" s="213"/>
    </row>
    <row r="71" spans="1:14" ht="23" x14ac:dyDescent="0.7">
      <c r="A71" s="3"/>
      <c r="B71" s="3"/>
      <c r="C71" s="214" t="str">
        <f>C5</f>
        <v>สำหรับงวดสามเดือน</v>
      </c>
      <c r="D71" s="214"/>
      <c r="E71" s="214"/>
      <c r="F71" s="79"/>
      <c r="G71" s="214" t="str">
        <f>C71</f>
        <v>สำหรับงวดสามเดือน</v>
      </c>
      <c r="H71" s="214"/>
      <c r="I71" s="214"/>
    </row>
    <row r="72" spans="1:14" ht="23" x14ac:dyDescent="0.7">
      <c r="A72" s="3"/>
      <c r="C72" s="214" t="str">
        <f>C6</f>
        <v>สิ้นสุดวันที่ 31 มีนาคม</v>
      </c>
      <c r="D72" s="214"/>
      <c r="E72" s="214"/>
      <c r="F72" s="79"/>
      <c r="G72" s="214" t="str">
        <f>C72</f>
        <v>สิ้นสุดวันที่ 31 มีนาคม</v>
      </c>
      <c r="H72" s="214"/>
      <c r="I72" s="214"/>
    </row>
    <row r="73" spans="1:14" ht="23" x14ac:dyDescent="0.7">
      <c r="A73" s="3"/>
      <c r="B73" s="108" t="s">
        <v>1</v>
      </c>
      <c r="C73" s="83">
        <f>C7</f>
        <v>2567</v>
      </c>
      <c r="D73" s="83"/>
      <c r="E73" s="83">
        <f>E7</f>
        <v>2566</v>
      </c>
      <c r="F73" s="83"/>
      <c r="G73" s="83">
        <f>C73</f>
        <v>2567</v>
      </c>
      <c r="H73" s="79"/>
      <c r="I73" s="83">
        <f>E73</f>
        <v>2566</v>
      </c>
    </row>
    <row r="74" spans="1:14" s="14" customFormat="1" ht="23.25" customHeight="1" x14ac:dyDescent="0.7">
      <c r="A74" s="12"/>
      <c r="B74" s="12"/>
      <c r="C74" s="213" t="s">
        <v>58</v>
      </c>
      <c r="D74" s="213"/>
      <c r="E74" s="213"/>
      <c r="F74" s="213"/>
      <c r="G74" s="213"/>
      <c r="H74" s="213"/>
      <c r="I74" s="213"/>
      <c r="L74" s="2"/>
      <c r="M74" s="75"/>
      <c r="N74" s="75"/>
    </row>
    <row r="75" spans="1:14" ht="22.5" customHeight="1" x14ac:dyDescent="0.7">
      <c r="A75" s="8" t="s">
        <v>86</v>
      </c>
      <c r="B75" s="8"/>
      <c r="D75" s="82"/>
      <c r="E75" s="82"/>
      <c r="F75" s="79"/>
      <c r="G75" s="82"/>
      <c r="H75" s="79"/>
      <c r="I75" s="82"/>
    </row>
    <row r="76" spans="1:14" ht="22.5" customHeight="1" x14ac:dyDescent="0.65">
      <c r="A76" s="5" t="s">
        <v>91</v>
      </c>
      <c r="D76" s="82"/>
      <c r="E76" s="82"/>
      <c r="F76" s="79"/>
      <c r="G76" s="82"/>
      <c r="H76" s="79"/>
      <c r="I76" s="82"/>
    </row>
    <row r="77" spans="1:14" ht="22.5" customHeight="1" x14ac:dyDescent="0.65">
      <c r="A77" s="5" t="s">
        <v>92</v>
      </c>
      <c r="C77" s="124">
        <f>'BS 3-5'!D10</f>
        <v>66152317</v>
      </c>
      <c r="D77" s="124"/>
      <c r="E77" s="124">
        <v>198579775</v>
      </c>
      <c r="F77" s="124"/>
      <c r="G77" s="124">
        <f>'BS 3-5'!H10</f>
        <v>42094495</v>
      </c>
      <c r="H77" s="124"/>
      <c r="I77" s="124">
        <v>138130016</v>
      </c>
    </row>
    <row r="78" spans="1:14" ht="22.5" customHeight="1" x14ac:dyDescent="0.65">
      <c r="A78" s="5" t="s">
        <v>93</v>
      </c>
      <c r="C78" s="124">
        <v>0</v>
      </c>
      <c r="D78" s="124"/>
      <c r="E78" s="124">
        <v>-3841541</v>
      </c>
      <c r="F78" s="124"/>
      <c r="G78" s="124">
        <v>0</v>
      </c>
      <c r="H78" s="124"/>
      <c r="I78" s="124">
        <v>-3841541</v>
      </c>
    </row>
    <row r="79" spans="1:14" ht="22.5" customHeight="1" thickBot="1" x14ac:dyDescent="0.75">
      <c r="A79" s="8" t="s">
        <v>94</v>
      </c>
      <c r="B79" s="8"/>
      <c r="C79" s="91">
        <f>SUM(C77:C78)</f>
        <v>66152317</v>
      </c>
      <c r="D79" s="152">
        <f>SUM(D77:D78)</f>
        <v>0</v>
      </c>
      <c r="E79" s="91">
        <f>SUM(E77:E78)</f>
        <v>194738234</v>
      </c>
      <c r="F79" s="79"/>
      <c r="G79" s="91">
        <f>SUM(G77:G78)</f>
        <v>42094495</v>
      </c>
      <c r="H79" s="79"/>
      <c r="I79" s="91">
        <f>SUM(I77:I78)</f>
        <v>134288475</v>
      </c>
      <c r="J79" s="60">
        <f>C79-C66</f>
        <v>0</v>
      </c>
      <c r="L79" s="60">
        <f>E79-E66</f>
        <v>0</v>
      </c>
    </row>
    <row r="80" spans="1:14" ht="22.5" customHeight="1" thickTop="1" x14ac:dyDescent="0.65"/>
    <row r="81" spans="1:10" ht="22.5" customHeight="1" x14ac:dyDescent="0.65">
      <c r="A81" s="5" t="s">
        <v>152</v>
      </c>
    </row>
    <row r="82" spans="1:10" ht="22.5" customHeight="1" x14ac:dyDescent="0.65">
      <c r="A82" s="5" t="s">
        <v>153</v>
      </c>
    </row>
    <row r="83" spans="1:10" ht="22.5" customHeight="1" x14ac:dyDescent="0.65">
      <c r="A83" s="111" t="s">
        <v>110</v>
      </c>
      <c r="C83" s="125">
        <f>'[1]CF Conso'!B139</f>
        <v>14014237</v>
      </c>
      <c r="D83" s="125"/>
      <c r="E83" s="125">
        <v>2985688</v>
      </c>
      <c r="F83" s="125"/>
      <c r="G83" s="125">
        <f>ROUND([2]CF!$I$90,0)</f>
        <v>13618775</v>
      </c>
      <c r="H83" s="125"/>
      <c r="I83" s="125">
        <v>2902224</v>
      </c>
    </row>
    <row r="84" spans="1:10" ht="22.5" customHeight="1" x14ac:dyDescent="0.65">
      <c r="A84" s="111" t="s">
        <v>111</v>
      </c>
      <c r="B84" s="73"/>
      <c r="C84" s="125">
        <f>'[1]CF Conso'!B140</f>
        <v>-177703</v>
      </c>
      <c r="D84" s="125"/>
      <c r="E84" s="125">
        <v>-12097</v>
      </c>
      <c r="F84" s="125"/>
      <c r="G84" s="125">
        <f>ROUND([2]CF!$I$92,0)</f>
        <v>-177703</v>
      </c>
      <c r="H84" s="125"/>
      <c r="I84" s="125">
        <v>-12097</v>
      </c>
    </row>
    <row r="85" spans="1:10" ht="22.5" customHeight="1" x14ac:dyDescent="0.65">
      <c r="A85" s="111" t="s">
        <v>162</v>
      </c>
      <c r="C85" s="125">
        <f>'[1]CF Conso'!B141-1</f>
        <v>1605276</v>
      </c>
      <c r="D85" s="125"/>
      <c r="E85" s="125">
        <v>-375098</v>
      </c>
      <c r="F85" s="125"/>
      <c r="G85" s="124">
        <f>ROUND([2]CF!$I$93,0)-1</f>
        <v>1561340</v>
      </c>
      <c r="H85" s="125"/>
      <c r="I85" s="125">
        <v>-205128</v>
      </c>
    </row>
    <row r="86" spans="1:10" ht="22.5" customHeight="1" thickBot="1" x14ac:dyDescent="0.75">
      <c r="A86" s="112" t="s">
        <v>112</v>
      </c>
      <c r="B86" s="8"/>
      <c r="C86" s="91">
        <f>SUM(C83:C85)</f>
        <v>15441810</v>
      </c>
      <c r="D86" s="56"/>
      <c r="E86" s="91">
        <f>SUM(E83:E85)</f>
        <v>2598493</v>
      </c>
      <c r="G86" s="91">
        <f>SUM(G83:G85)</f>
        <v>15002412</v>
      </c>
      <c r="I86" s="91">
        <f>SUM(I83:I85)</f>
        <v>2684999</v>
      </c>
      <c r="J86" s="189">
        <f>G86+G48</f>
        <v>0</v>
      </c>
    </row>
    <row r="87" spans="1:10" ht="22.5" customHeight="1" thickTop="1" x14ac:dyDescent="0.7">
      <c r="A87" s="112"/>
      <c r="B87" s="8"/>
      <c r="C87" s="152"/>
      <c r="D87" s="56"/>
      <c r="E87" s="152"/>
      <c r="G87" s="152"/>
      <c r="I87" s="152"/>
    </row>
    <row r="88" spans="1:10" ht="22.5" customHeight="1" x14ac:dyDescent="0.7">
      <c r="A88" s="8" t="s">
        <v>151</v>
      </c>
      <c r="B88" s="8"/>
      <c r="C88" s="152"/>
      <c r="D88" s="56"/>
      <c r="E88" s="152"/>
      <c r="G88" s="152"/>
      <c r="I88" s="152"/>
    </row>
    <row r="89" spans="1:10" ht="22.5" customHeight="1" x14ac:dyDescent="0.65">
      <c r="A89" s="5" t="s">
        <v>148</v>
      </c>
      <c r="B89" s="151">
        <v>6</v>
      </c>
      <c r="C89" s="124">
        <v>0</v>
      </c>
      <c r="D89" s="124"/>
      <c r="E89" s="124">
        <v>0</v>
      </c>
      <c r="F89" s="79"/>
      <c r="G89" s="124">
        <v>0</v>
      </c>
      <c r="H89" s="79"/>
      <c r="I89" s="124">
        <v>-43314095</v>
      </c>
    </row>
    <row r="90" spans="1:10" ht="22.5" customHeight="1" x14ac:dyDescent="0.65">
      <c r="A90" s="5" t="s">
        <v>68</v>
      </c>
      <c r="B90" s="151">
        <v>6</v>
      </c>
      <c r="C90" s="125">
        <v>0</v>
      </c>
      <c r="D90" s="125"/>
      <c r="E90" s="125">
        <v>0</v>
      </c>
      <c r="F90" s="125"/>
      <c r="G90" s="125">
        <v>0</v>
      </c>
      <c r="H90" s="125"/>
      <c r="I90" s="125">
        <v>-49000000</v>
      </c>
    </row>
  </sheetData>
  <mergeCells count="21">
    <mergeCell ref="C46:I46"/>
    <mergeCell ref="C5:E5"/>
    <mergeCell ref="G4:I4"/>
    <mergeCell ref="C6:E6"/>
    <mergeCell ref="C4:E4"/>
    <mergeCell ref="C44:E44"/>
    <mergeCell ref="G42:I42"/>
    <mergeCell ref="G43:I43"/>
    <mergeCell ref="G44:I44"/>
    <mergeCell ref="G6:I6"/>
    <mergeCell ref="C8:I8"/>
    <mergeCell ref="C43:E43"/>
    <mergeCell ref="G5:I5"/>
    <mergeCell ref="C42:E42"/>
    <mergeCell ref="C74:I74"/>
    <mergeCell ref="C70:E70"/>
    <mergeCell ref="G70:I70"/>
    <mergeCell ref="C71:E71"/>
    <mergeCell ref="G71:I71"/>
    <mergeCell ref="C72:E72"/>
    <mergeCell ref="G72:I72"/>
  </mergeCells>
  <pageMargins left="0.8" right="0.8" top="0.48" bottom="0.5" header="0.5" footer="0.5"/>
  <pageSetup paperSize="9" scale="81" firstPageNumber="12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e8daa1a8-eb30-49c3-a1eb-0959dc48ad32" included="false" dataSnipperSheetDeleted="false" guid="429883f5-4987-4f44-8e6b-867195dd7d22" revision="10"/>
</file>

<file path=customXml/itemProps1.xml><?xml version="1.0" encoding="utf-8"?>
<ds:datastoreItem xmlns:ds="http://schemas.openxmlformats.org/officeDocument/2006/customXml" ds:itemID="{B58E5ABC-28E5-425C-BEEF-82FDA540D56E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 Conso 8</vt:lpstr>
      <vt:lpstr>SH Conso 9</vt:lpstr>
      <vt:lpstr>SH Sep 10</vt:lpstr>
      <vt:lpstr>SH Sep 11</vt:lpstr>
      <vt:lpstr>CF 12-14</vt:lpstr>
      <vt:lpstr>'BS 3-5'!Print_Area</vt:lpstr>
      <vt:lpstr>'CF 12-14'!Print_Area</vt:lpstr>
      <vt:lpstr>'PL 6-7'!Print_Area</vt:lpstr>
      <vt:lpstr>'SH Conso 8'!Print_Area</vt:lpstr>
      <vt:lpstr>'SH Conso 9'!Print_Area</vt:lpstr>
      <vt:lpstr>'SH Sep 10'!Print_Area</vt:lpstr>
      <vt:lpstr>'SH Sep 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Somjai, Nigonyanont</cp:lastModifiedBy>
  <cp:lastPrinted>2024-05-09T03:16:57Z</cp:lastPrinted>
  <dcterms:created xsi:type="dcterms:W3CDTF">2005-03-10T01:34:59Z</dcterms:created>
  <dcterms:modified xsi:type="dcterms:W3CDTF">2024-05-09T03:17:00Z</dcterms:modified>
</cp:coreProperties>
</file>