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onedrive-global.kpmg.com/personal/sudaratr_kpmg_co_th/Documents/Backup_30 Nov 22/Desktop/All of my work/GULF/2024/Q1/Draft/SET FILE/TH/"/>
    </mc:Choice>
  </mc:AlternateContent>
  <xr:revisionPtr revIDLastSave="1677" documentId="13_ncr:1_{6AE54644-396D-475F-80B5-703923048BFF}" xr6:coauthVersionLast="47" xr6:coauthVersionMax="47" xr10:uidLastSave="{E5591C79-5FCA-4953-AF69-29570090A368}"/>
  <bookViews>
    <workbookView xWindow="-110" yWindow="-110" windowWidth="19420" windowHeight="11620" tabRatio="804" activeTab="6" xr2:uid="{66A07B68-445A-4021-85C3-7A837FFD837A}"/>
  </bookViews>
  <sheets>
    <sheet name="BS 3 - 5" sheetId="1" r:id="rId1"/>
    <sheet name="PL 6 - 7" sheetId="2" r:id="rId2"/>
    <sheet name="SH - 8" sheetId="4" r:id="rId3"/>
    <sheet name="SH - 9" sheetId="3" r:id="rId4"/>
    <sheet name="SH - 10" sheetId="6" r:id="rId5"/>
    <sheet name="SH - 11" sheetId="5" r:id="rId6"/>
    <sheet name="CF 12 - 14" sheetId="7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__DET4" localSheetId="6" hidden="1">{#N/A,#N/A,FALSE,"BUDGET"}</definedName>
    <definedName name="___________DET4" hidden="1">{#N/A,#N/A,FALSE,"BUDGET"}</definedName>
    <definedName name="__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__DET4" localSheetId="6" hidden="1">{#N/A,#N/A,FALSE,"BUDGET"}</definedName>
    <definedName name="_________DET4" hidden="1">{#N/A,#N/A,FALSE,"BUDGET"}</definedName>
    <definedName name="_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a1" hidden="1">{"'Sheet1'!$L$16"}</definedName>
    <definedName name="_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_DET4" localSheetId="6" hidden="1">{#N/A,#N/A,FALSE,"BUDGET"}</definedName>
    <definedName name="_______DET4" hidden="1">{#N/A,#N/A,FALSE,"BUDGET"}</definedName>
    <definedName name="_______PA3" hidden="1">{"'Sheet1'!$L$16"}</definedName>
    <definedName name="_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a1" hidden="1">{"'Sheet1'!$L$16"}</definedName>
    <definedName name="______AP1" hidden="1">{#N/A,#N/A,FALSE,"Aging Summary";#N/A,#N/A,FALSE,"Ratio Analysis";#N/A,#N/A,FALSE,"Test 120 Day Accts";#N/A,#N/A,FALSE,"Tickmarks"}</definedName>
    <definedName name="_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_DET4" localSheetId="6" hidden="1">{#N/A,#N/A,FALSE,"BUDGET"}</definedName>
    <definedName name="______DET4" hidden="1">{#N/A,#N/A,FALSE,"BUDGET"}</definedName>
    <definedName name="______NSO2" hidden="1">{"'Sheet1'!$L$16"}</definedName>
    <definedName name="_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a1" hidden="1">{"'Sheet1'!$L$16"}</definedName>
    <definedName name="_____A2" hidden="1">{"'Sheet1'!$L$16"}</definedName>
    <definedName name="_____AP1" hidden="1">{#N/A,#N/A,FALSE,"Aging Summary";#N/A,#N/A,FALSE,"Ratio Analysis";#N/A,#N/A,FALSE,"Test 120 Day Accts";#N/A,#N/A,FALSE,"Tickmarks"}</definedName>
    <definedName name="_____d1500" hidden="1">{"'Sheet1'!$L$16"}</definedName>
    <definedName name="__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localSheetId="6" hidden="1">{#N/A,#N/A,FALSE,"BUDGET"}</definedName>
    <definedName name="_____DET4" hidden="1">{#N/A,#N/A,FALSE,"BUDGET"}</definedName>
    <definedName name="_____h1" hidden="1">{"'Sheet1'!$L$16"}</definedName>
    <definedName name="_____M2" hidden="1">{"'Sheet1'!$L$16"}</definedName>
    <definedName name="_____PA3" hidden="1">{"'Sheet1'!$L$16"}</definedName>
    <definedName name="_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a1" hidden="1">{"'Sheet1'!$L$16"}</definedName>
    <definedName name="____a1_1" hidden="1">{"'Sheet1'!$L$16"}</definedName>
    <definedName name="____a1_2" hidden="1">{"'Sheet1'!$L$16"}</definedName>
    <definedName name="____a129" hidden="1">{"Offgrid",#N/A,FALSE,"OFFGRID";"Region",#N/A,FALSE,"REGION";"Offgrid -2",#N/A,FALSE,"OFFGRID";"WTP",#N/A,FALSE,"WTP";"WTP -2",#N/A,FALSE,"WTP";"Project",#N/A,FALSE,"PROJECT";"Summary -2",#N/A,FALSE,"SUMMARY"}</definedName>
    <definedName name="____a130" hidden="1">{"Offgrid",#N/A,FALSE,"OFFGRID";"Region",#N/A,FALSE,"REGION";"Offgrid -2",#N/A,FALSE,"OFFGRID";"WTP",#N/A,FALSE,"WTP";"WTP -2",#N/A,FALSE,"WTP";"Project",#N/A,FALSE,"PROJECT";"Summary -2",#N/A,FALSE,"SUMMARY"}</definedName>
    <definedName name="____A2" hidden="1">{"'Sheet1'!$L$16"}</definedName>
    <definedName name="____AP1" hidden="1">{#N/A,#N/A,FALSE,"Aging Summary";#N/A,#N/A,FALSE,"Ratio Analysis";#N/A,#N/A,FALSE,"Test 120 Day Accts";#N/A,#N/A,FALSE,"Tickmarks"}</definedName>
    <definedName name="____d1500" hidden="1">{"'Sheet1'!$L$16"}</definedName>
    <definedName name="____d1500_1" hidden="1">{"'Sheet1'!$L$16"}</definedName>
    <definedName name="____d1500_2" hidden="1">{"'Sheet1'!$L$16"}</definedName>
    <definedName name="____f5" hidden="1">{"'Sheet1'!$L$16"}</definedName>
    <definedName name="____hu1" hidden="1">{"'Sheet1'!$L$16"}</definedName>
    <definedName name="____hu2" hidden="1">{"'Sheet1'!$L$16"}</definedName>
    <definedName name="____hu5" hidden="1">{"'Sheet1'!$L$16"}</definedName>
    <definedName name="____hu6" hidden="1">{"'Sheet1'!$L$16"}</definedName>
    <definedName name="____Lan1" hidden="1">{"'Sheet1'!$L$16"}</definedName>
    <definedName name="____M2" hidden="1">{"'Sheet1'!$L$16"}</definedName>
    <definedName name="____M2_1" hidden="1">{"'Sheet1'!$L$16"}</definedName>
    <definedName name="____M2_2" hidden="1">{"'Sheet1'!$L$16"}</definedName>
    <definedName name="____m4" hidden="1">{"'Sheet1'!$L$16"}</definedName>
    <definedName name="____NSO2" hidden="1">{"'Sheet1'!$L$16"}</definedName>
    <definedName name="____PA3" hidden="1">{"'Sheet1'!$L$16"}</definedName>
    <definedName name="____T01" hidden="1">#REF!</definedName>
    <definedName name="_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_tt3" hidden="1">{"'Sheet1'!$L$16"}</definedName>
    <definedName name="___a1" hidden="1">{"'Sheet1'!$L$16"}</definedName>
    <definedName name="___a10" hidden="1">{"'Sheet1'!$L$16"}</definedName>
    <definedName name="___a10_1" hidden="1">{"'Sheet1'!$L$16"}</definedName>
    <definedName name="___a10_2" hidden="1">{"'Sheet1'!$L$16"}</definedName>
    <definedName name="___a11" hidden="1">{"'Sheet1'!$L$16"}</definedName>
    <definedName name="___a11_1" hidden="1">{"'Sheet1'!$L$16"}</definedName>
    <definedName name="___a11_2" hidden="1">{"'Sheet1'!$L$16"}</definedName>
    <definedName name="___a12" hidden="1">{"'Sheet1'!$L$16"}</definedName>
    <definedName name="___a12_1" hidden="1">{"'Sheet1'!$L$16"}</definedName>
    <definedName name="___a12_2" hidden="1">{"'Sheet1'!$L$16"}</definedName>
    <definedName name="___A2" hidden="1">{"'Sheet1'!$L$16"}</definedName>
    <definedName name="___a2_1" hidden="1">{"'Sheet1'!$L$16"}</definedName>
    <definedName name="___a2_2" hidden="1">{"'Sheet1'!$L$16"}</definedName>
    <definedName name="___a3" hidden="1">{"'Sheet1'!$L$16"}</definedName>
    <definedName name="___a3_1" hidden="1">{"'Sheet1'!$L$16"}</definedName>
    <definedName name="___a3_2" hidden="1">{"'Sheet1'!$L$16"}</definedName>
    <definedName name="___a4" hidden="1">{"'Sheet1'!$L$16"}</definedName>
    <definedName name="___a4_1" hidden="1">{"'Sheet1'!$L$16"}</definedName>
    <definedName name="___a4_2" hidden="1">{"'Sheet1'!$L$16"}</definedName>
    <definedName name="___a5" hidden="1">{"'Sheet1'!$L$16"}</definedName>
    <definedName name="___a5_1" hidden="1">{"'Sheet1'!$L$16"}</definedName>
    <definedName name="___a5_2" hidden="1">{"'Sheet1'!$L$16"}</definedName>
    <definedName name="___a7" hidden="1">{"'Sheet1'!$L$16"}</definedName>
    <definedName name="___a7_1" hidden="1">{"'Sheet1'!$L$16"}</definedName>
    <definedName name="___a7_2" hidden="1">{"'Sheet1'!$L$16"}</definedName>
    <definedName name="___a8" hidden="1">{"'Sheet1'!$L$16"}</definedName>
    <definedName name="___a8_1" hidden="1">{"'Sheet1'!$L$16"}</definedName>
    <definedName name="___a8_2" hidden="1">{"'Sheet1'!$L$16"}</definedName>
    <definedName name="___a9" hidden="1">{"'Sheet1'!$L$16"}</definedName>
    <definedName name="___a9_1" hidden="1">{"'Sheet1'!$L$16"}</definedName>
    <definedName name="___a9_2" hidden="1">{"'Sheet1'!$L$16"}</definedName>
    <definedName name="___d1500" hidden="1">{"'Sheet1'!$L$16"}</definedName>
    <definedName name="_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localSheetId="6" hidden="1">{#N/A,#N/A,FALSE,"BUDGET"}</definedName>
    <definedName name="___DET4" hidden="1">{#N/A,#N/A,FALSE,"BUDGET"}</definedName>
    <definedName name="___F1" hidden="1">{"'Sheet1'!$L$16"}</definedName>
    <definedName name="___f5" hidden="1">{"'Sheet1'!$L$16"}</definedName>
    <definedName name="___f5_1" hidden="1">{"'Sheet1'!$L$16"}</definedName>
    <definedName name="___f5_2" hidden="1">{"'Sheet1'!$L$16"}</definedName>
    <definedName name="___h1" hidden="1">{"'TDTGT (theo Dphuong)'!$A$4:$F$75"}</definedName>
    <definedName name="___M2" hidden="1">{"'Sheet1'!$L$16"}</definedName>
    <definedName name="___NSO2" hidden="1">{"'Sheet1'!$L$16"}</definedName>
    <definedName name="___PA3" hidden="1">{"'Sheet1'!$L$16"}</definedName>
    <definedName name="___T01" hidden="1">#REF!</definedName>
    <definedName name="_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123Graph_A1" hidden="1">'[2]CRUDE-D'!#REF!</definedName>
    <definedName name="__123Graph_ABRENT" hidden="1">'[2]CRUDE-D'!#REF!</definedName>
    <definedName name="__123Graph_ACR" hidden="1">'[2]CRUDE-D'!#REF!</definedName>
    <definedName name="__123Graph_ACR2" hidden="1">'[2]CRUDE-D'!#REF!</definedName>
    <definedName name="__123Graph_ACR20" hidden="1">'[2]CRUDE-D'!#REF!</definedName>
    <definedName name="__123Graph_ACR3" hidden="1">'[2]CRUDE-D'!#REF!</definedName>
    <definedName name="__123Graph_ACR4" hidden="1">'[2]CRUDE-D'!#REF!</definedName>
    <definedName name="__123Graph_ACR5" hidden="1">'[2]CRUDE-D'!#REF!</definedName>
    <definedName name="__123Graph_ACRU" hidden="1">'[2]CRUDE-D'!#REF!</definedName>
    <definedName name="__123Graph_ACRU4" hidden="1">'[2]CRUDE-D'!#REF!</definedName>
    <definedName name="__123Graph_ADIBAI" hidden="1">'[2]CRUDE-D'!#REF!</definedName>
    <definedName name="__123Graph_ADUBAI" hidden="1">'[2]CRUDE-D'!#REF!</definedName>
    <definedName name="__123Graph_AF1" hidden="1">[2]POSTF1!#REF!</definedName>
    <definedName name="__123Graph_AF2" hidden="1">[2]POSTF1!#REF!</definedName>
    <definedName name="__123Graph_AF3" hidden="1">[2]POSTF1!#REF!</definedName>
    <definedName name="__123Graph_AF4" hidden="1">[2]POSTF1!#REF!</definedName>
    <definedName name="__123Graph_AFO" hidden="1">'[2]S''PORE-D'!#REF!</definedName>
    <definedName name="__123Graph_AFO180" hidden="1">'[2]S''PORE-D'!#REF!</definedName>
    <definedName name="__123Graph_AFOLS" hidden="1">'[2]S''PORE-D'!#REF!</definedName>
    <definedName name="__123Graph_AHD1" hidden="1">[2]POSTHD1!#REF!</definedName>
    <definedName name="__123Graph_AHD2" hidden="1">[2]POSTHD1!#REF!</definedName>
    <definedName name="__123Graph_AHD3" hidden="1">[2]POSTHD1!#REF!</definedName>
    <definedName name="__123Graph_AHD4" hidden="1">[2]POSTHD1!#REF!</definedName>
    <definedName name="__123Graph_AHD5" hidden="1">[2]POSTHD1!#REF!</definedName>
    <definedName name="__123Graph_AHSD" hidden="1">'[2]S''PORE-D'!#REF!</definedName>
    <definedName name="__123Graph_AJA" hidden="1">'[2]CRUDE-D'!#REF!</definedName>
    <definedName name="__123Graph_AJA2" hidden="1">'[2]S''PORE-D'!#REF!</definedName>
    <definedName name="__123Graph_ALPG1" hidden="1">[2]POSTLPG!#REF!</definedName>
    <definedName name="__123Graph_ALPG2" hidden="1">[2]POSTLPG!#REF!</definedName>
    <definedName name="__123Graph_ALPG3" hidden="1">[2]POSTLPG!#REF!</definedName>
    <definedName name="__123Graph_ALPG4" hidden="1">[2]POSTLPG!#REF!</definedName>
    <definedName name="__123Graph_ALPG5" hidden="1">[2]POSTLPG!#REF!</definedName>
    <definedName name="__123Graph_AOM" hidden="1">'[2]CRUDE-D'!#REF!</definedName>
    <definedName name="__123Graph_AOMAN" hidden="1">'[2]CRUDE-D'!#REF!</definedName>
    <definedName name="__123Graph_AP20" hidden="1">'[2]S''PORE-D'!#REF!</definedName>
    <definedName name="__123Graph_APICCR" hidden="1">'[2]CRUDE-D'!#REF!</definedName>
    <definedName name="__123Graph_APICPRO" hidden="1">'[2]S''PORE-D'!#REF!</definedName>
    <definedName name="__123Graph_APICULG" hidden="1">'[2]PO97(02)'!#REF!</definedName>
    <definedName name="__123Graph_APOSTF" hidden="1">[2]POSTF1!#REF!</definedName>
    <definedName name="__123Graph_APOSTHD" hidden="1">[2]POSTHD1!#REF!</definedName>
    <definedName name="__123Graph_APOSTLPG" hidden="1">[2]POSTLPG!#REF!</definedName>
    <definedName name="__123Graph_APOSTULG" hidden="1">'[2]PO97(02)'!#REF!</definedName>
    <definedName name="__123Graph_APRO" hidden="1">'[2]S''PORE-D'!#REF!</definedName>
    <definedName name="__123Graph_APRO93" hidden="1">'[2]S''PORE-D'!#REF!</definedName>
    <definedName name="__123Graph_ASA" hidden="1">'[2]CRUDE-D'!#REF!</definedName>
    <definedName name="__123Graph_ASP1" hidden="1">'[2]S''PORE-D'!#REF!</definedName>
    <definedName name="__123Graph_ATEM1" hidden="1">'[2]CRUDE-D'!#REF!</definedName>
    <definedName name="__123Graph_ATEMP" hidden="1">'[2]CRUDE-D'!#REF!</definedName>
    <definedName name="__123Graph_ATUK" hidden="1">'[2]CRUDE-D'!#REF!</definedName>
    <definedName name="__123Graph_AULG1" hidden="1">'[2]PO97(02)'!#REF!</definedName>
    <definedName name="__123Graph_AULG2" hidden="1">'[2]PO97(02)'!#REF!</definedName>
    <definedName name="__123Graph_AULG3" hidden="1">'[2]PO97(02)'!#REF!</definedName>
    <definedName name="__123Graph_AULG4" hidden="1">'[2]PO97(02)'!#REF!</definedName>
    <definedName name="__123Graph_AULG5" hidden="1">'[2]PO97(02)'!#REF!</definedName>
    <definedName name="__123Graph_AULG92" hidden="1">'[2]S''PORE-D'!#REF!</definedName>
    <definedName name="__123Graph_AULG95" hidden="1">'[2]S''PORE-D'!#REF!</definedName>
    <definedName name="__123Graph_AULG97" hidden="1">'[2]S''PORE-D'!#REF!</definedName>
    <definedName name="__123Graph_B" hidden="1">[3]LRA!#REF!</definedName>
    <definedName name="__123Graph_B1" hidden="1">'[2]CRUDE-D'!#REF!</definedName>
    <definedName name="__123Graph_BBRENT" hidden="1">'[2]CRUDE-D'!#REF!</definedName>
    <definedName name="__123Graph_BCR" hidden="1">'[2]CRUDE-D'!#REF!</definedName>
    <definedName name="__123Graph_BCR2" hidden="1">'[2]CRUDE-D'!#REF!</definedName>
    <definedName name="__123Graph_BCR20" hidden="1">'[2]CRUDE-D'!#REF!</definedName>
    <definedName name="__123Graph_BCR3" hidden="1">'[2]CRUDE-D'!#REF!</definedName>
    <definedName name="__123Graph_BCR4" hidden="1">'[2]CRUDE-D'!#REF!</definedName>
    <definedName name="__123Graph_BCR5" hidden="1">'[2]CRUDE-D'!#REF!</definedName>
    <definedName name="__123Graph_BCRU" hidden="1">'[2]CRUDE-D'!#REF!</definedName>
    <definedName name="__123Graph_BCRU4" hidden="1">'[2]CRUDE-D'!#REF!</definedName>
    <definedName name="__123Graph_BF1" hidden="1">[2]POSTF1!#REF!</definedName>
    <definedName name="__123Graph_BF2" hidden="1">[2]POSTF1!#REF!</definedName>
    <definedName name="__123Graph_BF3" hidden="1">[2]POSTF1!#REF!</definedName>
    <definedName name="__123Graph_BF4" hidden="1">[2]POSTF1!#REF!</definedName>
    <definedName name="__123Graph_BFO" hidden="1">'[2]S''PORE-D'!#REF!</definedName>
    <definedName name="__123Graph_BFOLS" hidden="1">'[2]S''PORE-D'!#REF!</definedName>
    <definedName name="__123Graph_BHD1" hidden="1">[2]POSTHD1!#REF!</definedName>
    <definedName name="__123Graph_BHD2" hidden="1">[2]POSTHD1!#REF!</definedName>
    <definedName name="__123Graph_BHD3" hidden="1">[2]POSTHD1!#REF!</definedName>
    <definedName name="__123Graph_BHD4" hidden="1">[2]POSTHD1!#REF!</definedName>
    <definedName name="__123Graph_BHD5" hidden="1">[2]POSTHD1!#REF!</definedName>
    <definedName name="__123Graph_BJA" hidden="1">'[2]CRUDE-D'!#REF!</definedName>
    <definedName name="__123Graph_BJA2" hidden="1">'[2]S''PORE-D'!#REF!</definedName>
    <definedName name="__123Graph_BLPG1" hidden="1">[2]POSTLPG!#REF!</definedName>
    <definedName name="__123Graph_BLPG2" hidden="1">[2]POSTLPG!#REF!</definedName>
    <definedName name="__123Graph_BLPG3" hidden="1">[2]POSTLPG!#REF!</definedName>
    <definedName name="__123Graph_BLPG4" hidden="1">[2]POSTLPG!#REF!</definedName>
    <definedName name="__123Graph_BLPG5" hidden="1">[2]POSTLPG!#REF!</definedName>
    <definedName name="__123Graph_BP20" hidden="1">'[2]S''PORE-D'!#REF!</definedName>
    <definedName name="__123Graph_BPICCR" hidden="1">'[2]CRUDE-D'!#REF!</definedName>
    <definedName name="__123Graph_BPICPRO" hidden="1">'[2]S''PORE-D'!#REF!</definedName>
    <definedName name="__123Graph_BPICULG" hidden="1">'[2]PO97(02)'!#REF!</definedName>
    <definedName name="__123Graph_BPOSTF" hidden="1">[2]POSTF1!#REF!</definedName>
    <definedName name="__123Graph_BPOSTHD" hidden="1">[2]POSTHD1!#REF!</definedName>
    <definedName name="__123Graph_BPOSTLPG" hidden="1">[2]POSTLPG!#REF!</definedName>
    <definedName name="__123Graph_BPOSTULG" hidden="1">'[2]PO97(02)'!#REF!</definedName>
    <definedName name="__123Graph_BPRO" hidden="1">'[2]S''PORE-D'!#REF!</definedName>
    <definedName name="__123Graph_BPRO93" hidden="1">'[2]S''PORE-D'!#REF!</definedName>
    <definedName name="__123Graph_BSA" hidden="1">'[2]CRUDE-D'!#REF!</definedName>
    <definedName name="__123Graph_BSP1" hidden="1">'[2]S''PORE-D'!#REF!</definedName>
    <definedName name="__123Graph_BTUK" hidden="1">'[2]CRUDE-D'!#REF!</definedName>
    <definedName name="__123Graph_BULG1" hidden="1">'[2]PO97(02)'!#REF!</definedName>
    <definedName name="__123Graph_BULG2" hidden="1">'[2]PO97(02)'!#REF!</definedName>
    <definedName name="__123Graph_BULG3" hidden="1">'[2]PO97(02)'!#REF!</definedName>
    <definedName name="__123Graph_BULG4" hidden="1">'[2]PO97(02)'!#REF!</definedName>
    <definedName name="__123Graph_BULG5" hidden="1">'[2]PO97(02)'!#REF!</definedName>
    <definedName name="__123Graph_C" hidden="1">'[4]1999cf'!#REF!</definedName>
    <definedName name="__123Graph_C1" hidden="1">'[2]CRUDE-D'!#REF!</definedName>
    <definedName name="__123Graph_CBRENT" hidden="1">'[2]CRUDE-D'!#REF!</definedName>
    <definedName name="__123Graph_CCR" hidden="1">'[2]CRUDE-D'!#REF!</definedName>
    <definedName name="__123Graph_CCR2" hidden="1">'[2]CRUDE-D'!#REF!</definedName>
    <definedName name="__123Graph_CCR20" hidden="1">'[2]CRUDE-D'!#REF!</definedName>
    <definedName name="__123Graph_CCR3" hidden="1">'[2]CRUDE-D'!#REF!</definedName>
    <definedName name="__123Graph_CCR4" hidden="1">'[2]CRUDE-D'!#REF!</definedName>
    <definedName name="__123Graph_CCR5" hidden="1">'[2]CRUDE-D'!#REF!</definedName>
    <definedName name="__123Graph_CCRU" hidden="1">'[2]CRUDE-D'!#REF!</definedName>
    <definedName name="__123Graph_CCRU4" hidden="1">'[2]CRUDE-D'!#REF!</definedName>
    <definedName name="__123Graph_CF1" hidden="1">[2]POSTF1!#REF!</definedName>
    <definedName name="__123Graph_CF2" hidden="1">[2]POSTF1!#REF!</definedName>
    <definedName name="__123Graph_CF3" hidden="1">[2]POSTF1!#REF!</definedName>
    <definedName name="__123Graph_CF4" hidden="1">[2]POSTF1!#REF!</definedName>
    <definedName name="__123Graph_CFO" hidden="1">'[2]S''PORE-D'!#REF!</definedName>
    <definedName name="__123Graph_CFOLS" hidden="1">'[2]S''PORE-D'!#REF!</definedName>
    <definedName name="__123Graph_CHD1" hidden="1">[2]POSTHD1!#REF!</definedName>
    <definedName name="__123Graph_CHD2" hidden="1">[2]POSTHD1!#REF!</definedName>
    <definedName name="__123Graph_CHD3" hidden="1">[2]POSTHD1!#REF!</definedName>
    <definedName name="__123Graph_CHD4" hidden="1">[2]POSTHD1!#REF!</definedName>
    <definedName name="__123Graph_CHD5" hidden="1">[2]POSTHD1!#REF!</definedName>
    <definedName name="__123Graph_CJA" hidden="1">'[2]CRUDE-D'!#REF!</definedName>
    <definedName name="__123Graph_CJA2" hidden="1">'[2]S''PORE-D'!#REF!</definedName>
    <definedName name="__123Graph_CLPG1" hidden="1">[2]POSTLPG!#REF!</definedName>
    <definedName name="__123Graph_CLPG2" hidden="1">[2]POSTLPG!#REF!</definedName>
    <definedName name="__123Graph_CLPG3" hidden="1">[2]POSTLPG!#REF!</definedName>
    <definedName name="__123Graph_CLPG4" hidden="1">[2]POSTLPG!#REF!</definedName>
    <definedName name="__123Graph_CLPG5" hidden="1">[2]POSTLPG!#REF!</definedName>
    <definedName name="__123Graph_CP20" hidden="1">'[2]S''PORE-D'!#REF!</definedName>
    <definedName name="__123Graph_CPICCR" hidden="1">'[2]CRUDE-D'!#REF!</definedName>
    <definedName name="__123Graph_CPICPRO" hidden="1">'[2]S''PORE-D'!#REF!</definedName>
    <definedName name="__123Graph_CPICULG" hidden="1">'[2]PO97(02)'!#REF!</definedName>
    <definedName name="__123Graph_CPOSTF" hidden="1">[2]POSTF1!#REF!</definedName>
    <definedName name="__123Graph_CPOSTHD" hidden="1">[2]POSTHD1!#REF!</definedName>
    <definedName name="__123Graph_CPOSTLPG" hidden="1">[2]POSTLPG!#REF!</definedName>
    <definedName name="__123Graph_CPOSTULG" hidden="1">'[2]PO97(02)'!#REF!</definedName>
    <definedName name="__123Graph_CPRO" hidden="1">'[2]S''PORE-D'!#REF!</definedName>
    <definedName name="__123Graph_CPRO93" hidden="1">'[2]S''PORE-D'!#REF!</definedName>
    <definedName name="__123Graph_CSA" hidden="1">'[2]CRUDE-D'!#REF!</definedName>
    <definedName name="__123Graph_CSP1" hidden="1">'[2]S''PORE-D'!#REF!</definedName>
    <definedName name="__123Graph_CTEM1" hidden="1">'[2]CRUDE-D'!#REF!</definedName>
    <definedName name="__123Graph_CTEMP" hidden="1">'[2]CRUDE-D'!#REF!</definedName>
    <definedName name="__123Graph_CTUK" hidden="1">'[2]CRUDE-D'!#REF!</definedName>
    <definedName name="__123Graph_CULG1" hidden="1">'[2]PO97(02)'!#REF!</definedName>
    <definedName name="__123Graph_CULG2" hidden="1">'[2]PO97(02)'!#REF!</definedName>
    <definedName name="__123Graph_CULG3" hidden="1">'[2]PO97(02)'!#REF!</definedName>
    <definedName name="__123Graph_CULG4" hidden="1">'[2]PO97(02)'!#REF!</definedName>
    <definedName name="__123Graph_CULG5" hidden="1">'[2]PO97(02)'!#REF!</definedName>
    <definedName name="__123Graph_D" hidden="1">[5]FR!#REF!</definedName>
    <definedName name="__123Graph_D1" hidden="1">'[2]CRUDE-D'!#REF!</definedName>
    <definedName name="__123Graph_DBRENT" hidden="1">'[2]CRUDE-D'!#REF!</definedName>
    <definedName name="__123Graph_DCR" hidden="1">'[2]CRUDE-D'!#REF!</definedName>
    <definedName name="__123Graph_DCR2" hidden="1">'[2]CRUDE-D'!#REF!</definedName>
    <definedName name="__123Graph_DCR20" hidden="1">'[2]CRUDE-D'!#REF!</definedName>
    <definedName name="__123Graph_DCR3" hidden="1">'[2]CRUDE-D'!#REF!</definedName>
    <definedName name="__123Graph_DCR4" hidden="1">'[2]CRUDE-D'!#REF!</definedName>
    <definedName name="__123Graph_DCR5" hidden="1">'[2]CRUDE-D'!#REF!</definedName>
    <definedName name="__123Graph_DCRU" hidden="1">'[2]CRUDE-D'!#REF!</definedName>
    <definedName name="__123Graph_DCRU4" hidden="1">'[2]CRUDE-D'!#REF!</definedName>
    <definedName name="__123Graph_DF1" hidden="1">[2]POSTF1!#REF!</definedName>
    <definedName name="__123Graph_DF2" hidden="1">[2]POSTF1!#REF!</definedName>
    <definedName name="__123Graph_DF3" hidden="1">[2]POSTF1!#REF!</definedName>
    <definedName name="__123Graph_DF4" hidden="1">[2]POSTF1!#REF!</definedName>
    <definedName name="__123Graph_DFO" hidden="1">'[2]S''PORE-D'!#REF!</definedName>
    <definedName name="__123Graph_DHD2" hidden="1">[2]POSTHD1!#REF!</definedName>
    <definedName name="__123Graph_DHD3" hidden="1">[2]POSTHD1!#REF!</definedName>
    <definedName name="__123Graph_DHD4" hidden="1">[2]POSTHD1!#REF!</definedName>
    <definedName name="__123Graph_DHD5" hidden="1">[2]POSTHD1!#REF!</definedName>
    <definedName name="__123Graph_DJA" hidden="1">'[2]CRUDE-D'!#REF!</definedName>
    <definedName name="__123Graph_DJA2" hidden="1">'[2]S''PORE-D'!#REF!</definedName>
    <definedName name="__123Graph_DLPG1" hidden="1">[2]POSTLPG!#REF!</definedName>
    <definedName name="__123Graph_DLPG2" hidden="1">[2]POSTLPG!#REF!</definedName>
    <definedName name="__123Graph_DLPG3" hidden="1">[2]POSTLPG!#REF!</definedName>
    <definedName name="__123Graph_DLPG4" hidden="1">[2]POSTLPG!#REF!</definedName>
    <definedName name="__123Graph_DLPG5" hidden="1">[2]POSTLPG!#REF!</definedName>
    <definedName name="__123Graph_DP20" hidden="1">'[2]S''PORE-D'!#REF!</definedName>
    <definedName name="__123Graph_DPICCR" hidden="1">'[2]CRUDE-D'!#REF!</definedName>
    <definedName name="__123Graph_DPICPRO" hidden="1">'[2]S''PORE-D'!#REF!</definedName>
    <definedName name="__123Graph_DPICULG" hidden="1">'[2]PO97(02)'!#REF!</definedName>
    <definedName name="__123Graph_DPOSTF" hidden="1">[2]POSTF1!#REF!</definedName>
    <definedName name="__123Graph_DPOSTHD" hidden="1">[2]POSTHD1!#REF!</definedName>
    <definedName name="__123Graph_DPOSTLPG" hidden="1">[2]POSTLPG!#REF!</definedName>
    <definedName name="__123Graph_DPOSTULG" hidden="1">'[2]PO97(02)'!#REF!</definedName>
    <definedName name="__123Graph_DPRO" hidden="1">'[2]S''PORE-D'!#REF!</definedName>
    <definedName name="__123Graph_DPRO93" hidden="1">'[2]S''PORE-D'!#REF!</definedName>
    <definedName name="__123Graph_DSA" hidden="1">'[2]CRUDE-D'!#REF!</definedName>
    <definedName name="__123Graph_DSP1" hidden="1">'[2]S''PORE-D'!#REF!</definedName>
    <definedName name="__123Graph_DTUK" hidden="1">'[2]CRUDE-D'!#REF!</definedName>
    <definedName name="__123Graph_DULG1" hidden="1">'[2]PO97(02)'!#REF!</definedName>
    <definedName name="__123Graph_DULG2" hidden="1">'[2]PO97(02)'!#REF!</definedName>
    <definedName name="__123Graph_DULG3" hidden="1">'[2]PO97(02)'!#REF!</definedName>
    <definedName name="__123Graph_DULG4" hidden="1">'[2]PO97(02)'!#REF!</definedName>
    <definedName name="__123Graph_DULG5" hidden="1">'[2]PO97(02)'!#REF!</definedName>
    <definedName name="__123Graph_E" hidden="1">[3]LRA!#REF!</definedName>
    <definedName name="__123Graph_E1" hidden="1">'[2]CRUDE-D'!#REF!</definedName>
    <definedName name="__123Graph_EBRENT" hidden="1">'[2]CRUDE-D'!#REF!</definedName>
    <definedName name="__123Graph_ECR" hidden="1">'[2]CRUDE-D'!#REF!</definedName>
    <definedName name="__123Graph_ECR2" hidden="1">'[2]CRUDE-D'!#REF!</definedName>
    <definedName name="__123Graph_ECR20" hidden="1">'[2]CRUDE-D'!#REF!</definedName>
    <definedName name="__123Graph_ECR3" hidden="1">'[2]CRUDE-D'!#REF!</definedName>
    <definedName name="__123Graph_ECR4" hidden="1">'[2]CRUDE-D'!#REF!</definedName>
    <definedName name="__123Graph_ECR5" hidden="1">'[2]CRUDE-D'!#REF!</definedName>
    <definedName name="__123Graph_ECRU" hidden="1">'[2]CRUDE-D'!#REF!</definedName>
    <definedName name="__123Graph_ECRU4" hidden="1">'[2]CRUDE-D'!#REF!</definedName>
    <definedName name="__123Graph_EHD1" hidden="1">[2]POSTHD1!#REF!</definedName>
    <definedName name="__123Graph_EJA" hidden="1">'[2]CRUDE-D'!#REF!</definedName>
    <definedName name="__123Graph_EPICCR" hidden="1">'[2]CRUDE-D'!#REF!</definedName>
    <definedName name="__123Graph_ESA" hidden="1">'[2]CRUDE-D'!#REF!</definedName>
    <definedName name="__123Graph_ETUK" hidden="1">'[2]CRUDE-D'!#REF!</definedName>
    <definedName name="__123Graph_F" hidden="1">[3]LRA!#REF!</definedName>
    <definedName name="__123Graph_X1" hidden="1">'[2]CRUDE-D'!#REF!</definedName>
    <definedName name="__123Graph_XCR" hidden="1">'[2]CRUDE-D'!#REF!</definedName>
    <definedName name="__123Graph_XF1" hidden="1">[2]POSTF1!#REF!</definedName>
    <definedName name="__123Graph_XF2" hidden="1">[2]POSTF1!#REF!</definedName>
    <definedName name="__123Graph_XF3" hidden="1">[2]POSTF1!#REF!</definedName>
    <definedName name="__123Graph_XF4" hidden="1">[2]POSTF1!#REF!</definedName>
    <definedName name="__123Graph_XFO" hidden="1">'[2]S''PORE-D'!#REF!</definedName>
    <definedName name="__123Graph_XFO180" hidden="1">'[2]S''PORE-D'!#REF!</definedName>
    <definedName name="__123Graph_XFOLS" hidden="1">'[2]S''PORE-D'!#REF!</definedName>
    <definedName name="__123Graph_XHD1" hidden="1">[2]POSTHD1!#REF!</definedName>
    <definedName name="__123Graph_XHD2" hidden="1">[2]POSTHD1!#REF!</definedName>
    <definedName name="__123Graph_XHD3" hidden="1">[2]POSTHD1!#REF!</definedName>
    <definedName name="__123Graph_XHD4" hidden="1">[2]POSTHD1!#REF!</definedName>
    <definedName name="__123Graph_XHD5" hidden="1">[2]POSTHD1!#REF!</definedName>
    <definedName name="__123Graph_XHSD" hidden="1">'[2]S''PORE-D'!#REF!</definedName>
    <definedName name="__123Graph_XJA2" hidden="1">'[2]S''PORE-D'!#REF!</definedName>
    <definedName name="__123Graph_XLPG1" hidden="1">[2]POSTLPG!#REF!</definedName>
    <definedName name="__123Graph_XLPG2" hidden="1">[2]POSTLPG!#REF!</definedName>
    <definedName name="__123Graph_XLPG3" hidden="1">[2]POSTLPG!#REF!</definedName>
    <definedName name="__123Graph_XLPG4" hidden="1">[2]POSTLPG!#REF!</definedName>
    <definedName name="__123Graph_XLPG5" hidden="1">[2]POSTLPG!#REF!</definedName>
    <definedName name="__123Graph_XP20" hidden="1">'[2]S''PORE-D'!#REF!</definedName>
    <definedName name="__123Graph_XPICPRO" hidden="1">'[2]S''PORE-D'!#REF!</definedName>
    <definedName name="__123Graph_XPICULG" hidden="1">'[2]PO97(02)'!#REF!</definedName>
    <definedName name="__123Graph_XPOSTF" hidden="1">[2]POSTF1!#REF!</definedName>
    <definedName name="__123Graph_XPOSTHD" hidden="1">[2]POSTHD1!#REF!</definedName>
    <definedName name="__123Graph_XPOSTLPG" hidden="1">[2]POSTLPG!#REF!</definedName>
    <definedName name="__123Graph_XPOSTULG" hidden="1">'[2]PO97(02)'!#REF!</definedName>
    <definedName name="__123Graph_XPRO" hidden="1">'[2]S''PORE-D'!#REF!</definedName>
    <definedName name="__123Graph_XPRO93" hidden="1">'[2]S''PORE-D'!#REF!</definedName>
    <definedName name="__123Graph_XSP1" hidden="1">'[2]S''PORE-D'!#REF!</definedName>
    <definedName name="__123Graph_XTEM1" hidden="1">'[2]CRUDE-D'!#REF!</definedName>
    <definedName name="__123Graph_XULG1" hidden="1">'[2]PO97(02)'!#REF!</definedName>
    <definedName name="__123Graph_XULG2" hidden="1">'[2]PO97(02)'!#REF!</definedName>
    <definedName name="__123Graph_XULG3" hidden="1">'[2]PO97(02)'!#REF!</definedName>
    <definedName name="__123Graph_XULG4" hidden="1">'[2]PO97(02)'!#REF!</definedName>
    <definedName name="__123Graph_XULG5" hidden="1">'[2]PO97(02)'!#REF!</definedName>
    <definedName name="__123Graph_XULG92" hidden="1">'[2]S''PORE-D'!#REF!</definedName>
    <definedName name="__123Graph_XULG95" hidden="1">'[2]S''PORE-D'!#REF!</definedName>
    <definedName name="__123Graph_XULG97" hidden="1">'[2]S''PORE-D'!#REF!</definedName>
    <definedName name="__a1" hidden="1">{"'Sheet1'!$L$16"}</definedName>
    <definedName name="__a129" hidden="1">{"Offgrid",#N/A,FALSE,"OFFGRID";"Region",#N/A,FALSE,"REGION";"Offgrid -2",#N/A,FALSE,"OFFGRID";"WTP",#N/A,FALSE,"WTP";"WTP -2",#N/A,FALSE,"WTP";"Project",#N/A,FALSE,"PROJECT";"Summary -2",#N/A,FALSE,"SUMMARY"}</definedName>
    <definedName name="__a130" hidden="1">{"Offgrid",#N/A,FALSE,"OFFGRID";"Region",#N/A,FALSE,"REGION";"Offgrid -2",#N/A,FALSE,"OFFGRID";"WTP",#N/A,FALSE,"WTP";"WTP -2",#N/A,FALSE,"WTP";"Project",#N/A,FALSE,"PROJECT";"Summary -2",#N/A,FALSE,"SUMMARY"}</definedName>
    <definedName name="__A2" hidden="1">{"'Sheet1'!$L$16"}</definedName>
    <definedName name="__AP1" hidden="1">{#N/A,#N/A,FALSE,"Aging Summary";#N/A,#N/A,FALSE,"Ratio Analysis";#N/A,#N/A,FALSE,"Test 120 Day Accts";#N/A,#N/A,FALSE,"Tickmarks"}</definedName>
    <definedName name="__d1500" hidden="1">{"'Sheet1'!$L$16"}</definedName>
    <definedName name="__DCF1" hidden="1">{#N/A,#N/A,FALSE,"DCF Summary";#N/A,#N/A,FALSE,"Casema";#N/A,#N/A,FALSE,"Casema NoTel";#N/A,#N/A,FALSE,"UK";#N/A,#N/A,FALSE,"RCF";#N/A,#N/A,FALSE,"Intercable CZ";#N/A,#N/A,FALSE,"Interkabel P"}</definedName>
    <definedName name="__DET2" localSheetId="6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localSheetId="6" hidden="1">{#N/A,#N/A,FALSE,"BUDGET"}</definedName>
    <definedName name="__DET4" hidden="1">{#N/A,#N/A,FALSE,"BUDGET"}</definedName>
    <definedName name="__F1" hidden="1">{"'Sheet1'!$L$16"}</definedName>
    <definedName name="__f5" hidden="1">{"'Sheet1'!$L$16"}</definedName>
    <definedName name="__FDS_HYPERLINK_TOGGLE_STATE__" hidden="1">"ON"</definedName>
    <definedName name="__h1" hidden="1">{"'TDTGT (theo Dphuong)'!$A$4:$F$75"}</definedName>
    <definedName name="__hu1" hidden="1">{"'Sheet1'!$L$16"}</definedName>
    <definedName name="__hu2" hidden="1">{"'Sheet1'!$L$16"}</definedName>
    <definedName name="__hu5" hidden="1">{"'Sheet1'!$L$16"}</definedName>
    <definedName name="__hu6" hidden="1">{"'Sheet1'!$L$16"}</definedName>
    <definedName name="__IntlFixup" hidden="1">TRUE</definedName>
    <definedName name="__IntlFixupTable" hidden="1">#REF!</definedName>
    <definedName name="__k1" hidden="1">{#N/A,#N/A,FALSE,"Chi tiÆt"}</definedName>
    <definedName name="__Lan1" hidden="1">{"'Sheet1'!$L$16"}</definedName>
    <definedName name="__M10" hidden="1">{"'Sheet1'!$L$16"}</definedName>
    <definedName name="__M2" hidden="1">{"'Sheet1'!$L$16"}</definedName>
    <definedName name="__m3" hidden="1">{"'Sheet1'!$L$16"}</definedName>
    <definedName name="__m4" hidden="1">{"'Sheet1'!$L$16"}</definedName>
    <definedName name="__NSO2" hidden="1">{"'Sheet1'!$L$16"}</definedName>
    <definedName name="__PA3" hidden="1">{"'Sheet1'!$L$16"}</definedName>
    <definedName name="__T01" hidden="1">#REF!</definedName>
    <definedName name="_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_TK211" hidden="1">{"'Sheet1'!$L$16"}</definedName>
    <definedName name="__tt3" hidden="1">{"'Sheet1'!$L$16"}</definedName>
    <definedName name="__xlcn.WorksheetConnection_DATA2014_DLA16AK1261" hidden="1">#REF!</definedName>
    <definedName name="__xlfn.BAHTTEXT" hidden="1">#NAME?</definedName>
    <definedName name="_10__123Graph_CCHART_1" hidden="1">[6]TP!#REF!</definedName>
    <definedName name="_12__123Graph_XCHART_1" hidden="1">[6]TP!#REF!</definedName>
    <definedName name="_3__xlcn.WorksheetConnection_DATA2014_DLA16AK1261" hidden="1">#REF!</definedName>
    <definedName name="_6__123Graph_ACHART_1" hidden="1">[6]TP!#REF!</definedName>
    <definedName name="_8__123Graph_BCHART_1" hidden="1">[6]TP!#REF!</definedName>
    <definedName name="_a1" hidden="1">{"'Sheet1'!$L$16"}</definedName>
    <definedName name="_a10" hidden="1">{"'Sheet1'!$L$16"}</definedName>
    <definedName name="_a11" hidden="1">{"'Sheet1'!$L$16"}</definedName>
    <definedName name="_a12" hidden="1">{"'Sheet1'!$L$16"}</definedName>
    <definedName name="_a129" hidden="1">{"Offgrid",#N/A,FALSE,"OFFGRID";"Region",#N/A,FALSE,"REGION";"Offgrid -2",#N/A,FALSE,"OFFGRID";"WTP",#N/A,FALSE,"WTP";"WTP -2",#N/A,FALSE,"WTP";"Project",#N/A,FALSE,"PROJECT";"Summary -2",#N/A,FALSE,"SUMMARY"}</definedName>
    <definedName name="_a130" hidden="1">{"Offgrid",#N/A,FALSE,"OFFGRID";"Region",#N/A,FALSE,"REGION";"Offgrid -2",#N/A,FALSE,"OFFGRID";"WTP",#N/A,FALSE,"WTP";"WTP -2",#N/A,FALSE,"WTP";"Project",#N/A,FALSE,"PROJECT";"Summary -2",#N/A,FALSE,"SUMMARY"}</definedName>
    <definedName name="_a2" hidden="1">{"'Sheet1'!$L$16"}</definedName>
    <definedName name="_a3" hidden="1">{"'Sheet1'!$L$16"}</definedName>
    <definedName name="_a4" hidden="1">{"'Sheet1'!$L$16"}</definedName>
    <definedName name="_a5" hidden="1">{"'Sheet1'!$L$16"}</definedName>
    <definedName name="_a7" hidden="1">{"'Sheet1'!$L$16"}</definedName>
    <definedName name="_a8" hidden="1">{"'Sheet1'!$L$16"}</definedName>
    <definedName name="_a9" hidden="1">{"'Sheet1'!$L$16"}</definedName>
    <definedName name="_AP1" hidden="1">{#N/A,#N/A,FALSE,"Aging Summary";#N/A,#N/A,FALSE,"Ratio Analysis";#N/A,#N/A,FALSE,"Test 120 Day Accts";#N/A,#N/A,FALSE,"Tickmarks"}</definedName>
    <definedName name="_Builtin0" hidden="1">#REF!</definedName>
    <definedName name="_d1500" hidden="1">{"'Sheet1'!$L$16"}</definedName>
    <definedName name="_F1" hidden="1">{"'Sheet1'!$L$16"}</definedName>
    <definedName name="_f5" hidden="1">{"'Sheet1'!$L$16"}</definedName>
    <definedName name="_Fill" hidden="1">#REF!</definedName>
    <definedName name="_hu1" hidden="1">{"'Sheet1'!$L$16"}</definedName>
    <definedName name="_hu2" hidden="1">{"'Sheet1'!$L$16"}</definedName>
    <definedName name="_hu5" hidden="1">{"'Sheet1'!$L$16"}</definedName>
    <definedName name="_hu6" hidden="1">{"'Sheet1'!$L$16"}</definedName>
    <definedName name="_Key1" hidden="1">#REF!</definedName>
    <definedName name="_kEY11" hidden="1">#REF!</definedName>
    <definedName name="_Key2" hidden="1">#REF!</definedName>
    <definedName name="_kvs1" localSheetId="6" hidden="1">{#N/A,#N/A,FALSE,"COVER1.XLS ";#N/A,#N/A,FALSE,"RACT1.XLS";#N/A,#N/A,FALSE,"RACT2.XLS";#N/A,#N/A,FALSE,"ECCMP";#N/A,#N/A,FALSE,"WELDER.XLS"}</definedName>
    <definedName name="_kvs1" hidden="1">{#N/A,#N/A,FALSE,"COVER1.XLS ";#N/A,#N/A,FALSE,"RACT1.XLS";#N/A,#N/A,FALSE,"RACT2.XLS";#N/A,#N/A,FALSE,"ECCMP";#N/A,#N/A,FALSE,"WELDER.XLS"}</definedName>
    <definedName name="_kvs2" localSheetId="6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5" localSheetId="6" hidden="1">{#N/A,#N/A,FALSE,"COVER.XLS";#N/A,#N/A,FALSE,"RACT1.XLS";#N/A,#N/A,FALSE,"RACT2.XLS";#N/A,#N/A,FALSE,"ECCMP";#N/A,#N/A,FALSE,"WELDER.XLS"}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localSheetId="6" hidden="1">{#N/A,#N/A,FALSE,"COVER1.XLS 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Lan1" hidden="1">{"'Sheet1'!$L$16"}</definedName>
    <definedName name="_lk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M10" hidden="1">{"'Sheet1'!$L$16"}</definedName>
    <definedName name="_M2" hidden="1">{"'Sheet1'!$L$16"}</definedName>
    <definedName name="_m3" hidden="1">{"'Sheet1'!$L$16"}</definedName>
    <definedName name="_m4" hidden="1">{"'Sheet1'!$L$16"}</definedName>
    <definedName name="_NSO2" hidden="1">{"'Sheet1'!$L$16"}</definedName>
    <definedName name="_Order1" hidden="1">255</definedName>
    <definedName name="_Order2" hidden="1">255</definedName>
    <definedName name="_PA3" hidden="1">{"'Sheet1'!$L$16"}</definedName>
    <definedName name="_Parse_In" hidden="1">#REF!</definedName>
    <definedName name="_Parse_Out" hidden="1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01" hidden="1">#REF!</definedName>
    <definedName name="_Table1_In1" hidden="1">#REF!</definedName>
    <definedName name="_Table2_In1" hidden="1">#REF!</definedName>
    <definedName name="_Table2_In2" hidden="1">#REF!</definedName>
    <definedName name="_THF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HF1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_TK211" hidden="1">{"'Sheet1'!$L$16"}</definedName>
    <definedName name="_tr1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t3" hidden="1">{"'Sheet1'!$L$16"}</definedName>
    <definedName name="_ww2" hidden="1">{#N/A,#N/A,FALSE,"Admin";#N/A,#N/A,FALSE,"Other"}</definedName>
    <definedName name="a" hidden="1">#REF!</definedName>
    <definedName name="â" hidden="1">{"'Sheet1'!$L$16"}</definedName>
    <definedName name="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_DOCTOPS" hidden="1">"AAA_SET"</definedName>
    <definedName name="AAA_duser" hidden="1">"OFF"</definedName>
    <definedName name="AAAA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aa_1" hidden="1">{"'Eng (page2)'!$A$1:$D$52"}</definedName>
    <definedName name="aaaa_2" hidden="1">{"'Eng (page2)'!$A$1:$D$52"}</definedName>
    <definedName name="aaaa_3" hidden="1">{"'Eng (page2)'!$A$1:$D$52"}</definedName>
    <definedName name="aaaa_4" hidden="1">{"'Eng (page2)'!$A$1:$D$52"}</definedName>
    <definedName name="aaaa_5" hidden="1">{"'Eng (page2)'!$A$1:$D$52"}</definedName>
    <definedName name="AAAAA" localSheetId="6" hidden="1">{#N/A,#N/A,FALSE,"BUDGET"}</definedName>
    <definedName name="AAAAA" hidden="1">{#N/A,#N/A,FALSE,"BUDGET"}</definedName>
    <definedName name="aaaaa_1" hidden="1">{"'Eng (page2)'!$A$1:$D$52"}</definedName>
    <definedName name="aaaaa_2" hidden="1">{"'Eng (page2)'!$A$1:$D$52"}</definedName>
    <definedName name="aaaaa_3" hidden="1">{"'Eng (page2)'!$A$1:$D$52"}</definedName>
    <definedName name="aaaaa_4" hidden="1">{"'Eng (page2)'!$A$1:$D$52"}</definedName>
    <definedName name="aaaaa_5" hidden="1">{"'Eng (page2)'!$A$1:$D$52"}</definedName>
    <definedName name="aaaaaaaaaa" hidden="1">{#N/A,#N/A,FALSE,"Chi tiÆt"}</definedName>
    <definedName name="aaaaaaaaaaaaa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aaaaaaaaaaaaaaa" hidden="1">{0}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Q" localSheetId="6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bc" hidden="1">{"'Sheet1'!$L$16"}</definedName>
    <definedName name="AccessDatabase" hidden="1">"C:\Documents and Settings\trong.tran\My Documents\Phieu thu chi.mdb"</definedName>
    <definedName name="ADFHA" hidden="1">{"'Sheet1'!$L$16"}</definedName>
    <definedName name="ADFHGADFH" hidden="1">{"'Sheet1'!$L$16"}</definedName>
    <definedName name="adfsdf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fsdf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justed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e" hidden="1">{"HK PR",#N/A,FALSE,"HK";"SUMMARY",#N/A,FALSE,"PAYROLL";"SUMMARY",#N/A,FALSE,"PAYROLL";"HK PR",#N/A,FALSE,"HK"}</definedName>
    <definedName name="aert" hidden="1">{"'Sheet1'!$L$16"}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nscount" hidden="1">2</definedName>
    <definedName name="aoe" hidden="1">{"'Model'!$A$1:$N$53"}</definedName>
    <definedName name="AP" hidden="1">{#N/A,#N/A,FALSE,"Aging Summary";#N/A,#N/A,FALSE,"Ratio Analysis";#N/A,#N/A,FALSE,"Test 120 Day Accts";#N/A,#N/A,FALSE,"Tickmarks"}</definedName>
    <definedName name="A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ppendix4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as" hidden="1">{"'Eng (page2)'!$A$1:$D$52"}</definedName>
    <definedName name="as_1" hidden="1">{"'Eng (page2)'!$A$1:$D$52"}</definedName>
    <definedName name="as_2" hidden="1">{"'Eng (page2)'!$A$1:$D$52"}</definedName>
    <definedName name="as_3" hidden="1">{"'Eng (page2)'!$A$1:$D$52"}</definedName>
    <definedName name="as_4" hidden="1">{"'Eng (page2)'!$A$1:$D$52"}</definedName>
    <definedName name="as_5" hidden="1">{"'Eng (page2)'!$A$1:$D$52"}</definedName>
    <definedName name="AS2DocOpenMode" hidden="1">"AS2DocumentEdit"</definedName>
    <definedName name="AS2HasNoAutoHeaderFooter" hidden="1">" 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f" hidden="1">{#N/A,#N/A,TRUE,"Cover sheet";#N/A,#N/A,TRUE,"INPUTS";#N/A,#N/A,TRUE,"OUTPUTS";#N/A,#N/A,TRUE,"VALUATION"}</definedName>
    <definedName name="asdfasdfds" hidden="1">#REF!</definedName>
    <definedName name="asdfcx" hidden="1">{#N/A,#N/A,TRUE,"Str.";#N/A,#N/A,TRUE,"Steel &amp; Roof";#N/A,#N/A,TRUE,"Arc.";#N/A,#N/A,TRUE,"Preliminary";#N/A,#N/A,TRUE,"Sum_Prelim"}</definedName>
    <definedName name="asdfcx_1" hidden="1">{#N/A,#N/A,TRUE,"Str.";#N/A,#N/A,TRUE,"Steel &amp; Roof";#N/A,#N/A,TRUE,"Arc.";#N/A,#N/A,TRUE,"Preliminary";#N/A,#N/A,TRUE,"Sum_Prelim"}</definedName>
    <definedName name="asds" hidden="1">{"'Eng (page2)'!$A$1:$D$52"}</definedName>
    <definedName name="asds_1" hidden="1">{"'Eng (page2)'!$A$1:$D$52"}</definedName>
    <definedName name="asds_2" hidden="1">{"'Eng (page2)'!$A$1:$D$52"}</definedName>
    <definedName name="asds_3" hidden="1">{"'Eng (page2)'!$A$1:$D$52"}</definedName>
    <definedName name="asds_4" hidden="1">{"'Eng (page2)'!$A$1:$D$52"}</definedName>
    <definedName name="asds_5" hidden="1">{"'Eng (page2)'!$A$1:$D$52"}</definedName>
    <definedName name="ASDSVCSV" hidden="1">#REF!</definedName>
    <definedName name="asfsa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fsa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assa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" hidden="1">{"'Sheet1'!$L$16"}</definedName>
    <definedName name="asssss" hidden="1">{"'Sheet1'!$L$16"}</definedName>
    <definedName name="audit.test" localSheetId="6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6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avv" hidden="1">#REF!</definedName>
    <definedName name="ax" hidden="1">{"'Eng (page2)'!$A$1:$D$52"}</definedName>
    <definedName name="ax_1" hidden="1">{"'Eng (page2)'!$A$1:$D$52"}</definedName>
    <definedName name="ax_2" hidden="1">{"'Eng (page2)'!$A$1:$D$52"}</definedName>
    <definedName name="ax_3" hidden="1">{"'Eng (page2)'!$A$1:$D$52"}</definedName>
    <definedName name="ax_4" hidden="1">{"'Eng (page2)'!$A$1:$D$52"}</definedName>
    <definedName name="ax_5" hidden="1">{"'Eng (page2)'!$A$1:$D$52"}</definedName>
    <definedName name="bal" hidden="1">#REF!</definedName>
    <definedName name="balancesheet" hidden="1">#REF!</definedName>
    <definedName name="banQL" hidden="1">{"'Sheet1'!$L$16"}</definedName>
    <definedName name="bb" hidden="1">{"'Eng (page2)'!$A$1:$D$52"}</definedName>
    <definedName name="bbb" hidden="1">{"'Sheet1'!$L$16"}</definedName>
    <definedName name="BCNCKT" hidden="1">{"'Sheet1'!$L$16"}</definedName>
    <definedName name="bcong5.03" hidden="1">{"'Sheet1'!$L$16"}</definedName>
    <definedName name="bcong5.03_1" hidden="1">{"'Sheet1'!$L$16"}</definedName>
    <definedName name="bcong5.03_2" hidden="1">{"'Sheet1'!$L$16"}</definedName>
    <definedName name="BCTHUET6" hidden="1">{"'Sheet1'!$L$16"}</definedName>
    <definedName name="beau" hidden="1">{"'Model'!$A$1:$N$53"}</definedName>
    <definedName name="BG_Del" hidden="1">15</definedName>
    <definedName name="BG_Ins" hidden="1">4</definedName>
    <definedName name="BG_Mod" hidden="1">6</definedName>
    <definedName name="bi" hidden="1">{"HK PR",#N/A,FALSE,"HK";"SUMMARY",#N/A,FALSE,"PAYROLL";"SUMMARY",#N/A,FALSE,"PAYROLL";"HK PR",#N/A,FALSE,"HK"}</definedName>
    <definedName name="BLPH1" hidden="1">#REF!</definedName>
    <definedName name="BLPH2" hidden="1">#REF!</definedName>
    <definedName name="BLPH3" hidden="1">#REF!</definedName>
    <definedName name="BLPH4" hidden="1">#REF!</definedName>
    <definedName name="BLPH5" hidden="1">#REF!</definedName>
    <definedName name="BLPH6" hidden="1">#REF!</definedName>
    <definedName name="btl" hidden="1">{"'Sheet1'!$L$16"}</definedName>
    <definedName name="btl_1" hidden="1">{"'Sheet1'!$L$16"}</definedName>
    <definedName name="btl_2" hidden="1">{"'Sheet1'!$L$16"}</definedName>
    <definedName name="CAP1B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P1C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cash" hidden="1">{"'Eng (page2)'!$A$1:$D$52"}</definedName>
    <definedName name="cash_1" hidden="1">{"'Eng (page2)'!$A$1:$D$52"}</definedName>
    <definedName name="cash_2" hidden="1">{"'Eng (page2)'!$A$1:$D$52"}</definedName>
    <definedName name="cash_3" hidden="1">{"'Eng (page2)'!$A$1:$D$52"}</definedName>
    <definedName name="cash_4" hidden="1">{"'Eng (page2)'!$A$1:$D$52"}</definedName>
    <definedName name="cash_5" hidden="1">{"'Eng (page2)'!$A$1:$D$52"}</definedName>
    <definedName name="cat" hidden="1">{"'Eng (page2)'!$A$1:$D$52"}</definedName>
    <definedName name="cat_1" hidden="1">{"'Eng (page2)'!$A$1:$D$52"}</definedName>
    <definedName name="cat_2" hidden="1">{"'Eng (page2)'!$A$1:$D$52"}</definedName>
    <definedName name="cat_3" hidden="1">{"'Eng (page2)'!$A$1:$D$52"}</definedName>
    <definedName name="cat_4" hidden="1">{"'Eng (page2)'!$A$1:$D$52"}</definedName>
    <definedName name="cat_5" hidden="1">{"'Eng (page2)'!$A$1:$D$52"}</definedName>
    <definedName name="cb_sChart16EBA7BA_opts" hidden="1">"1, 1, 1, False, 2, True, False, , 0, False, True, 1, 2"</definedName>
    <definedName name="cb_sChart1AC0211C_opts" hidden="1">"1, 1, 1, False, 2, False, False, , 0, False, False, 2, 2"</definedName>
    <definedName name="cb_sChart1AC021B3_opts" hidden="1">"1, 1, 1, False, 2, False, False, , 0, False, False, 2, 2"</definedName>
    <definedName name="cb_sChart1AC02226_opts" hidden="1">"1, 1, 1, False, 2, False, False, , 0, False, False, 2, 2"</definedName>
    <definedName name="cb_sChart1AC02446_opts" hidden="1">"1, 1, 1, False, 2, True, False, , 0, False, True, 2, 2"</definedName>
    <definedName name="cb_sChart1AC02765_opts" hidden="1">"1, 1, 1, False, 2, True, False, , 0, False, True, 2, 2"</definedName>
    <definedName name="cb_sChart1AC027D9_opts" hidden="1">"1, 1, 1, False, 2, True, False, , 0, False, True, 2, 2"</definedName>
    <definedName name="cc" localSheetId="6" hidden="1">{"'Eng (page2)'!$A$1:$D$52"}</definedName>
    <definedName name="cc" hidden="1">{"'Eng (page2)'!$A$1:$D$52"}</definedName>
    <definedName name="cc_1" hidden="1">{"'Eng (page2)'!$A$1:$D$52"}</definedName>
    <definedName name="cc_2" hidden="1">{"'Eng (page2)'!$A$1:$D$52"}</definedName>
    <definedName name="cc_3" hidden="1">{"'Eng (page2)'!$A$1:$D$52"}</definedName>
    <definedName name="cc_4" hidden="1">{"'Eng (page2)'!$A$1:$D$52"}</definedName>
    <definedName name="cc_5" hidden="1">{"'Eng (page2)'!$A$1:$D$52"}</definedName>
    <definedName name="ccccccddddd" hidden="1">{#N/A,#N/A,TRUE,"Str.";#N/A,#N/A,TRUE,"Steel &amp; Roof";#N/A,#N/A,TRUE,"Arc.";#N/A,#N/A,TRUE,"Preliminary";#N/A,#N/A,TRUE,"Sum_Prelim"}</definedName>
    <definedName name="ccccccddddd_1" hidden="1">{#N/A,#N/A,TRUE,"Str.";#N/A,#N/A,TRUE,"Steel &amp; Roof";#N/A,#N/A,TRUE,"Arc.";#N/A,#N/A,TRUE,"Preliminary";#N/A,#N/A,TRUE,"Sum_Prelim"}</definedName>
    <definedName name="CCD" hidden="1">#REF!</definedName>
    <definedName name="CD" hidden="1">#REF!</definedName>
    <definedName name="cdu" localSheetId="6" hidden="1">{#N/A,#N/A,FALSE,"COVER.XLS";#N/A,#N/A,FALSE,"RACT1.XLS";#N/A,#N/A,FALSE,"RACT2.XLS";#N/A,#N/A,FALSE,"ECCMP";#N/A,#N/A,FALSE,"WELDER.XLS"}</definedName>
    <definedName name="cdu" hidden="1">{#N/A,#N/A,FALSE,"COVER.XLS";#N/A,#N/A,FALSE,"RACT1.XLS";#N/A,#N/A,FALSE,"RACT2.XLS";#N/A,#N/A,FALSE,"ECCMP";#N/A,#N/A,FALSE,"WELDER.XLS"}</definedName>
    <definedName name="chamcongt3" hidden="1">{"'Sheet1'!$L$16"}</definedName>
    <definedName name="chamcongt3_1" hidden="1">{"'Sheet1'!$L$16"}</definedName>
    <definedName name="chamcongt3_2" hidden="1">{"'Sheet1'!$L$16"}</definedName>
    <definedName name="chanin" hidden="1">{#N/A,#N/A,TRUE,"Str.";#N/A,#N/A,TRUE,"Steel &amp; Roof";#N/A,#N/A,TRUE,"Arc.";#N/A,#N/A,TRUE,"Preliminary";#N/A,#N/A,TRUE,"Sum_Prelim"}</definedName>
    <definedName name="chanin_1" hidden="1">{#N/A,#N/A,TRUE,"Str.";#N/A,#N/A,TRUE,"Steel &amp; Roof";#N/A,#N/A,TRUE,"Arc.";#N/A,#N/A,TRUE,"Preliminary";#N/A,#N/A,TRUE,"Sum_Prelim"}</definedName>
    <definedName name="chanin_1_1" hidden="1">{#N/A,#N/A,TRUE,"Str.";#N/A,#N/A,TRUE,"Steel &amp; Roof";#N/A,#N/A,TRUE,"Arc.";#N/A,#N/A,TRUE,"Preliminary";#N/A,#N/A,TRUE,"Sum_Prelim"}</definedName>
    <definedName name="chanin_1_1_1" hidden="1">{#N/A,#N/A,TRUE,"Str.";#N/A,#N/A,TRUE,"Steel &amp; Roof";#N/A,#N/A,TRUE,"Arc.";#N/A,#N/A,TRUE,"Preliminary";#N/A,#N/A,TRUE,"Sum_Prelim"}</definedName>
    <definedName name="chanin_1_2" hidden="1">{#N/A,#N/A,TRUE,"Str.";#N/A,#N/A,TRUE,"Steel &amp; Roof";#N/A,#N/A,TRUE,"Arc.";#N/A,#N/A,TRUE,"Preliminary";#N/A,#N/A,TRUE,"Sum_Prelim"}</definedName>
    <definedName name="chanin_1_3" hidden="1">{#N/A,#N/A,TRUE,"Str.";#N/A,#N/A,TRUE,"Steel &amp; Roof";#N/A,#N/A,TRUE,"Arc.";#N/A,#N/A,TRUE,"Preliminary";#N/A,#N/A,TRUE,"Sum_Prelim"}</definedName>
    <definedName name="chanin_1_4" hidden="1">{#N/A,#N/A,TRUE,"Str.";#N/A,#N/A,TRUE,"Steel &amp; Roof";#N/A,#N/A,TRUE,"Arc.";#N/A,#N/A,TRUE,"Preliminary";#N/A,#N/A,TRUE,"Sum_Prelim"}</definedName>
    <definedName name="chanin_1_5" hidden="1">{#N/A,#N/A,TRUE,"Str.";#N/A,#N/A,TRUE,"Steel &amp; Roof";#N/A,#N/A,TRUE,"Arc.";#N/A,#N/A,TRUE,"Preliminary";#N/A,#N/A,TRUE,"Sum_Prelim"}</definedName>
    <definedName name="chanin_2" hidden="1">{#N/A,#N/A,TRUE,"Str.";#N/A,#N/A,TRUE,"Steel &amp; Roof";#N/A,#N/A,TRUE,"Arc.";#N/A,#N/A,TRUE,"Preliminary";#N/A,#N/A,TRUE,"Sum_Prelim"}</definedName>
    <definedName name="chanin_2_1" hidden="1">{#N/A,#N/A,TRUE,"Str.";#N/A,#N/A,TRUE,"Steel &amp; Roof";#N/A,#N/A,TRUE,"Arc.";#N/A,#N/A,TRUE,"Preliminary";#N/A,#N/A,TRUE,"Sum_Prelim"}</definedName>
    <definedName name="chanin_2_2" hidden="1">{#N/A,#N/A,TRUE,"Str.";#N/A,#N/A,TRUE,"Steel &amp; Roof";#N/A,#N/A,TRUE,"Arc.";#N/A,#N/A,TRUE,"Preliminary";#N/A,#N/A,TRUE,"Sum_Prelim"}</definedName>
    <definedName name="chanin_2_3" hidden="1">{#N/A,#N/A,TRUE,"Str.";#N/A,#N/A,TRUE,"Steel &amp; Roof";#N/A,#N/A,TRUE,"Arc.";#N/A,#N/A,TRUE,"Preliminary";#N/A,#N/A,TRUE,"Sum_Prelim"}</definedName>
    <definedName name="chanin_2_4" hidden="1">{#N/A,#N/A,TRUE,"Str.";#N/A,#N/A,TRUE,"Steel &amp; Roof";#N/A,#N/A,TRUE,"Arc.";#N/A,#N/A,TRUE,"Preliminary";#N/A,#N/A,TRUE,"Sum_Prelim"}</definedName>
    <definedName name="chanin_2_5" hidden="1">{#N/A,#N/A,TRUE,"Str.";#N/A,#N/A,TRUE,"Steel &amp; Roof";#N/A,#N/A,TRUE,"Arc.";#N/A,#N/A,TRUE,"Preliminary";#N/A,#N/A,TRUE,"Sum_Prelim"}</definedName>
    <definedName name="chanin_3" hidden="1">{#N/A,#N/A,TRUE,"Str.";#N/A,#N/A,TRUE,"Steel &amp; Roof";#N/A,#N/A,TRUE,"Arc.";#N/A,#N/A,TRUE,"Preliminary";#N/A,#N/A,TRUE,"Sum_Prelim"}</definedName>
    <definedName name="chanin_3_1" hidden="1">{#N/A,#N/A,TRUE,"Str.";#N/A,#N/A,TRUE,"Steel &amp; Roof";#N/A,#N/A,TRUE,"Arc.";#N/A,#N/A,TRUE,"Preliminary";#N/A,#N/A,TRUE,"Sum_Prelim"}</definedName>
    <definedName name="chanin_4" hidden="1">{#N/A,#N/A,TRUE,"Str.";#N/A,#N/A,TRUE,"Steel &amp; Roof";#N/A,#N/A,TRUE,"Arc.";#N/A,#N/A,TRUE,"Preliminary";#N/A,#N/A,TRUE,"Sum_Prelim"}</definedName>
    <definedName name="chanin_4_1" hidden="1">{#N/A,#N/A,TRUE,"Str.";#N/A,#N/A,TRUE,"Steel &amp; Roof";#N/A,#N/A,TRUE,"Arc.";#N/A,#N/A,TRUE,"Preliminary";#N/A,#N/A,TRUE,"Sum_Prelim"}</definedName>
    <definedName name="chanin_5" hidden="1">{#N/A,#N/A,TRUE,"Str.";#N/A,#N/A,TRUE,"Steel &amp; Roof";#N/A,#N/A,TRUE,"Arc.";#N/A,#N/A,TRUE,"Preliminary";#N/A,#N/A,TRUE,"Sum_Prelim"}</definedName>
    <definedName name="chanin_5_1" hidden="1">{#N/A,#N/A,TRUE,"Str.";#N/A,#N/A,TRUE,"Steel &amp; Roof";#N/A,#N/A,TRUE,"Arc.";#N/A,#N/A,TRUE,"Preliminary";#N/A,#N/A,TRUE,"Sum_Prelim"}</definedName>
    <definedName name="channelexpense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rt3" hidden="1">{"'Sheet1'!$L$16"}</definedName>
    <definedName name="chuyen" hidden="1">{"'Sheet1'!$L$16"}</definedName>
    <definedName name="chuyen_1" hidden="1">{"'Sheet1'!$L$16"}</definedName>
    <definedName name="chuyen_2" hidden="1">{"'Sheet1'!$L$16"}</definedName>
    <definedName name="CIQWBGuid" hidden="1">"31f98984-787e-48fc-adc8-ee1c3151ce60"</definedName>
    <definedName name="Code" hidden="1">#REF!</definedName>
    <definedName name="company_name">[7]General!$F$11</definedName>
    <definedName name="CP" hidden="1">#REF!</definedName>
    <definedName name="CPPC2001" hidden="1">{"'Model'!$A$1:$N$53"}</definedName>
    <definedName name="CTCT1" hidden="1">{"'Sheet1'!$L$16"}</definedName>
    <definedName name="CURVE" localSheetId="6" hidden="1">{#N/A,#N/A,FALSE,"COVER1.XLS ";#N/A,#N/A,FALSE,"RACT1.XLS";#N/A,#N/A,FALSE,"RACT2.XLS";#N/A,#N/A,FALSE,"ECCMP";#N/A,#N/A,FALSE,"WELDER.XLS"}</definedName>
    <definedName name="CURVE" hidden="1">{#N/A,#N/A,FALSE,"COVER1.XLS ";#N/A,#N/A,FALSE,"RACT1.XLS";#N/A,#N/A,FALSE,"RACT2.XLS";#N/A,#N/A,FALSE,"ECCMP";#N/A,#N/A,FALSE,"WELDER.XLS"}</definedName>
    <definedName name="cut" hidden="1">{"'Eng (page2)'!$A$1:$D$52"}</definedName>
    <definedName name="cut_1" hidden="1">{"'Eng (page2)'!$A$1:$D$52"}</definedName>
    <definedName name="cut_2" hidden="1">{"'Eng (page2)'!$A$1:$D$52"}</definedName>
    <definedName name="cut_3" hidden="1">{"'Eng (page2)'!$A$1:$D$52"}</definedName>
    <definedName name="cut_4" hidden="1">{"'Eng (page2)'!$A$1:$D$52"}</definedName>
    <definedName name="cut_5" hidden="1">{"'Eng (page2)'!$A$1:$D$52"}</definedName>
    <definedName name="d" hidden="1">#REF!</definedName>
    <definedName name="data1" hidden="1">#REF!</definedName>
    <definedName name="data2" hidden="1">#REF!</definedName>
    <definedName name="data3" hidden="1">#REF!</definedName>
    <definedName name="dates">[7]IAs!$K$3:$AF$3</definedName>
    <definedName name="Dautu" hidden="1">{"'Sheet1'!$L$16"}</definedName>
    <definedName name="DCF" hidden="1">{#N/A,#N/A,TRUE,"Cover sheet";#N/A,#N/A,TRUE,"INPUTS";#N/A,#N/A,TRUE,"OUTPUTS";#N/A,#N/A,TRUE,"VALUATION"}</definedName>
    <definedName name="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dd" hidden="1">{"'Sheet1'!$L$16"}</definedName>
    <definedName name="ddd_1" hidden="1">{"'Sheet1'!$L$16"}</definedName>
    <definedName name="ddd_2" hidden="1">{"'Sheet1'!$L$16"}</definedName>
    <definedName name="ddd_3" hidden="1">{"'Eng (page2)'!$A$1:$D$52"}</definedName>
    <definedName name="ddd_4" hidden="1">{"'Eng (page2)'!$A$1:$D$52"}</definedName>
    <definedName name="ddd_5" hidden="1">{"'Eng (page2)'!$A$1:$D$52"}</definedName>
    <definedName name="dddd" hidden="1">{"'Sheet1'!$L$16"}</definedName>
    <definedName name="dddddd_1" hidden="1">{"'Eng (page2)'!$A$1:$D$52"}</definedName>
    <definedName name="dddddd_2" hidden="1">{"'Eng (page2)'!$A$1:$D$52"}</definedName>
    <definedName name="dddddd_3" hidden="1">{"'Eng (page2)'!$A$1:$D$52"}</definedName>
    <definedName name="dddddd_4" hidden="1">{"'Eng (page2)'!$A$1:$D$52"}</definedName>
    <definedName name="dddddd_5" hidden="1">{"'Eng (page2)'!$A$1:$D$52"}</definedName>
    <definedName name="dddfsa" hidden="1">{#N/A,#N/A,TRUE,"Str.";#N/A,#N/A,TRUE,"Steel &amp; Roof";#N/A,#N/A,TRUE,"Arc.";#N/A,#N/A,TRUE,"Preliminary";#N/A,#N/A,TRUE,"Sum_Prelim"}</definedName>
    <definedName name="dddfsa_1" hidden="1">{#N/A,#N/A,TRUE,"Str.";#N/A,#N/A,TRUE,"Steel &amp; Roof";#N/A,#N/A,TRUE,"Arc.";#N/A,#N/A,TRUE,"Preliminary";#N/A,#N/A,TRUE,"Sum_Prelim"}</definedName>
    <definedName name="DenDK" hidden="1">{"'Sheet1'!$L$16"}</definedName>
    <definedName name="DET" localSheetId="6" hidden="1">{#N/A,#N/A,FALSE,"MAIN";#N/A,#N/A,FALSE,"ACTvsBUD"}</definedName>
    <definedName name="DET" hidden="1">{#N/A,#N/A,FALSE,"MAIN";#N/A,#N/A,FALSE,"ACTvsBUD"}</definedName>
    <definedName name="df" hidden="1">#REF!</definedName>
    <definedName name="dfafa" hidden="1">Main.SAPF4Help()</definedName>
    <definedName name="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dfs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fs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dsfsdfds" hidden="1">{"HK PR",#N/A,FALSE,"HK";"SUMMARY",#N/A,FALSE,"PAYROLL";"SUMMARY",#N/A,FALSE,"PAYROLL";"HK PR",#N/A,FALSE,"HK"}</definedName>
    <definedName name="dfg" hidden="1">{#N/A,#N/A,TRUE,"Cover sheet";#N/A,#N/A,TRUE,"INPUTS";#N/A,#N/A,TRUE,"OUTPUTS";#N/A,#N/A,TRUE,"VALUATION"}</definedName>
    <definedName name="DFHADHA" hidden="1">{"'Sheet1'!$L$16"}</definedName>
    <definedName name="dfsadf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adf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" hidden="1">{"HK PR",#N/A,FALSE,"HK";"SUMMARY",#N/A,FALSE,"PAYROLL";"SUMMARY",#N/A,FALSE,"PAYROLL";"HK PR",#N/A,FALSE,"HK"}</definedName>
    <definedName name="dfsdfdsfas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dsfasd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dfsdf" hidden="1">{"HK PR",#N/A,FALSE,"HK";"SUMMARY",#N/A,FALSE,"PAYROLL";"SUMMARY",#N/A,FALSE,"PAYROLL";"HK PR",#N/A,FALSE,"HK"}</definedName>
    <definedName name="dfsdsd" hidden="1">{"HK PR",#N/A,FALSE,"HK";"SUMMARY",#N/A,FALSE,"PAYROLL";"SUMMARY",#N/A,FALSE,"PAYROLL";"HK PR",#N/A,FALSE,"HK"}</definedName>
    <definedName name="dfsfdadfsfd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adfsfd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fsa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fs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dgfgfd" localSheetId="6" hidden="1">{#N/A,#N/A,FALSE,"COVER.XLS";#N/A,#N/A,FALSE,"RACT1.XLS";#N/A,#N/A,FALSE,"RACT2.XLS";#N/A,#N/A,FALSE,"ECCMP";#N/A,#N/A,FALSE,"WELDER.XLS"}</definedName>
    <definedName name="dgfgfd" hidden="1">{#N/A,#N/A,FALSE,"COVER.XLS";#N/A,#N/A,FALSE,"RACT1.XLS";#N/A,#N/A,FALSE,"RACT2.XLS";#N/A,#N/A,FALSE,"ECCMP";#N/A,#N/A,FALSE,"WELDER.XLS"}</definedName>
    <definedName name="dhfggfkw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Diag_DCF" hidden="1">{#N/A,#N/A,TRUE,"Cover sheet";#N/A,#N/A,TRUE,"INPUTS";#N/A,#N/A,TRUE,"OUTPUTS";#N/A,#N/A,TRUE,"VALUATION"}</definedName>
    <definedName name="Diag_min_max2" hidden="1">{#N/A,#N/A,TRUE,"Cover sheet";#N/A,#N/A,TRUE,"INPUTS";#N/A,#N/A,TRUE,"OUTPUTS";#N/A,#N/A,TRUE,"VALUATION"}</definedName>
    <definedName name="Discount" hidden="1">#REF!</definedName>
    <definedName name="discount_rate1">[7]IAs!$H$46</definedName>
    <definedName name="discount_rate2">[7]IAs!$H$49</definedName>
    <definedName name="display_area_2" hidden="1">#REF!</definedName>
    <definedName name="DO" hidden="1">{"'Sheet1'!$L$16"}</definedName>
    <definedName name="dooe" hidden="1">{"'Eng (page2)'!$A$1:$D$52"}</definedName>
    <definedName name="dooe_1" hidden="1">{"'Eng (page2)'!$A$1:$D$52"}</definedName>
    <definedName name="dooe_2" hidden="1">{"'Eng (page2)'!$A$1:$D$52"}</definedName>
    <definedName name="dooe_3" hidden="1">{"'Eng (page2)'!$A$1:$D$52"}</definedName>
    <definedName name="dooe_4" hidden="1">{"'Eng (page2)'!$A$1:$D$52"}</definedName>
    <definedName name="dooe_5" hidden="1">{"'Eng (page2)'!$A$1:$D$52"}</definedName>
    <definedName name="DPY">[7]General!$F$20</definedName>
    <definedName name="dqweqwer" hidden="1">{"'Sheet1'!$L$16"}</definedName>
    <definedName name="dsd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dsfs" hidden="1">{#N/A,#N/A,FALSE,"Aging Summary";#N/A,#N/A,FALSE,"Ratio Analysis";#N/A,#N/A,FALSE,"Test 120 Day Accts";#N/A,#N/A,FALSE,"Tickmarks"}</definedName>
    <definedName name="dsggggggggggggggg" hidden="1">#REF!</definedName>
    <definedName name="dsovd" hidden="1">{"'Sheet1'!$L$16"}</definedName>
    <definedName name="dtctnd" hidden="1">{"'Sheet1'!$L$16"}</definedName>
    <definedName name="dtctnd_1" hidden="1">{"'Sheet1'!$L$16"}</definedName>
    <definedName name="dtctnd_2" hidden="1">{"'Sheet1'!$L$16"}</definedName>
    <definedName name="duong" hidden="1">{#N/A,#N/A,FALSE,"Aging Summary";#N/A,#N/A,FALSE,"Ratio Analysis";#N/A,#N/A,FALSE,"Test 120 Day Accts";#N/A,#N/A,FALSE,"Tickmarks"}</definedName>
    <definedName name="DWPRICE" hidden="1">#REF!</definedName>
    <definedName name="DZHADH" hidden="1">{"'Sheet1'!$L$16"}</definedName>
    <definedName name="edqseqweqwe" hidden="1">#REF!</definedName>
    <definedName name="ee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e_1" hidden="1">{"'Eng (page2)'!$A$1:$D$52"}</definedName>
    <definedName name="ee_2" hidden="1">{"'Eng (page2)'!$A$1:$D$52"}</definedName>
    <definedName name="ee_3" hidden="1">{"'Eng (page2)'!$A$1:$D$52"}</definedName>
    <definedName name="ee_4" hidden="1">{"'Eng (page2)'!$A$1:$D$52"}</definedName>
    <definedName name="ee_5" hidden="1">{"'Eng (page2)'!$A$1:$D$52"}</definedName>
    <definedName name="EEE" hidden="1">{#N/A,#N/A,TRUE,"Cover sheet";#N/A,#N/A,TRUE,"DCF analysis";#N/A,#N/A,TRUE,"WACC calculation"}</definedName>
    <definedName name="eeee" hidden="1">{"'Eng (page2)'!$A$1:$D$52"}</definedName>
    <definedName name="eeee_1" hidden="1">{"'Eng (page2)'!$A$1:$D$52"}</definedName>
    <definedName name="eeee_2" hidden="1">{"'Eng (page2)'!$A$1:$D$52"}</definedName>
    <definedName name="eeee_3" hidden="1">{"'Eng (page2)'!$A$1:$D$52"}</definedName>
    <definedName name="eeee_4" hidden="1">{"'Eng (page2)'!$A$1:$D$52"}</definedName>
    <definedName name="eeee_5" hidden="1">{"'Eng (page2)'!$A$1:$D$52"}</definedName>
    <definedName name="ee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EF" hidden="1">{#N/A,#N/A,TRUE,"Cover sheet";#N/A,#N/A,TRUE,"DCF analysis";#N/A,#N/A,TRUE,"WACC calculation"}</definedName>
    <definedName name="egas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as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gsf" hidden="1">{"'Sheet1'!$L$16"}</definedName>
    <definedName name="end_date">[7]IAs!$H$18</definedName>
    <definedName name="entertainment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1_1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2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3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4" hidden="1">{#N/A,#N/A,TRUE,"AIGFHK";#N/A,#N/A,TRUE,"UFC";#N/A,#N/A,TRUE,"PSB";#N/A,#N/A,TRUE,"AIGFT";#N/A,#N/A,TRUE,"CFA";#N/A,#N/A,TRUE,"AIG Bank Polska";#N/A,#N/A,TRUE,"AICCC TW";#N/A,#N/A,TRUE,"AICCC Ph";#N/A,#N/A,TRUE,"AICCC HK"}</definedName>
    <definedName name="entertainment_5" hidden="1">{#N/A,#N/A,TRUE,"AIGFHK";#N/A,#N/A,TRUE,"UFC";#N/A,#N/A,TRUE,"PSB";#N/A,#N/A,TRUE,"AIGFT";#N/A,#N/A,TRUE,"CFA";#N/A,#N/A,TRUE,"AIG Bank Polska";#N/A,#N/A,TRUE,"AICCC TW";#N/A,#N/A,TRUE,"AICCC Ph";#N/A,#N/A,TRUE,"AICCC HK"}</definedName>
    <definedName name="eqeqe" hidden="1">#REF!</definedName>
    <definedName name="eref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ef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rwf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ads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ewewe" hidden="1">{"'Sheet1'!$L$16"}</definedName>
    <definedName name="ExactAddinConnection" hidden="1">"001"</definedName>
    <definedName name="ExactAddinConnection.001" hidden="1">"SO-W2K-PRO;005;jank;1"</definedName>
    <definedName name="ExactAddinConnection.100" hidden="1">"NGOM19645-2;175;Administrator;1"</definedName>
    <definedName name="ExactAddinConnection.175" hidden="1">"NGOM19645-2;175;Administrator;1"</definedName>
    <definedName name="ExactAddinConnection.200" hidden="1">"MAYCHU2;200;yen;0"</definedName>
    <definedName name="ExactAddinConnection.222" hidden="1">"MINH183590-1;710;Minh183590;1"</definedName>
    <definedName name="ExactAddinConnection.400" hidden="1">"192.168.100.222;401;camtu;1"</definedName>
    <definedName name="ExactAddinConnection.567" hidden="1">"NGO196613-1;567;Tuan;1"</definedName>
    <definedName name="ExactAddinConnection.692" hidden="1">"MINH183590-1;710;Minh183590;1"</definedName>
    <definedName name="ExactAddinConnection.710" hidden="1">"KT_SERVER;710;van2;0"</definedName>
    <definedName name="ExactAddinConnection.889" hidden="1">"NGOM19645-1;889;VAIO;1"</definedName>
    <definedName name="ExactAddinReports" hidden="1">4</definedName>
    <definedName name="f" hidden="1">{#N/A,#N/A,FALSE,"Admin";#N/A,#N/A,FALSE,"Other"}</definedName>
    <definedName name="fadsfsadfdsa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dsfsadfdsa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asdfsaf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Code" hidden="1">#REF!</definedName>
    <definedName name="fdasfds" hidden="1">{#N/A,#N/A,TRUE,"Cover sheet";#N/A,#N/A,TRUE,"INPUTS";#N/A,#N/A,TRUE,"OUTPUTS";#N/A,#N/A,TRUE,"VALUATION"}</definedName>
    <definedName name="fdf" hidden="1">#REF!</definedName>
    <definedName name="fdfdf" hidden="1">{"HK PR",#N/A,FALSE,"HK";"SUMMARY",#N/A,FALSE,"PAYROLL";"SUMMARY",#N/A,FALSE,"PAYROLL";"HK PR",#N/A,FALSE,"HK"}</definedName>
    <definedName name="fdff" hidden="1">{"'Sheet1'!$L$16"}</definedName>
    <definedName name="fdsadf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df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" hidden="1">{#N/A,#N/A,TRUE,"Cover sheet";#N/A,#N/A,TRUE,"INPUTS";#N/A,#N/A,TRUE,"OUTPUTS";#N/A,#N/A,TRUE,"VALUATION"}</definedName>
    <definedName name="fdsa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dsa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f_1" hidden="1">{"'Eng (page2)'!$A$1:$D$52"}</definedName>
    <definedName name="ff_2" hidden="1">{"'Eng (page2)'!$A$1:$D$52"}</definedName>
    <definedName name="ff_3" hidden="1">{"'Eng (page2)'!$A$1:$D$52"}</definedName>
    <definedName name="ff_4" hidden="1">{"'Eng (page2)'!$A$1:$D$52"}</definedName>
    <definedName name="ff_5" hidden="1">{"'Eng (page2)'!$A$1:$D$52"}</definedName>
    <definedName name="fff" hidden="1">{"'Eng (page2)'!$A$1:$D$52"}</definedName>
    <definedName name="fff_1" hidden="1">{"'Eng (page2)'!$A$1:$D$52"}</definedName>
    <definedName name="fff_2" hidden="1">{"'Eng (page2)'!$A$1:$D$52"}</definedName>
    <definedName name="fff_3" hidden="1">{"'Eng (page2)'!$A$1:$D$52"}</definedName>
    <definedName name="fff_4" hidden="1">{"'Eng (page2)'!$A$1:$D$52"}</definedName>
    <definedName name="fff_5" hidden="1">{"'Eng (page2)'!$A$1:$D$52"}</definedName>
    <definedName name="ffff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fgdtrff" hidden="1">{#N/A,#N/A,FALSE,"Admin";#N/A,#N/A,FALSE,"Other"}</definedName>
    <definedName name="fgfgfgfg" hidden="1">#REF!</definedName>
    <definedName name="fggdfg" hidden="1">{"HK PR",#N/A,FALSE,"HK";"SUMMARY",#N/A,FALSE,"PAYROLL";"SUMMARY",#N/A,FALSE,"PAYROLL";"HK PR",#N/A,FALSE,"HK"}</definedName>
    <definedName name="fghfgfbfg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1_1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2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3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4" hidden="1">{#N/A,#N/A,TRUE,"AIGFHK";#N/A,#N/A,TRUE,"UFC";#N/A,#N/A,TRUE,"PSB";#N/A,#N/A,TRUE,"AIGFT";#N/A,#N/A,TRUE,"CFA";#N/A,#N/A,TRUE,"AIG Bank Polska";#N/A,#N/A,TRUE,"AICCC TW";#N/A,#N/A,TRUE,"AICCC Ph";#N/A,#N/A,TRUE,"AICCC HK"}</definedName>
    <definedName name="fghfgfbfg_5" hidden="1">{#N/A,#N/A,TRUE,"AIGFHK";#N/A,#N/A,TRUE,"UFC";#N/A,#N/A,TRUE,"PSB";#N/A,#N/A,TRUE,"AIGFT";#N/A,#N/A,TRUE,"CFA";#N/A,#N/A,TRUE,"AIG Bank Polska";#N/A,#N/A,TRUE,"AICCC TW";#N/A,#N/A,TRUE,"AICCC Ph";#N/A,#N/A,TRUE,"AICCC HK"}</definedName>
    <definedName name="fjdalöfjdsalköfdjsalö" hidden="1">{#N/A,#N/A,TRUE,"Cover sheet";#N/A,#N/A,TRUE,"INPUTS";#N/A,#N/A,TRUE,"OUTPUTS";#N/A,#N/A,TRUE,"VALUATION"}</definedName>
    <definedName name="FJY" hidden="1">{"'Sheet1'!$L$16"}</definedName>
    <definedName name="fre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frtyiri" hidden="1">{"'Sheet1'!$L$16"}</definedName>
    <definedName name="fsd" hidden="1">{#N/A,#N/A,TRUE,"AIGFHK";#N/A,#N/A,TRUE,"UFC";#N/A,#N/A,TRUE,"PSB";#N/A,#N/A,TRUE,"AIGFT";#N/A,#N/A,TRUE,"CFA";#N/A,#N/A,TRUE,"AIG Bank Polska";#N/A,#N/A,TRUE,"AICCC TW";#N/A,#N/A,TRUE,"AICCC Ph";#N/A,#N/A,TRUE,"AICCC HK"}</definedName>
    <definedName name="fsd_1" hidden="1">{#N/A,#N/A,TRUE,"AIGFHK";#N/A,#N/A,TRUE,"UFC";#N/A,#N/A,TRUE,"PSB";#N/A,#N/A,TRUE,"AIGFT";#N/A,#N/A,TRUE,"CFA";#N/A,#N/A,TRUE,"AIG Bank Polska";#N/A,#N/A,TRUE,"AICCC TW";#N/A,#N/A,TRUE,"AICCC Ph";#N/A,#N/A,TRUE,"AICCC HK"}</definedName>
    <definedName name="fsd_1_1" hidden="1">{#N/A,#N/A,TRUE,"AIGFHK";#N/A,#N/A,TRUE,"UFC";#N/A,#N/A,TRUE,"PSB";#N/A,#N/A,TRUE,"AIGFT";#N/A,#N/A,TRUE,"CFA";#N/A,#N/A,TRUE,"AIG Bank Polska";#N/A,#N/A,TRUE,"AICCC TW";#N/A,#N/A,TRUE,"AICCC Ph";#N/A,#N/A,TRUE,"AICCC HK"}</definedName>
    <definedName name="fsd_2" hidden="1">{#N/A,#N/A,TRUE,"AIGFHK";#N/A,#N/A,TRUE,"UFC";#N/A,#N/A,TRUE,"PSB";#N/A,#N/A,TRUE,"AIGFT";#N/A,#N/A,TRUE,"CFA";#N/A,#N/A,TRUE,"AIG Bank Polska";#N/A,#N/A,TRUE,"AICCC TW";#N/A,#N/A,TRUE,"AICCC Ph";#N/A,#N/A,TRUE,"AICCC HK"}</definedName>
    <definedName name="fsd_3" hidden="1">{#N/A,#N/A,TRUE,"AIGFHK";#N/A,#N/A,TRUE,"UFC";#N/A,#N/A,TRUE,"PSB";#N/A,#N/A,TRUE,"AIGFT";#N/A,#N/A,TRUE,"CFA";#N/A,#N/A,TRUE,"AIG Bank Polska";#N/A,#N/A,TRUE,"AICCC TW";#N/A,#N/A,TRUE,"AICCC Ph";#N/A,#N/A,TRUE,"AICCC HK"}</definedName>
    <definedName name="fsd_4" hidden="1">{#N/A,#N/A,TRUE,"AIGFHK";#N/A,#N/A,TRUE,"UFC";#N/A,#N/A,TRUE,"PSB";#N/A,#N/A,TRUE,"AIGFT";#N/A,#N/A,TRUE,"CFA";#N/A,#N/A,TRUE,"AIG Bank Polska";#N/A,#N/A,TRUE,"AICCC TW";#N/A,#N/A,TRUE,"AICCC Ph";#N/A,#N/A,TRUE,"AICCC HK"}</definedName>
    <definedName name="fsd_5" hidden="1">{#N/A,#N/A,TRUE,"AIGFHK";#N/A,#N/A,TRUE,"UFC";#N/A,#N/A,TRUE,"PSB";#N/A,#N/A,TRUE,"AIGFT";#N/A,#N/A,TRUE,"CFA";#N/A,#N/A,TRUE,"AIG Bank Polska";#N/A,#N/A,TRUE,"AICCC TW";#N/A,#N/A,TRUE,"AICCC Ph";#N/A,#N/A,TRUE,"AICCC HK"}</definedName>
    <definedName name="fsdf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fsdfdsf" hidden="1">{"HK PR",#N/A,FALSE,"HK";"SUMMARY",#N/A,FALSE,"PAYROLL";"SUMMARY",#N/A,FALSE,"PAYROLL";"HK PR",#N/A,FALSE,"HK"}</definedName>
    <definedName name="ftyiryiu" hidden="1">{"'Sheet1'!$L$16"}</definedName>
    <definedName name="fx_dec">[7]General!$G$32</definedName>
    <definedName name="fx_july">[7]General!$G$31</definedName>
    <definedName name="gd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d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g" localSheetId="6" hidden="1">{"'Eng (page2)'!$A$1:$D$52"}</definedName>
    <definedName name="gg" hidden="1">{"'Eng (page2)'!$A$1:$D$52"}</definedName>
    <definedName name="gg_1" hidden="1">{"'Eng (page2)'!$A$1:$D$52"}</definedName>
    <definedName name="gg_2" hidden="1">{"'Eng (page2)'!$A$1:$D$52"}</definedName>
    <definedName name="gg_3" hidden="1">{"'Eng (page2)'!$A$1:$D$52"}</definedName>
    <definedName name="gg_4" hidden="1">{"'Eng (page2)'!$A$1:$D$52"}</definedName>
    <definedName name="gg_5" hidden="1">{"'Eng (page2)'!$A$1:$D$52"}</definedName>
    <definedName name="gh" hidden="1">{"'Eng (page2)'!$A$1:$D$52"}</definedName>
    <definedName name="gh_1" hidden="1">{"'Eng (page2)'!$A$1:$D$52"}</definedName>
    <definedName name="gh_2" hidden="1">{"'Eng (page2)'!$A$1:$D$52"}</definedName>
    <definedName name="gh_3" hidden="1">{"'Eng (page2)'!$A$1:$D$52"}</definedName>
    <definedName name="gh_4" hidden="1">{"'Eng (page2)'!$A$1:$D$52"}</definedName>
    <definedName name="gh_5" hidden="1">{"'Eng (page2)'!$A$1:$D$52"}</definedName>
    <definedName name="ghdfgdf" hidden="1">{"HK PR",#N/A,FALSE,"HK";"SUMMARY",#N/A,FALSE,"PAYROLL";"SUMMARY",#N/A,FALSE,"PAYROLL";"HK PR",#N/A,FALSE,"HK"}</definedName>
    <definedName name="ghuu" hidden="1">{"'Eng (page2)'!$A$1:$D$52"}</definedName>
    <definedName name="ghuu_1" hidden="1">{"'Eng (page2)'!$A$1:$D$52"}</definedName>
    <definedName name="ghuu_2" hidden="1">{"'Eng (page2)'!$A$1:$D$52"}</definedName>
    <definedName name="ghuu_3" hidden="1">{"'Eng (page2)'!$A$1:$D$52"}</definedName>
    <definedName name="ghuu_4" hidden="1">{"'Eng (page2)'!$A$1:$D$52"}</definedName>
    <definedName name="ghuu_5" hidden="1">{"'Eng (page2)'!$A$1:$D$52"}</definedName>
    <definedName name="giam" hidden="1">{#N/A,#N/A,FALSE,"Aging Summary";#N/A,#N/A,FALSE,"Ratio Analysis";#N/A,#N/A,FALSE,"Test 120 Day Accts";#N/A,#N/A,FALSE,"Tickmarks"}</definedName>
    <definedName name="gnfg" hidden="1">{"HK PR",#N/A,FALSE,"HK";"SUMMARY",#N/A,FALSE,"PAYROLL";"SUMMARY",#N/A,FALSE,"PAYROLL";"HK PR",#N/A,FALSE,"HK"}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idbankFeb02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tgrth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TH" hidden="1">#REF!</definedName>
    <definedName name="h" hidden="1">{"'Sheet1'!$L$16"}</definedName>
    <definedName name="ha" hidden="1">{"Reader",#N/A,FALSE,"Summary";"Reader",#N/A,FALSE,"Buildup";"Reader",#N/A,FALSE,"Financials";"Reader",#N/A,FALSE,"Debt &amp; Other"}</definedName>
    <definedName name="hanh" hidden="1">{"'Sheet1'!$L$16"}</definedName>
    <definedName name="hbbbbbb" hidden="1">{"'Sheet1'!$L$16"}</definedName>
    <definedName name="hfjjgjgjg" hidden="1">{"'Sheet1'!$L$16"}</definedName>
    <definedName name="hfjjgjgjg_1" hidden="1">{"'Sheet1'!$L$16"}</definedName>
    <definedName name="hfjjgjgjg_2" hidden="1">{"'Sheet1'!$L$16"}</definedName>
    <definedName name="hgfgy" localSheetId="6" hidden="1">{"Book Income",#N/A,FALSE,"B&amp;T";"Taxable Income",#N/A,FALSE,"B&amp;T"}</definedName>
    <definedName name="hgfgy" hidden="1">{"Book Income",#N/A,FALSE,"B&amp;T";"Taxable Income",#N/A,FALSE,"B&amp;T"}</definedName>
    <definedName name="hghghg" hidden="1">{"HK PR",#N/A,FALSE,"HK";"SUMMARY",#N/A,FALSE,"PAYROLL";"SUMMARY",#N/A,FALSE,"PAYROLL";"HK PR",#N/A,FALSE,"HK"}</definedName>
    <definedName name="hghghghg" hidden="1">{"'Sheet1'!$L$16"}</definedName>
    <definedName name="hgjdhgd" hidden="1">{"'Sheet1'!$L$16"}</definedName>
    <definedName name="hhh" hidden="1">{"'Sheet1'!$L$16"}</definedName>
    <definedName name="hhhh" hidden="1">{"'Sheet1'!$L$16"}</definedName>
    <definedName name="hhhh_1" hidden="1">{"'Sheet1'!$L$16"}</definedName>
    <definedName name="hhhh_2" hidden="1">{"'Sheet1'!$L$16"}</definedName>
    <definedName name="hhhhh" hidden="1">{"'Sheet1'!$L$16"}</definedName>
    <definedName name="hhhhhh" hidden="1">{"'Sheet1'!$L$16"}</definedName>
    <definedName name="HiddenRows" hidden="1">#REF!</definedName>
    <definedName name="HIEU" hidden="1">{"'Sheet1'!$L$16"}</definedName>
    <definedName name="hijo" hidden="1">{"'Eng (page2)'!$A$1:$D$52"}</definedName>
    <definedName name="hijo_1" hidden="1">{"'Eng (page2)'!$A$1:$D$52"}</definedName>
    <definedName name="hijo_2" hidden="1">{"'Eng (page2)'!$A$1:$D$52"}</definedName>
    <definedName name="hijo_3" hidden="1">{"'Eng (page2)'!$A$1:$D$52"}</definedName>
    <definedName name="hijo_4" hidden="1">{"'Eng (page2)'!$A$1:$D$52"}</definedName>
    <definedName name="hijo_5" hidden="1">{"'Eng (page2)'!$A$1:$D$52"}</definedName>
    <definedName name="hjjkl" hidden="1">{"'Sheet1'!$L$16"}</definedName>
    <definedName name="HK" hidden="1">{"Reader",#N/A,FALSE,"Summary";"Reader",#N/A,FALSE,"Buildup";"Reader",#N/A,FALSE,"Financials";"Reader",#N/A,FALSE,"Debt &amp; Other"}</definedName>
    <definedName name="hka" hidden="1">{"Reader",#N/A,FALSE,"Summary";"Reader",#N/A,FALSE,"Buildup";"Reader",#N/A,FALSE,"Financials";"Reader",#N/A,FALSE,"Debt &amp; Other"}</definedName>
    <definedName name="hlhlj" hidden="1">#REF!</definedName>
    <definedName name="hong" hidden="1">{"'Sheet1'!$L$16"}</definedName>
    <definedName name="hp" hidden="1">{"Reader",#N/A,FALSE,"Summary";"Reader",#N/A,FALSE,"Buildup";"Reader",#N/A,FALSE,"Financials";"Reader",#N/A,FALSE,"Debt &amp; Other"}</definedName>
    <definedName name="hrthtrg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rthtrg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HTML" hidden="1">{"'Sheet1'!$L$16"}</definedName>
    <definedName name="HTML_CodePage" hidden="1">950</definedName>
    <definedName name="HTML_Control" hidden="1">{"'Sheet1'!$L$16"}</definedName>
    <definedName name="HTML_Control_1" hidden="1">{"'Sheet1'!$L$16"}</definedName>
    <definedName name="HTML_Control_1_1" hidden="1">{"'Sheet1'!$A$1:$AA$147"}</definedName>
    <definedName name="HTML_Control_2" hidden="1">{"'Sheet1'!$L$16"}</definedName>
    <definedName name="HTML_Control_2_1" hidden="1">{"'Sheet1'!$A$1:$AA$147"}</definedName>
    <definedName name="HTML_Control_3" hidden="1">{"'Sheet1'!$A$1:$AA$147"}</definedName>
    <definedName name="HTML_Control_3_1" hidden="1">{"'Sheet1'!$A$1:$AA$147"}</definedName>
    <definedName name="HTML_Control_4" hidden="1">{"'Sheet1'!$A$1:$AA$147"}</definedName>
    <definedName name="HTML_Control_4_1" hidden="1">{"'Sheet1'!$A$1:$AA$147"}</definedName>
    <definedName name="HTML_Control_5" hidden="1">{"'Sheet1'!$A$1:$AA$147"}</definedName>
    <definedName name="HTML_Control_5_1" hidden="1">{"'Sheet1'!$A$1:$AA$147"}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PathTemplate" hidden="1">"C:\BOTHomepage\DataBank\FinMarkets\InterestRate\Int_F_his2003_T.htm"</definedName>
    <definedName name="HTML_Title" hidden="1">"00Q3961-SUM"</definedName>
    <definedName name="htmll" hidden="1">{"'Sheet1'!$L$16"}</definedName>
    <definedName name="hu" hidden="1">{"'Sheet1'!$L$16"}</definedName>
    <definedName name="hung" hidden="1">{"'Sheet1'!$L$16"}</definedName>
    <definedName name="huong" hidden="1">{"HK PR",#N/A,FALSE,"HK";"SUMMARY",#N/A,FALSE,"PAYROLL";"SUMMARY",#N/A,FALSE,"PAYROLL";"HK PR",#N/A,FALSE,"HK"}</definedName>
    <definedName name="huongu" hidden="1">{"HK PR",#N/A,FALSE,"HK";"SUMMARY",#N/A,FALSE,"PAYROLL";"SUMMARY",#N/A,FALSE,"PAYROLL";"HK PR",#N/A,FALSE,"HK"}</definedName>
    <definedName name="huy" hidden="1">{"'Sheet1'!$L$16"}</definedName>
    <definedName name="huy_1" hidden="1">{"'Sheet1'!$L$16"}</definedName>
    <definedName name="huy_2" hidden="1">{"'Sheet1'!$L$16"}</definedName>
    <definedName name="huyy" hidden="1">{"'Sheet1'!$L$16"}</definedName>
    <definedName name="huyyy" hidden="1">{"'Sheet1'!$L$16"}</definedName>
    <definedName name="Hyundai" hidden="1">{#N/A,#N/A,TRUE,"Cover sheet";#N/A,#N/A,TRUE,"INPUTS";#N/A,#N/A,TRUE,"OUTPUTS";#N/A,#N/A,TRUE,"VALUATION"}</definedName>
    <definedName name="i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ii_1" hidden="1">{"'Eng (page2)'!$A$1:$D$52"}</definedName>
    <definedName name="ii_2" hidden="1">{"'Eng (page2)'!$A$1:$D$52"}</definedName>
    <definedName name="ii_3" hidden="1">{"'Eng (page2)'!$A$1:$D$52"}</definedName>
    <definedName name="ii_4" hidden="1">{"'Eng (page2)'!$A$1:$D$52"}</definedName>
    <definedName name="ii_5" hidden="1">{"'Eng (page2)'!$A$1:$D$52"}</definedName>
    <definedName name="iii" hidden="1">{"'Sheet1'!$L$16"}</definedName>
    <definedName name="in" hidden="1">#REF!</definedName>
    <definedName name="in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intern" hidden="1">{"'Sheet1'!$L$16"}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BS_AVAIL_SALE_FFIEC" hidden="1">"c12802"</definedName>
    <definedName name="IQ_ABS_FFIEC" hidden="1">"c12788"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"c413"</definedName>
    <definedName name="IQ_ACCOUNT_CODE_INTEREST_PENALTIES" hidden="1">"c15741"</definedName>
    <definedName name="IQ_ACCOUNTING_FFIEC" hidden="1">"c13054"</definedName>
    <definedName name="IQ_ACCOUNTS_PAY" hidden="1">"c32"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"c8"</definedName>
    <definedName name="IQ_ACCRUED_INTEREST_RECEIVABLE_FFIEC" hidden="1">"c12842"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"c7"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"c39"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" hidden="1">"c8960"</definedName>
    <definedName name="IQ_AGENCY_INVEST_SECURITIES_FFIEC" hidden="1">"c13458"</definedName>
    <definedName name="IQ_AGG_CORPORATE_SHARES" hidden="1">"c13781"</definedName>
    <definedName name="IQ_AGG_CORPORATE_VALUE" hidden="1">"c13774"</definedName>
    <definedName name="IQ_AGG_ESOP_SHARES" hidden="1">"c13782"</definedName>
    <definedName name="IQ_AGG_ESOP_VALUE" hidden="1">"c13775"</definedName>
    <definedName name="IQ_AGG_FOUNDATION_SHARES" hidden="1">"c13783"</definedName>
    <definedName name="IQ_AGG_FOUNDATION_VALUE" hidden="1">"c13776"</definedName>
    <definedName name="IQ_AGG_HEDGEFUND_SHARES" hidden="1">"c13785"</definedName>
    <definedName name="IQ_AGG_HEDGEFUND_VALUE" hidden="1">"c13778"</definedName>
    <definedName name="IQ_AGG_INSIDER_SHARES" hidden="1">"c13780"</definedName>
    <definedName name="IQ_AGG_INSIDER_VALUE" hidden="1">"c13773"</definedName>
    <definedName name="IQ_AGG_INSTITUTIONAL_SHARES" hidden="1">"c13779"</definedName>
    <definedName name="IQ_AGG_INSTITUTIONAL_VALUE" hidden="1">"c13772"</definedName>
    <definedName name="IQ_AGG_OTHER_SHARES" hidden="1">"c13784"</definedName>
    <definedName name="IQ_AGG_OTHER_VALUE" hidden="1">"c13777"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_OTHER_DEPOSITS_FOREIGN_DEP_FFIEC" hidden="1">"c15347"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RECOV_FFIEC" hidden="1">"c13205"</definedName>
    <definedName name="IQ_ALL_OTHER_TRADING_LIABILITIES_DOM_FFIEC" hidden="1">"c12942"</definedName>
    <definedName name="IQ_ALLOW_BORROW_CONST" hidden="1">"c15"</definedName>
    <definedName name="IQ_ALLOW_CONST" hidden="1">"c16"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ABLE_T2_CAPITAL_FFIEC" hidden="1">"c13150"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IZATION" hidden="1">"c1471"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OUT" hidden="1">"c2145"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PLICABLE_INCOME_TAXES_FTE_FFIEC" hidden="1">"c13853"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FAIR_VALUE" hidden="1">"c13843"</definedName>
    <definedName name="IQ_ASSETS_HELD_FDIC" hidden="1">"c6305"</definedName>
    <definedName name="IQ_ASSETS_LEVEL_1" hidden="1">"c13839"</definedName>
    <definedName name="IQ_ASSETS_LEVEL_2" hidden="1">"c13840"</definedName>
    <definedName name="IQ_ASSETS_LEVEL_3" hidden="1">"c13841"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REPRICE_ASSETS_TOT_FFIEC" hidden="1">"c13454"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REUT" hidden="1">"c3630"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VOLUME" hidden="1">"c65"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WEIGHT" hidden="1">"c87"</definedName>
    <definedName name="IQ_BASIC_WEIGHT_GUIDANCE" hidden="1">"c4141"</definedName>
    <definedName name="IQ_BENCHMARK_SECURITY" hidden="1">"c2154"</definedName>
    <definedName name="IQ_BENCHMARK_SPRD" hidden="1">"c2153"</definedName>
    <definedName name="IQ_BENCHMARK_YIELD" hidden="1">"c8955"</definedName>
    <definedName name="IQ_BETA" hidden="1">"c88"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RROWED_MONEY_QUARTERLY_AVG_FFIEC" hidden="1">"c13091"</definedName>
    <definedName name="IQ_BORROWINGS_LESS_1YR_ASSETS_TOT_FFIEC" hidden="1">"c13450"</definedName>
    <definedName name="IQ_BR_FILING_DATE" hidden="1">"c16223"</definedName>
    <definedName name="IQ_BR_FILING_TYPE" hidden="1">"c16224"</definedName>
    <definedName name="IQ_BR_PLAN_APPROVE_DATE" hidden="1">"c16226"</definedName>
    <definedName name="IQ_BR_PLAN_CONFIRM" hidden="1">"c16225"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OVER_SHARES" hidden="1">"c100"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GUIDANCE_CIQ" hidden="1">"c4562"</definedName>
    <definedName name="IQ_CAPEX_GUIDANCE_CIQ_COL" hidden="1">"c11211"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GUIDANCE_CIQ" hidden="1">"c4632"</definedName>
    <definedName name="IQ_CAPEX_LOW_GUIDANCE_CIQ_COL" hidden="1">"c11281"</definedName>
    <definedName name="IQ_CAPEX_PCT_REV" hidden="1">"c19144"</definedName>
    <definedName name="IQ_CAPEX_UTI" hidden="1">"c114"</definedName>
    <definedName name="IQ_CAPITAL_ALLOCATION_ADJUSTMENT_FOREIGN_FFIEC" hidden="1">"c15389"</definedName>
    <definedName name="IQ_CAPITAL_LEASE" hidden="1">"c115"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"c118"</definedName>
    <definedName name="IQ_CASH_ACQUIRE_CF" hidden="1">"c1630"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UE_BANKS" hidden="1">"c118"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GUIDANCE_CIQ" hidden="1">"c4577"</definedName>
    <definedName name="IQ_CASH_OPER_GUIDANCE_CIQ_COL" hidden="1">"c11226"</definedName>
    <definedName name="IQ_CASH_OPER_HIGH_GUIDANCE_CIQ" hidden="1">"c4597"</definedName>
    <definedName name="IQ_CASH_OPER_HIGH_GUIDANCE_CIQ_COL" hidden="1">"c11246"</definedName>
    <definedName name="IQ_CASH_OPER_LOW_GUIDANCE_CIQ" hidden="1">"c4637"</definedName>
    <definedName name="IQ_CASH_OPER_LOW_GUIDANCE_CIQ_COL" hidden="1">"c11286"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"c124"</definedName>
    <definedName name="IQ_CASH_ST_INVEST" hidden="1">"c124"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RUCTURED_PRODUCTS_AVAIL_SALE_FFIEC" hidden="1">"c15263"</definedName>
    <definedName name="IQ_CASH_STRUCTURED_PRODUCTS_FFIEC" hidden="1">"c15260"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OUPON" hidden="1">"c15234"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NEXT_SERIES_ID" hidden="1">"c15231"</definedName>
    <definedName name="IQ_CDS_PREV_SERIES_ID" hidden="1">"c15232"</definedName>
    <definedName name="IQ_CDS_PRICE_TYPE" hidden="1">"c15233"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GUIDANCE_CIQ" hidden="1">"c4782"</definedName>
    <definedName name="IQ_CFPS_GUIDANCE_CIQ_COL" hidden="1">"c11429"</definedName>
    <definedName name="IQ_CFPS_HIGH_GUIDANCE_CIQ" hidden="1">"c4579"</definedName>
    <definedName name="IQ_CFPS_HIGH_GUIDANCE_CIQ_COL" hidden="1">"c11228"</definedName>
    <definedName name="IQ_CFPS_LOW_GUIDANCE_CIQ" hidden="1">"c4619"</definedName>
    <definedName name="IQ_CFPS_LOW_GUIDANCE_CIQ_COL" hidden="1">"c11268"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"c161"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PRICE" hidden="1">"c174"</definedName>
    <definedName name="IQ_CLOSEPRICE_ADJ" hidden="1">"c2115"</definedName>
    <definedName name="IQ_CLOSEPRICE_RT" hidden="1">"CLOSE"</definedName>
    <definedName name="IQ_CMBS_ISSUED_AVAIL_SALE_FFIEC" hidden="1">"c12800"</definedName>
    <definedName name="IQ_CMBS_ISSUED_FFIEC" hidden="1">"c12786"</definedName>
    <definedName name="IQ_CMO_FDIC" hidden="1">"c6406"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_TYPE" hidden="1">"c8954"</definedName>
    <definedName name="IQ_COLLECTION_DOMESTIC_FDIC" hidden="1">"c6387"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RE_FARM_LOANS_TOT_LOANS_FFIEC" hidden="1">"c13872"</definedName>
    <definedName name="IQ_COMM_RE_NONFARM_NONRES_TOT_LOANS_FFIEC" hidden="1">"c13871"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"c182"</definedName>
    <definedName name="IQ_COMMON_STOCK_FFIEC" hidden="1">"c12876"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TOTAL_LOANS" hidden="1">"c15711"</definedName>
    <definedName name="IQ_CONSTRUCTION_RISK_BASED_FFIEC" hidden="1">"c13422"</definedName>
    <definedName name="IQ_CONSULTING_FFIEC" hidden="1">"c13055"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LOANS_LL_REC_DOM_FFIEC" hidden="1">"c12911"</definedName>
    <definedName name="IQ_CONSUMER_LOANS_TOT_LOANS_FFIEC" hidden="1">"c13875"</definedName>
    <definedName name="IQ_CONSUMER_LOANS_TOTAL_LOANS" hidden="1">"c15712"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LIABILITIES" hidden="1">"c18873"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S_OTHER_COMMODITIES_EQUITIES._FDIC" hidden="1">"c6522"</definedName>
    <definedName name="IQ_CONTRACTS_OTHER_COMMODITIES_EQUITIES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ARITY" hidden="1">"c16197"</definedName>
    <definedName name="IQ_CONV_PREMIUM" hidden="1">"c2195"</definedName>
    <definedName name="IQ_CONV_PRICE" hidden="1">"c2193"</definedName>
    <definedName name="IQ_CONV_PRICE_ISSUE" hidden="1">"c16195"</definedName>
    <definedName name="IQ_CONV_PRICE_PREM_ISSUE" hidden="1">"c16196"</definedName>
    <definedName name="IQ_CONV_PRICE_PREMIUM" hidden="1">"c16198"</definedName>
    <definedName name="IQ_CONV_PT_PREMIUM" hidden="1">"c16199"</definedName>
    <definedName name="IQ_CONV_PT_PREMIUM_PCT" hidden="1">"c16200"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OT_DEPOSITS_FFIEC" hidden="1">"c13911"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RPORATE_OVER_TOTAL" hidden="1">"c13767"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DEPOSITS_FFIEC" hidden="1">"c13489"</definedName>
    <definedName name="IQ_COST_OF_FUNDING_ASSETS_FDIC" hidden="1">"c6725"</definedName>
    <definedName name="IQ_COST_REV" hidden="1">"c226"</definedName>
    <definedName name="IQ_COST_REVENUE" hidden="1">"c226"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UPON_FORMULA" hidden="1">"c8965"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NON_ACCRUAL_FFIEC" hidden="1">"c13324"</definedName>
    <definedName name="IQ_CREDIT_CARD_LOANS_RECOV_FFIEC" hidden="1">"c13202"</definedName>
    <definedName name="IQ_CREDIT_CARD_NET_CHARGE_OFFS_FDIC" hidden="1">"c6654"</definedName>
    <definedName name="IQ_CREDIT_CARD_RECOVERIES_FDIC" hidden="1">"c6653"</definedName>
    <definedName name="IQ_CREDIT_CARD_RISK_BASED_FFIEC" hidden="1">"c13433"</definedName>
    <definedName name="IQ_CREDIT_CARDS_CONSUMER_LOANS_FFIEC" hidden="1">"c12822"</definedName>
    <definedName name="IQ_CREDIT_CARDS_LL_REC_FFIEC" hidden="1">"c12889"</definedName>
    <definedName name="IQ_CREDIT_CARDS_LOANS_TRADING_DOM_FFIEC" hidden="1">"c12933"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ULATIVE_PREFERREDS_T2_FFIEC" hidden="1">"c13145"</definedName>
    <definedName name="IQ_CUMULATIVE_SPLIT_FACTOR" hidden="1">"c2094"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T_PREMISE_EQUIP_CABLE_INVEST" hidden="1">"c15801"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A_PROCESSING_EXP_FFIEC" hidden="1">"c13047"</definedName>
    <definedName name="IQ_DATED_DATE" hidden="1">"c2185"</definedName>
    <definedName name="IQ_DAY_COUNT" hidden="1">"c2161"</definedName>
    <definedName name="IQ_DAYS_COVER_SHORT" hidden="1">"c1578"</definedName>
    <definedName name="IQ_DAYS_DELAY" hidden="1">"c8963"</definedName>
    <definedName name="IQ_DAYS_INVENTORY_OUT" hidden="1">"c273"</definedName>
    <definedName name="IQ_DAYS_PAY_OUTST" hidden="1">"c274"</definedName>
    <definedName name="IQ_DAYS_PAYABLE_OUT" hidden="1">"c274"</definedName>
    <definedName name="IQ_DAYS_SALES_OUT" hidden="1">"c275"</definedName>
    <definedName name="IQ_DAYS_SALES_OUTST" hidden="1">"c275"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CREASE_INT_EXPENSE_FFIEC" hidden="1">"c13064"</definedName>
    <definedName name="IQ_DEDUCTIONS_TOTAL_RISK_BASED_CAPITAL_FFIEC" hidden="1">"c13152"</definedName>
    <definedName name="IQ_DEF_ACQ_CST" hidden="1">"c301"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"c313"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AULT_DATE" hidden="1">"c16220"</definedName>
    <definedName name="IQ_DEFAULT_TYPE" hidden="1">"c16219"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"c315"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"c147"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DOM_FFIEC" hidden="1">"c12850"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2_FFIEC" hidden="1">"c13229"</definedName>
    <definedName name="IQ_DEPOSITS_LEVEL_3_FFIEC" hidden="1">"c13237"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"c247"</definedName>
    <definedName name="IQ_DEPRE_AMORT_SUPPL" hidden="1">"c1593"</definedName>
    <definedName name="IQ_DEPRE_DEPLE" hidden="1">"c261"</definedName>
    <definedName name="IQ_DEPRE_SUPP" hidden="1">"c1443"</definedName>
    <definedName name="IQ_DERIVATIVE_ASSETS_FAIR_VALUE_TOT_FFIEC" hidden="1">"c15403"</definedName>
    <definedName name="IQ_DERIVATIVE_ASSETS_LEVEL_1_FFIEC" hidden="1">"c15425"</definedName>
    <definedName name="IQ_DERIVATIVE_ASSETS_LEVEL_2_FFIEC" hidden="1">"c15438"</definedName>
    <definedName name="IQ_DERIVATIVE_ASSETS_LEVEL_3_FFIEC" hidden="1">"c15451"</definedName>
    <definedName name="IQ_DERIVATIVE_LIABILITIES_FAIR_VALUE_TOT_FFIEC" hidden="1">"c15407"</definedName>
    <definedName name="IQ_DERIVATIVE_LIABILITIES_LEVEL_1_FFIEC" hidden="1">"c15429"</definedName>
    <definedName name="IQ_DERIVATIVE_LIABILITIES_LEVEL_2_FFIEC" hidden="1">"c15442"</definedName>
    <definedName name="IQ_DERIVATIVE_LIABILITIES_LEVEL_3_FFIEC" hidden="1">"c15455"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"c322"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LUT_WEIGHT_GUIDANCE" hidden="1">"c4270"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CONT_OPER" hidden="1">"c333"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GUIDANCE_CIQ" hidden="1">"c4804"</definedName>
    <definedName name="IQ_DISTRIBUTABLE_CASH_GUIDANCE_CIQ_COL" hidden="1">"c11451"</definedName>
    <definedName name="IQ_DISTRIBUTABLE_CASH_HIGH_GUIDANCE_CIQ" hidden="1">"c4610"</definedName>
    <definedName name="IQ_DISTRIBUTABLE_CASH_HIGH_GUIDANCE_CIQ_COL" hidden="1">"c11259"</definedName>
    <definedName name="IQ_DISTRIBUTABLE_CASH_LOW_GUIDANCE_CIQ" hidden="1">"c4650"</definedName>
    <definedName name="IQ_DISTRIBUTABLE_CASH_LOW_GUIDANCE_CIQ_COL" hidden="1">"c11299"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GUIDANCE_CIQ" hidden="1">"c4812"</definedName>
    <definedName name="IQ_DISTRIBUTABLE_CASH_SHARE_GUIDANCE_CIQ_COL" hidden="1">"c11459"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GUIDANCE_CIQ" hidden="1">"c4651"</definedName>
    <definedName name="IQ_DISTRIBUTABLE_CASH_SHARE_LOW_GUIDANCE_CIQ_COL" hidden="1">"c11300"</definedName>
    <definedName name="IQ_DISTRIBUTABLE_CASH_SHARES_BASIC" hidden="1">"c16189"</definedName>
    <definedName name="IQ_DISTRIBUTABLE_CASH_SHARES_DILUTED" hidden="1">"c16190"</definedName>
    <definedName name="IQ_DIV_AMOUNT" hidden="1">"c3041"</definedName>
    <definedName name="IQ_DIV_PAYMENT_DATE" hidden="1">"c2205"</definedName>
    <definedName name="IQ_DIV_PAYMENT_TYPE" hidden="1">"c12752"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"c330"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GUIDANCE_CIQ" hidden="1">"c4827"</definedName>
    <definedName name="IQ_DPS_GUIDANCE_CIQ_COL" hidden="1">"c11474"</definedName>
    <definedName name="IQ_DPS_HIGH_GUIDANCE_CIQ" hidden="1">"c4580"</definedName>
    <definedName name="IQ_DPS_HIGH_GUIDANCE_CIQ_COL" hidden="1">"c11229"</definedName>
    <definedName name="IQ_DPS_LOW_GUIDANCE_CIQ" hidden="1">"c4620"</definedName>
    <definedName name="IQ_DPS_LOW_GUIDANCE_CIQ_COL" hidden="1">"c11269"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CO_FFIEC" hidden="1">"c13032"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OVER_IE" hidden="1">"c360"</definedName>
    <definedName name="IQ_EBIT_SBC_ACT_OR_EST" hidden="1">"c4316"</definedName>
    <definedName name="IQ_EBIT_SBC_ACT_OR_EST_CIQ" hidden="1">"c4841"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CAPEX" hidden="1">"c19143"</definedName>
    <definedName name="IQ_EBITDA_CAPEX_INT" hidden="1">"c368"</definedName>
    <definedName name="IQ_EBITDA_CAPEX_OVER_TOTAL_IE" hidden="1">"c368"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REUT" hidden="1">"c3640"</definedName>
    <definedName name="IQ_EBITDA_EXCL_SBC" hidden="1">"c3081"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OVER_TOTAL_IE" hidden="1">"c373"</definedName>
    <definedName name="IQ_EBITDA_SBC_ACT_OR_EST" hidden="1">"c4337"</definedName>
    <definedName name="IQ_EBITDA_SBC_ACT_OR_EST_CIQ" hidden="1">"c4862"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_CIQ" hidden="1">"c4870"</definedName>
    <definedName name="IQ_EBT_GAAP_GUIDANCE_CIQ_COL" hidden="1">"c11517"</definedName>
    <definedName name="IQ_EBT_GAAP_HIGH_GUIDANCE_CIQ" hidden="1">"c4586"</definedName>
    <definedName name="IQ_EBT_GAAP_HIGH_GUIDANCE_CIQ_COL" hidden="1">"c11235"</definedName>
    <definedName name="IQ_EBT_GAAP_LOW_GUIDANCE_CIQ" hidden="1">"c4626"</definedName>
    <definedName name="IQ_EBT_GAAP_LOW_GUIDANCE_CIQ_COL" hidden="1">"c11275"</definedName>
    <definedName name="IQ_EBT_GUIDANCE_CIQ" hidden="1">"c4871"</definedName>
    <definedName name="IQ_EBT_GUIDANCE_CIQ_COL" hidden="1">"c11518"</definedName>
    <definedName name="IQ_EBT_GW_GUIDANCE_CIQ" hidden="1">"c4872"</definedName>
    <definedName name="IQ_EBT_GW_GUIDANCE_CIQ_COL" hidden="1">"c11519"</definedName>
    <definedName name="IQ_EBT_GW_HIGH_GUIDANCE_CIQ" hidden="1">"c4587"</definedName>
    <definedName name="IQ_EBT_GW_HIGH_GUIDANCE_CIQ_COL" hidden="1">"c11236"</definedName>
    <definedName name="IQ_EBT_GW_LOW_GUIDANCE_CIQ" hidden="1">"c4627"</definedName>
    <definedName name="IQ_EBT_GW_LOW_GUIDANCE_CIQ_COL" hidden="1">"c11276"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UBTOTAL_AP" hidden="1">"c8982"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"c5584"</definedName>
    <definedName name="IQ_ECS_NUM_SHAREHOLDERS_ABS" hidden="1">"c5598"</definedName>
    <definedName name="IQ_ECS_NUM_SHAREHOLDERS_OTHER" hidden="1">"c15615"</definedName>
    <definedName name="IQ_ECS_NUM_SHAREHOLDERS_OTHER_ABS" hidden="1">"c15632"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FFECT_SPECIAL_CHARGE" hidden="1">"c1595"</definedName>
    <definedName name="IQ_EFFECT_TAX_RATE" hidden="1">"c1899"</definedName>
    <definedName name="IQ_EFFECTIVE_DATE" hidden="1">"c8966"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NTERPRISE_VALUE" hidden="1">"c84"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BOTTOM_UP_CIQ" hidden="1">"c12026"</definedName>
    <definedName name="IQ_EPS_EST_CIQ" hidden="1">"c4994"</definedName>
    <definedName name="IQ_EPS_EST_REUT" hidden="1">"c5453"</definedName>
    <definedName name="IQ_EPS_EXCL_GUIDANCE_CIQ" hidden="1">"c4893"</definedName>
    <definedName name="IQ_EPS_EXCL_GUIDANCE_CIQ_COL" hidden="1">"c11540"</definedName>
    <definedName name="IQ_EPS_EXCL_HIGH_GUIDANCE_CIQ" hidden="1">"c4894"</definedName>
    <definedName name="IQ_EPS_EXCL_HIGH_GUIDANCE_CIQ_COL" hidden="1">"c11541"</definedName>
    <definedName name="IQ_EPS_EXCL_LOW_GUIDANCE_CIQ" hidden="1">"c4616"</definedName>
    <definedName name="IQ_EPS_EXCL_LOW_GUIDANCE_CIQ_COL" hidden="1">"c11265"</definedName>
    <definedName name="IQ_EPS_GAAP_GUIDANCE_CIQ" hidden="1">"c4895"</definedName>
    <definedName name="IQ_EPS_GAAP_GUIDANCE_CIQ_COL" hidden="1">"c11542"</definedName>
    <definedName name="IQ_EPS_GAAP_HIGH_GUIDANCE_CIQ" hidden="1">"c4896"</definedName>
    <definedName name="IQ_EPS_GAAP_HIGH_GUIDANCE_CIQ_COL" hidden="1">"c11543"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EST" hidden="1">"c1737"</definedName>
    <definedName name="IQ_EPS_GW_EST_BOTTOM_UP_CIQ" hidden="1">"c12028"</definedName>
    <definedName name="IQ_EPS_GW_EST_CIQ" hidden="1">"c4723"</definedName>
    <definedName name="IQ_EPS_GW_EST_REUT" hidden="1">"c5389"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HIGH_EST" hidden="1">"c400"</definedName>
    <definedName name="IQ_EPS_HIGH_EST_CIQ" hidden="1">"c4995"</definedName>
    <definedName name="IQ_EPS_HIGH_EST_REUT" hidden="1">"c5454"</definedName>
    <definedName name="IQ_EPS_LOW_EST" hidden="1">"c401"</definedName>
    <definedName name="IQ_EPS_LOW_EST_CIQ" hidden="1">"c4996"</definedName>
    <definedName name="IQ_EPS_LOW_EST_REUT" hidden="1">"c5455"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_CIQ" hidden="1">"c12027"</definedName>
    <definedName name="IQ_EPS_NORM_EST_CIQ" hidden="1">"c4667"</definedName>
    <definedName name="IQ_EPS_NORM_EST_REUT" hidden="1">"c5326"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REPORT_ACT_OR_EST" hidden="1">"c2224"</definedName>
    <definedName name="IQ_EPS_REPORT_ACT_OR_EST_CIQ" hidden="1">"c5067"</definedName>
    <definedName name="IQ_EPS_REPORTED_EST" hidden="1">"c1744"</definedName>
    <definedName name="IQ_EPS_REPORTED_EST_BOTTOM_UP_CIQ" hidden="1">"c12029"</definedName>
    <definedName name="IQ_EPS_REPORTED_EST_CIQ" hidden="1">"c4730"</definedName>
    <definedName name="IQ_EPS_REPORTED_EST_REUT" hidden="1">"c5396"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SBC_ACT_OR_EST" hidden="1">"c4376"</definedName>
    <definedName name="IQ_EPS_SBC_ACT_OR_EST_CIQ" hidden="1">"c4901"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TDDEV_EST" hidden="1">"c403"</definedName>
    <definedName name="IQ_EPS_STDDEV_EST_CIQ" hidden="1">"c4993"</definedName>
    <definedName name="IQ_EPS_STDDEV_EST_REUT" hidden="1">"c5452"</definedName>
    <definedName name="IQ_EQUITY_AFFIL" hidden="1">"c552"</definedName>
    <definedName name="IQ_EQUITY_AP" hidden="1">"c8887"</definedName>
    <definedName name="IQ_EQUITY_AP_ABS" hidden="1">"c8906"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LIST" hidden="1">"c15158"</definedName>
    <definedName name="IQ_EQUITY_METHOD" hidden="1">"c404"</definedName>
    <definedName name="IQ_EQUITY_NAME_AP" hidden="1">"c8925"</definedName>
    <definedName name="IQ_EQUITY_NAME_AP_ABS" hidden="1">"c8944"</definedName>
    <definedName name="IQ_EQUITY_SEC_FAIR_VALUE_FFIEC" hidden="1">"c12805"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"c739"</definedName>
    <definedName name="IQ_ESOP_DEBT" hidden="1">"c1597"</definedName>
    <definedName name="IQ_ESOP_DEBT_GUARANTEED_FFIEC" hidden="1">"c12971"</definedName>
    <definedName name="IQ_ESOP_OVER_TOTAL" hidden="1">"c13768"</definedName>
    <definedName name="IQ_EST_ACT_EBITDA" hidden="1">"c1664"</definedName>
    <definedName name="IQ_EST_ACT_EBITDA_CIQ" hidden="1">"c3667"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REV" hidden="1">"c2113"</definedName>
    <definedName name="IQ_EST_ACT_REV_CIQ" hidden="1">"c3666"</definedName>
    <definedName name="IQ_EST_CURRENCY" hidden="1">"c2140"</definedName>
    <definedName name="IQ_EST_CURRENCY_CIQ" hidden="1">"c4769"</definedName>
    <definedName name="IQ_EST_CURRENCY_REUT" hidden="1">"c5437"</definedName>
    <definedName name="IQ_EST_DATE" hidden="1">"c1634"</definedName>
    <definedName name="IQ_EST_DATE_CIQ" hidden="1">"c4770"</definedName>
    <definedName name="IQ_EST_DATE_REUT" hidden="1">"c5438"</definedName>
    <definedName name="IQ_EST_EBITDA_DIFF" hidden="1">"c1867"</definedName>
    <definedName name="IQ_EST_EBITDA_DIFF_CIQ" hidden="1">"c3719"</definedName>
    <definedName name="IQ_EST_EBITDA_GROWTH_1YR" hidden="1">"c1766"</definedName>
    <definedName name="IQ_EST_EBITDA_GROWTH_1YR_CIQ" hidden="1">"c3695"</definedName>
    <definedName name="IQ_EST_EBITDA_GROWTH_2YR" hidden="1">"c1767"</definedName>
    <definedName name="IQ_EST_EBITDA_GROWTH_2YR_CIQ" hidden="1">"c3696"</definedName>
    <definedName name="IQ_EST_EBITDA_GROWTH_Q_1YR" hidden="1">"c1768"</definedName>
    <definedName name="IQ_EST_EBITDA_GROWTH_Q_1YR_CIQ" hidden="1">"c3697"</definedName>
    <definedName name="IQ_EST_EBITDA_SEQ_GROWTH_Q" hidden="1">"c1769"</definedName>
    <definedName name="IQ_EST_EBITDA_SEQ_GROWTH_Q_CIQ" hidden="1">"c3698"</definedName>
    <definedName name="IQ_EST_EBITDA_SURPRISE_PERCENT" hidden="1">"c1868"</definedName>
    <definedName name="IQ_EST_EBITDA_SURPRISE_PERCENT_CIQ" hidden="1">"c3720"</definedName>
    <definedName name="IQ_EST_EPS_DIFF" hidden="1">"c1864"</definedName>
    <definedName name="IQ_EST_EPS_DIFF_CIQ" hidden="1">"c4999"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2YR" hidden="1">"c1637"</definedName>
    <definedName name="IQ_EST_EPS_GROWTH_2YR_CIQ" hidden="1">"c3689"</definedName>
    <definedName name="IQ_EST_EPS_GROWTH_5YR" hidden="1">"c1655"</definedName>
    <definedName name="IQ_EST_EPS_GROWTH_5YR_BOTTOM_UP_CIQ" hidden="1">"c12024"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SEQ_GROWTH_Q" hidden="1">"c1764"</definedName>
    <definedName name="IQ_EST_EPS_SEQ_GROWTH_Q_CIQ" hidden="1">"c3690"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FAIR_VALUE_MORT_SERVICING_ASSETS_FFIEC" hidden="1">"c12956"</definedName>
    <definedName name="IQ_EST_FOOTNOTE" hidden="1">"c4540"</definedName>
    <definedName name="IQ_EST_FOOTNOTE_CIQ" hidden="1">"c12022"</definedName>
    <definedName name="IQ_EST_NEXT_EARNINGS_DATE" hidden="1">"c13591"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EST_REC" hidden="1">"c5648"</definedName>
    <definedName name="IQ_EST_NUM_HIGHEST_REC_CIQ" hidden="1">"c3700"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EST_REC" hidden="1">"c5652"</definedName>
    <definedName name="IQ_EST_NUM_LOWEST_REC_CIQ" hidden="1">"c3704"</definedName>
    <definedName name="IQ_EST_NUM_NEUTRAL_REC" hidden="1">"c5650"</definedName>
    <definedName name="IQ_EST_NUM_NEUTRAL_REC_CIQ" hidden="1">"c3702"</definedName>
    <definedName name="IQ_EST_NUM_NO_OPINION" hidden="1">"c1758"</definedName>
    <definedName name="IQ_EST_NUM_NO_OPINION_CIQ" hidden="1">"c3699"</definedName>
    <definedName name="IQ_EST_NUM_OUTPERFORM" hidden="1">"c1760"</definedName>
    <definedName name="IQ_EST_NUM_SELL" hidden="1">"c1763"</definedName>
    <definedName name="IQ_EST_NUM_UNDERPERFORM" hidden="1">"c1762"</definedName>
    <definedName name="IQ_EST_PERIOD_ID" hidden="1">"c13923"</definedName>
    <definedName name="IQ_EST_REV_DIFF" hidden="1">"c1865"</definedName>
    <definedName name="IQ_EST_REV_DIFF_CIQ" hidden="1">"c3717"</definedName>
    <definedName name="IQ_EST_REV_GROWTH_1YR" hidden="1">"c1638"</definedName>
    <definedName name="IQ_EST_REV_GROWTH_1YR_CIQ" hidden="1">"c3691"</definedName>
    <definedName name="IQ_EST_REV_GROWTH_2YR" hidden="1">"c1639"</definedName>
    <definedName name="IQ_EST_REV_GROWTH_2YR_CIQ" hidden="1">"c3692"</definedName>
    <definedName name="IQ_EST_REV_GROWTH_Q_1YR" hidden="1">"c1640"</definedName>
    <definedName name="IQ_EST_REV_GROWTH_Q_1YR_CIQ" hidden="1">"c3693"</definedName>
    <definedName name="IQ_EST_REV_SEQ_GROWTH_Q" hidden="1">"c1765"</definedName>
    <definedName name="IQ_EST_REV_SEQ_GROWTH_Q_CIQ" hidden="1">"c3694"</definedName>
    <definedName name="IQ_EST_REV_SURPRISE_PERCENT" hidden="1">"c1866"</definedName>
    <definedName name="IQ_EST_REV_SURPRISE_PERCENT_CIQ" hidden="1">"c3718"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"c1225"</definedName>
    <definedName name="IQ_EV_OVER_LTM_EBIT" hidden="1">"c1221"</definedName>
    <definedName name="IQ_EV_OVER_LTM_EBITDA" hidden="1">"c1223"</definedName>
    <definedName name="IQ_EV_OVER_LTM_REVENUE" hidden="1">"c1227"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"c406"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"c413"</definedName>
    <definedName name="IQ_EXTRA_ITEMS_OTHER_ADJUSTMENTS_FOREIGN_FFIEC" hidden="1">"c15392"</definedName>
    <definedName name="IQ_EXTRAORDINARY_GAINS_FDIC" hidden="1">"c6586"</definedName>
    <definedName name="IQ_EXTRAORDINARY_ITEMS_FFIEC" hidden="1">"c13033"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C" hidden="1">"c417"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SOLD_SEC_PURCHASED_RESELL_FFIEC" hidden="1">"c15488"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DJ_ACT_OR_EST" hidden="1">"c4435"</definedName>
    <definedName name="IQ_FFO_ADJ_ACT_OR_EST_CIQ" hidden="1">"c4960"</definedName>
    <definedName name="IQ_FFO_ADJ_GUIDANCE_CIQ" hidden="1">"c4961"</definedName>
    <definedName name="IQ_FFO_ADJ_GUIDANCE_CIQ_COL" hidden="1">"c11608"</definedName>
    <definedName name="IQ_FFO_ADJ_HIGH_GUIDANCE_CIQ" hidden="1">"c4614"</definedName>
    <definedName name="IQ_FFO_ADJ_HIGH_GUIDANCE_CIQ_COL" hidden="1">"c11263"</definedName>
    <definedName name="IQ_FFO_ADJ_LOW_GUIDANCE_CIQ" hidden="1">"c4654"</definedName>
    <definedName name="IQ_FFO_ADJ_LOW_GUIDANCE_CIQ_COL" hidden="1">"c11303"</definedName>
    <definedName name="IQ_FFO_DILUTED" hidden="1">"c16186"</definedName>
    <definedName name="IQ_FFO_EST" hidden="1">"c418"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GUIDANCE_CIQ" hidden="1">"c4636"</definedName>
    <definedName name="IQ_FFO_LOW_GUIDANCE_CIQ_COL" hidden="1">"c11285"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"c4446"</definedName>
    <definedName name="IQ_FFO_SHARE_ACT_OR_EST_CIQ" hidden="1">"c4971"</definedName>
    <definedName name="IQ_FFO_SHARE_GUIDANCE_CIQ" hidden="1">"c4976"</definedName>
    <definedName name="IQ_FFO_SHARE_GUIDANCE_CIQ_COL" hidden="1">"c11623"</definedName>
    <definedName name="IQ_FFO_SHARE_HIGH_GUIDANCE_CIQ" hidden="1">"c4615"</definedName>
    <definedName name="IQ_FFO_SHARE_HIGH_GUIDANCE_CIQ_COL" hidden="1">"c11264"</definedName>
    <definedName name="IQ_FFO_SHARE_LOW_GUIDANCE_CIQ" hidden="1">"c4655"</definedName>
    <definedName name="IQ_FFO_SHARE_LOW_GUIDANCE_CIQ_COL" hidden="1">"c11304"</definedName>
    <definedName name="IQ_FFO_SHARES_BASIC" hidden="1">"c16185"</definedName>
    <definedName name="IQ_FFO_SHARES_DILUTED" hidden="1">"c16187"</definedName>
    <definedName name="IQ_FFO_STDDEV_EST" hidden="1">"c422"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DUCIARY_INCOME_OPERATING_INC_FFIEC" hidden="1">"c13383"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ANCE_ID" hidden="1">"c13921"</definedName>
    <definedName name="IQ_FIN_PERIOD_ID" hidden="1">"c13920"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"c893"</definedName>
    <definedName name="IQ_FINANCING_CASH_SUPPL" hidden="1">"c899"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REUT" hidden="1">"c6799"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_FREQUENCY" hidden="1">"c8964"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"c451"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"c13769"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DEPOSITS_FDIC" hidden="1">"c6487"</definedName>
    <definedName name="IQ_FUND_FEE_INC_NON_INT_INC_FFIEC" hidden="1">"c13493"</definedName>
    <definedName name="IQ_FUND_NAV" hidden="1">"c15225"</definedName>
    <definedName name="IQ_FUND_PRIMARY_ADVISOR" hidden="1">"c19091"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Y" hidden="1">1000</definedName>
    <definedName name="IQ_GA_EXP" hidden="1">"c2241"</definedName>
    <definedName name="IQ_GAAP_BS" hidden="1">"c6789"</definedName>
    <definedName name="IQ_GAAP_CF" hidden="1">"c6790"</definedName>
    <definedName name="IQ_GAAP_EST_CIQ" hidden="1">"c13924"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"c452"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NET" hidden="1">"c530"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"c192"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"c511"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"c13771"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URITIES_TIER_1_FFIEC" hidden="1">"c13342"</definedName>
    <definedName name="IQ_HYBRID_CAPITAL" hidden="1">"c15245"</definedName>
    <definedName name="IQ_HYBRID_STRUCTURED_PRODUCTS_AVAIL_SALE_FFIEC" hidden="1">"c15265"</definedName>
    <definedName name="IQ_HYBRID_STRUCTURED_PRODUCTS_FFIEC" hidden="1">"c15262"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"c789"</definedName>
    <definedName name="IQ_INC_AVAIL_INCL" hidden="1">"c791"</definedName>
    <definedName name="IQ_INC_BEFORE_TAX" hidden="1">"c386"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REASE_INT_INCOME_FFIEC" hidden="1">"c13063"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TYPE" hidden="1">"c15223"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XP_AVG_ASSETS_FFIEC" hidden="1">"c13357"</definedName>
    <definedName name="IQ_INT_EXP_BR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ANGIBLES_NET" hidden="1">"c907"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BEARING_TRANS_DOM_QUARTERLY_AVG_FFIEC" hidden="1">"c15484"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"c618"</definedName>
    <definedName name="IQ_INTEREST_EXP_SUPPL" hidden="1">"c1460"</definedName>
    <definedName name="IQ_INTEREST_INC" hidden="1">"c769"</definedName>
    <definedName name="IQ_INTEREST_INC_NON" hidden="1">"c619"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_REL_ID" hidden="1">"c15220"</definedName>
    <definedName name="IQ_INV_REL_NAME" hidden="1">"c15219"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PRD" hidden="1">"c644"</definedName>
    <definedName name="IQ_IPRD_SUPPLE" hidden="1">"c13813"</definedName>
    <definedName name="IQ_IRA_KEOGH_ACCOUNTS_FDIC" hidden="1">"c6496"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"c751"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LAND" hidden="1">"c645"</definedName>
    <definedName name="IQ_LAND_MINERAL_RIGHTS_TO_PPE_GROSS_COAL" hidden="1">"c15949"</definedName>
    <definedName name="IQ_LAND_MINERAL_RIGHTS_TO_PPE_NET_COAL" hidden="1">"c15950"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_MONTHLY_FACTOR" hidden="1">"c8971"</definedName>
    <definedName name="IQ_LATEST_MONTHLY_FACTOR_DATE" hidden="1">"c8972"</definedName>
    <definedName name="IQ_LATEST_TRANSACTION" hidden="1">"c18886"</definedName>
    <definedName name="IQ_LATESTK" hidden="1">1000</definedName>
    <definedName name="IQ_LATESTQ" hidden="1">500</definedName>
    <definedName name="IQ_LEAD_UNDERWRITER" hidden="1">"c8957"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CORE_FUNDING_FFIEC" hidden="1">"c13339"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RECEIV" hidden="1">"c657"</definedName>
    <definedName name="IQ_LOAN_LOSS" hidden="1">"c656"</definedName>
    <definedName name="IQ_LOAN_LOSS_ALLOW_FDIC" hidden="1">"c6326"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SERVICE_REV" hidden="1">"c658"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LEVEL_1_FFIEC" hidden="1">"c13217"</definedName>
    <definedName name="IQ_LOANS_LEASES_LEVEL_2_FFIEC" hidden="1">"c13225"</definedName>
    <definedName name="IQ_LOANS_LEASES_LEVEL_3_FFIEC" hidden="1">"c13233"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"c674"</definedName>
    <definedName name="IQ_LONG_TERM_DEBT_OVER_TOTAL_CAP" hidden="1">"c677"</definedName>
    <definedName name="IQ_LONG_TERM_GROWTH" hidden="1">"c671"</definedName>
    <definedName name="IQ_LONG_TERM_INV" hidden="1">"c697"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"c1304"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GUIDANCE_CIQ" hidden="1">"c4988"</definedName>
    <definedName name="IQ_MAINT_CAPEX_GUIDANCE_CIQ_COL" hidden="1">"c11635"</definedName>
    <definedName name="IQ_MAINT_CAPEX_HIGH_GUIDANCE_CIQ" hidden="1">"c4609"</definedName>
    <definedName name="IQ_MAINT_CAPEX_HIGH_GUIDANCE_CIQ_COL" hidden="1">"c11258"</definedName>
    <definedName name="IQ_MAINT_CAPEX_LOW_GUIDANCE_CIQ" hidden="1">"c4649"</definedName>
    <definedName name="IQ_MAINT_CAPEX_LOW_GUIDANCE_CIQ_COL" hidden="1">"c11298"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OTHERS_AVAIL_SALE_FFIEC" hidden="1">"c12799"</definedName>
    <definedName name="IQ_MBS_OTHER_ISSUED_FNMA_OTHERS_FFIEC" hidden="1">"c12785"</definedName>
    <definedName name="IQ_MBS_PASS_THROUGH_FNMA_AVAIL_SALE_FFIEC" hidden="1">"c12797"</definedName>
    <definedName name="IQ_MBS_PASS_THROUGH_FNMA_FFIEC" hidden="1">"c12783"</definedName>
    <definedName name="IQ_MBS_PASS_THROUGH_GNMA_AVAIL_SALE_FFIEC" hidden="1">"c12796"</definedName>
    <definedName name="IQ_MBS_PASS_THROUGH_GNMA_FFIEC" hidden="1">"c12782"</definedName>
    <definedName name="IQ_MBS_PASS_THROUGH_ISSUED_FNMA_GNMA_TRADING_DOM_FFIEC" hidden="1">"c12921"</definedName>
    <definedName name="IQ_MBS_PASS_THROUGH_OTHER_AVAIL_SALE_FFIEC" hidden="1">"c12798"</definedName>
    <definedName name="IQ_MBS_PASS_THROUGH_OTHER_FFIEC" hidden="1">"c12784"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UM_SULFUR_CONTENT_RESERVES_COAL" hidden="1">"c15926"</definedName>
    <definedName name="IQ_MEDIUM_SULFURE_RESERVES_TO_TOTAL_RESERVES_COAL" hidden="1">"c15962"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ORITY_INT_AVG_ASSETS_FFIEC" hidden="1">"c13367"</definedName>
    <definedName name="IQ_MINORITY_INT_BS_FFIEC" hidden="1">"c12874"</definedName>
    <definedName name="IQ_MINORITY_INT_FFIEC" hidden="1">"c13031"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KT_DEPOSITS_TOTAL_DEPOSITS" hidden="1">"c15720"</definedName>
    <definedName name="IQ_MONEY_MKT_SAVINGS_ACCT_DEPOSITS_TOTAL_DEPOSITS" hidden="1">"c15722"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DEBT_UNDER_CAPITAL_LEASES_FFIEC" hidden="1">"c15276"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LOANS_GROSS_LOANS_FFIEC" hidden="1">"c13404"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_ADVALOREM_TAX" hidden="1">"c15144"</definedName>
    <definedName name="IQ_MUNI_AMT_TAX" hidden="1">"c15146"</definedName>
    <definedName name="IQ_MUNI_BANK_QUALIFIED" hidden="1">"c15148"</definedName>
    <definedName name="IQ_MUNI_DEP_TRUST_ELIGIBLE" hidden="1">"c15149"</definedName>
    <definedName name="IQ_MUNI_ECONOMIC_DEFEASANCE" hidden="1">"c15151"</definedName>
    <definedName name="IQ_MUNI_ESCROW" hidden="1">"c15228"</definedName>
    <definedName name="IQ_MUNI_FED_TAX" hidden="1">"c15147"</definedName>
    <definedName name="IQ_MUNI_LEGAL_DEFEASANCE" hidden="1">"c15150"</definedName>
    <definedName name="IQ_MUNI_OFFERING_TYPE" hidden="1">"c15143"</definedName>
    <definedName name="IQ_MUNI_OPTIONAL_REDEMPTION_DEFEASANCE" hidden="1">"c15152"</definedName>
    <definedName name="IQ_MUNI_PRE_REFUNDED_DATE" hidden="1">"c15154"</definedName>
    <definedName name="IQ_MUNI_PRE_REFUNDED_DATED_DATE" hidden="1">"c15156"</definedName>
    <definedName name="IQ_MUNI_PRE_REFUNDED_PRICE" hidden="1">"c15155"</definedName>
    <definedName name="IQ_MUNI_PRE_REFUNDED_TYPE" hidden="1">"c15153"</definedName>
    <definedName name="IQ_MUNI_PURPOSE" hidden="1">"c15226"</definedName>
    <definedName name="IQ_MUNI_STATE_TAX" hidden="1">"c15145"</definedName>
    <definedName name="IQ_MUNI_TERRITORY" hidden="1">"c15142"</definedName>
    <definedName name="IQ_MUNI_TYPE" hidden="1">"c15227"</definedName>
    <definedName name="IQ_MUNICIPAL_INVEST_SECURITIES_FFIEC" hidden="1">"c13459"</definedName>
    <definedName name="IQ_MUTUAL_FUND_LIST" hidden="1">"c19092"</definedName>
    <definedName name="IQ_NAMES_REVISION_DATE_" hidden="1">41157.363275463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V_RE" hidden="1">"c15996"</definedName>
    <definedName name="IQ_NAV_SHARE_RE" hidden="1">"c16011"</definedName>
    <definedName name="IQ_NCLS_CLOSED_END_1_4_FAM_LOANS_TOT_LOANS_FFIEC" hidden="1">"c13891"</definedName>
    <definedName name="IQ_NCLS_COMM_IND_LOANS_TOT_LOANS_FFIEC" hidden="1">"c13898"</definedName>
    <definedName name="IQ_NCLS_COMM_RE_FARM_LOANS_TOT_LOANS_FFIEC" hidden="1">"c13897"</definedName>
    <definedName name="IQ_NCLS_COMM_RE_NONFARM_NONRES_TOT_LOANS_FFIEC" hidden="1">"c13896"</definedName>
    <definedName name="IQ_NCLS_CONST_LAND_DEV_LOANS_TOT_LOANS_FFIEC" hidden="1">"c13890"</definedName>
    <definedName name="IQ_NCLS_CONSUMER_LOANS_TOT_LOANS_FFIEC" hidden="1">"c13899"</definedName>
    <definedName name="IQ_NCLS_FARM_LOANS_TOT_LOANS_FFIEC" hidden="1">"c13895"</definedName>
    <definedName name="IQ_NCLS_HOME_EQUITY_LOANS_TOT_LOANS_FFIEC" hidden="1">"c13892"</definedName>
    <definedName name="IQ_NCLS_MULTIFAM_5_LOANS_TOT_LOANS_FFIEC" hidden="1">"c13894"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OS_CLOSED_END_1_4_FAM_LOANS_TOT_LOANS_FFIEC" hidden="1">"c13879"</definedName>
    <definedName name="IQ_NCOS_COMM_IND_LOANS_TOT_LOANS_FFIEC" hidden="1">"c13886"</definedName>
    <definedName name="IQ_NCOS_COMM_RE_FARM_LOANS_TOT_LOANS_FFIEC" hidden="1">"c13885"</definedName>
    <definedName name="IQ_NCOS_COMM_RE_NONFARM_NONRES_TOT_LOANS_FFIEC" hidden="1">"c13884"</definedName>
    <definedName name="IQ_NCOS_CONST_LAND_DEV_LOANS_TOT_LOANS_FFIEC" hidden="1">"c13878"</definedName>
    <definedName name="IQ_NCOS_CONSUMER_LOANS_TOT_LOANS_FFIEC" hidden="1">"c13887"</definedName>
    <definedName name="IQ_NCOS_FARM_LOANS_TOT_LOANS_FFIEC" hidden="1">"c13883"</definedName>
    <definedName name="IQ_NCOS_HOME_EQUITY_LOANS_TOT_LOANS_FFIEC" hidden="1">"c13880"</definedName>
    <definedName name="IQ_NCOS_MULTIFAM_5_LOANS_TOT_LOANS_FFIEC" hidden="1">"c13882"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GUIDANCE_CIQ" hidden="1">"c5005"</definedName>
    <definedName name="IQ_NET_DEBT_GUIDANCE_CIQ_COL" hidden="1">"c11652"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GUIDANCE_CIQ" hidden="1">"c4633"</definedName>
    <definedName name="IQ_NET_DEBT_LOW_GUIDANCE_CIQ_COL" hidden="1">"c11282"</definedName>
    <definedName name="IQ_NET_EARNED" hidden="1">"c2734"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PREMISES_FIXED_ASSETS_EXP_FFIEC" hidden="1">"c15372"</definedName>
    <definedName name="IQ_NET_GAIN_SALE_PREMISES_FIXED_ASSETS_INC_FFIEC" hidden="1">"c15369"</definedName>
    <definedName name="IQ_NET_INC" hidden="1">"c781"</definedName>
    <definedName name="IQ_NET_INC_BEFORE" hidden="1">"c344"</definedName>
    <definedName name="IQ_NET_INC_CF" hidden="1">"c793"</definedName>
    <definedName name="IQ_NET_INC_MARGIN" hidden="1">"c794"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PC_FFIEC" hidden="1">"c13103"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INCOME_AVG_ASSET" hidden="1">"c15706"</definedName>
    <definedName name="IQ_NET_INT_INCOME_FFIEC" hidden="1">"c13001"</definedName>
    <definedName name="IQ_NET_INT_INCOME_FTE_FFIEC" hidden="1">"c13036"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"c764"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DEPOSITS_FFIEC" hidden="1">"c13340"</definedName>
    <definedName name="IQ_NET_LOANS_EQUITY_FFIEC" hidden="1">"c13347"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LOSSES" hidden="1">"c15873"</definedName>
    <definedName name="IQ_NET_NONINTEREST_INC_EXP_INTERNATIONAL_OPS_FFIEC" hidden="1">"c15387"</definedName>
    <definedName name="IQ_NET_OPERATING_INCOME_ASSETS_FDIC" hidden="1">"c6729"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FFIEC" hidden="1">"c13034"</definedName>
    <definedName name="IQ_NI_GAAP_GUIDANCE_CIQ" hidden="1">"c5008"</definedName>
    <definedName name="IQ_NI_GAAP_GUIDANCE_CIQ_COL" hidden="1">"c11655"</definedName>
    <definedName name="IQ_NI_GAAP_HIGH_GUIDANCE_CIQ" hidden="1">"c4589"</definedName>
    <definedName name="IQ_NI_GAAP_HIGH_GUIDANCE_CIQ_COL" hidden="1">"c11238"</definedName>
    <definedName name="IQ_NI_GAAP_LOW_GUIDANCE_CIQ" hidden="1">"c4629"</definedName>
    <definedName name="IQ_NI_GAAP_LOW_GUIDANCE_CIQ_COL" hidden="1">"c11278"</definedName>
    <definedName name="IQ_NI_GUIDANCE_CIQ" hidden="1">"c5007"</definedName>
    <definedName name="IQ_NI_GUIDANCE_CIQ_COL" hidden="1">"c11654"</definedName>
    <definedName name="IQ_NI_GW_GUIDANCE_CIQ" hidden="1">"c5009"</definedName>
    <definedName name="IQ_NI_GW_GUIDANCE_CIQ_COL" hidden="1">"c11656"</definedName>
    <definedName name="IQ_NI_GW_HIGH_GUIDANCE_CIQ" hidden="1">"c4590"</definedName>
    <definedName name="IQ_NI_GW_HIGH_GUIDANCE_CIQ_COL" hidden="1">"c11239"</definedName>
    <definedName name="IQ_NI_GW_LOW_GUIDANCE_CIQ" hidden="1">"c4630"</definedName>
    <definedName name="IQ_NI_GW_LOW_GUIDANCE_CIQ_COL" hidden="1">"c11279"</definedName>
    <definedName name="IQ_NI_HIGH_GUIDANCE_CIQ" hidden="1">"c4588"</definedName>
    <definedName name="IQ_NI_HIGH_GUIDANCE_CIQ_COL" hidden="1">"c11237"</definedName>
    <definedName name="IQ_NI_LOW_GUIDANCE_CIQ" hidden="1">"c4628"</definedName>
    <definedName name="IQ_NI_LOW_GUIDANCE_CIQ_COL" hidden="1">"c11277"</definedName>
    <definedName name="IQ_NI_MARGIN" hidden="1">"c794"</definedName>
    <definedName name="IQ_NI_NON_CONTROLLING_INTERESTS_FFIEC" hidden="1">"c15366"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ACT_OR_EST_CIQ" hidden="1">"c5012"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"c797"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VG_ASSETS_FFIEC" hidden="1">"c18878"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VG_ASSET" hidden="1">"c15707"</definedName>
    <definedName name="IQ_NON_INT_INCOME_FFIEC" hidden="1">"c13017"</definedName>
    <definedName name="IQ_NON_INTEREST_EXP" hidden="1">"c801"</definedName>
    <definedName name="IQ_NON_INTEREST_INC" hidden="1">"c802"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"c1176"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"c362"</definedName>
    <definedName name="IQ_OPER_INC_RE" hidden="1">"c6240"</definedName>
    <definedName name="IQ_OPER_INC_REIT" hidden="1">"c853"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THER_ADDITIONS_T1_FFIEC" hidden="1">"c13142"</definedName>
    <definedName name="IQ_OTHER_ADDITIONS_T2_FFIEC" hidden="1">"c13148"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TOTAL_FFIEC" hidden="1">"c12841"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OMPREHENSIVE_INCOME_FFIEC" hidden="1">"c12970"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NON_ACCRUAL_FFIEC" hidden="1">"c13312"</definedName>
    <definedName name="IQ_OTHER_CONSTRUCTION_LOANS_UNUSED_FFIEC" hidden="1">"c13245"</definedName>
    <definedName name="IQ_OTHER_CONSTRUCTION_RISK_BASED_FFIEC" hidden="1">"c13424"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URRENT_ASSETS" hidden="1">"c868"</definedName>
    <definedName name="IQ_OTHER_CURRENT_LIAB" hidden="1">"c877"</definedName>
    <definedName name="IQ_OTHER_DEBT" hidden="1">"c2507"</definedName>
    <definedName name="IQ_OTHER_DEBT_PCT" hidden="1">"c2508"</definedName>
    <definedName name="IQ_OTHER_DEBT_SEC_DOM_AVAIL_SALE_FFIEC" hidden="1">"c12803"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FOREIGN_FFIEC" hidden="1">"c12790"</definedName>
    <definedName name="IQ_OTHER_DEBT_SECURITIES_QUARTERLY_AVG_FFIEC" hidden="1">"c15473"</definedName>
    <definedName name="IQ_OTHER_DEDUCTIONS_LEVERAGE_RATIO_FFIEC" hidden="1">"c13158"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S_FFIEC" hidden="1">"c12880"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"c916"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IABILITIES_FFIEC" hidden="1">"c12872"</definedName>
    <definedName name="IQ_OTHER_LIABILITIES_TOTAL_FFIEC" hidden="1">"c12869"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"c946"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VAIL_SALE_FFIEC" hidden="1">"c12801"</definedName>
    <definedName name="IQ_OTHER_MBS_FFIEC" hidden="1">"c12787"</definedName>
    <definedName name="IQ_OTHER_MBS_ISSUED_FNMA_GNMA_TRADING_DOM_FFIEC" hidden="1">"c12922"</definedName>
    <definedName name="IQ_OTHER_MBS_ISSUED_FNMA_GNMA_TRADING_FFIEC" hidden="1">"c12817"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"c959"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"c13770"</definedName>
    <definedName name="IQ_OTHER_PC_WRITTEN" hidden="1">"c1006"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"c1010"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"c1022"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VG_ASSETS_FFIEC" hidden="1">"c13361"</definedName>
    <definedName name="IQ_OVERHEAD_EXP_REV_FFIEC" hidden="1">"c13494"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Y_ACCRUED" hidden="1">"c8"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"c1034"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FFIEC" hidden="1">"c13645"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SONNEL_EXP_AVG_ASSETS_FFIEC" hidden="1">"c13371"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_INVEST_SECURITIES_FFIEC" hidden="1">"c13467"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OL_AMT_ORIGINAL" hidden="1">"c8970"</definedName>
    <definedName name="IQ_POOL_NAME" hidden="1">"c8967"</definedName>
    <definedName name="IQ_POOL_NUMBER" hidden="1">"c8968"</definedName>
    <definedName name="IQ_POOL_TYPE" hidden="1">"c8969"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"c1052"</definedName>
    <definedName name="IQ_PREF_STOCK_FFIEC" hidden="1">"c12875"</definedName>
    <definedName name="IQ_PREF_TOT" hidden="1">"c1044"</definedName>
    <definedName name="IQ_PREFERRED_DEPOSITS_FFIEC" hidden="1">"c15312"</definedName>
    <definedName name="IQ_PREFERRED_FDIC" hidden="1">"c6349"</definedName>
    <definedName name="IQ_PREFERRED_LIST" hidden="1">"c13506"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"c1068"</definedName>
    <definedName name="IQ_PREPAID_SUBS" hidden="1">"c2117"</definedName>
    <definedName name="IQ_PRESIDENT_ID" hidden="1">"c15216"</definedName>
    <definedName name="IQ_PRESIDENT_NAME" hidden="1">"c15215"</definedName>
    <definedName name="IQ_PRETAX_INC_AFTER_CAP_ALLOCATION_FOREIGN_FFIEC" hidden="1">"c15390"</definedName>
    <definedName name="IQ_PRETAX_INC_BEFORE_CAP_ALLOCATION_FOREIGN_FFIEC" hidden="1">"c15388"</definedName>
    <definedName name="IQ_PRETAX_OPERATING_INC_AVG_ASSETS_FFIEC" hidden="1">"c13365"</definedName>
    <definedName name="IQ_PRETAX_RETURN_ASSETS_FDIC" hidden="1">"c6731"</definedName>
    <definedName name="IQ_PREV_MONTHLY_FACTOR" hidden="1">"c8973"</definedName>
    <definedName name="IQ_PREV_MONTHLY_FACTOR_DATE" hidden="1">"c8974"</definedName>
    <definedName name="IQ_PREVIOUS_TIME_RT" hidden="1">"PREVIOUSLASTTIME"</definedName>
    <definedName name="IQ_PRICE_OVER_BVPS" hidden="1">"c1026"</definedName>
    <definedName name="IQ_PRICE_OVER_LTM_EPS" hidden="1">"c1029"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BOTTOM_UP_CIQ" hidden="1">"c12023"</definedName>
    <definedName name="IQ_PRICE_TARGET_CIQ" hidden="1">"c3613"</definedName>
    <definedName name="IQ_PRICE_TARGET_REUT" hidden="1">"c3631"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DATE" hidden="1">"c1069"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"c795"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"c518"</definedName>
    <definedName name="IQ_PROPERTY_MGMT_FEE" hidden="1">"c1074"</definedName>
    <definedName name="IQ_PROPERTY_NET" hidden="1">"c829"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FFIEC" hidden="1">"c13019"</definedName>
    <definedName name="IQ_PROVISION_LOAN_LOSS_AVG_ASSETS_FFIEC" hidden="1">"c18879"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SUB_DEBT_REDEEM_PREF_T2_FFIEC" hidden="1">"c13144"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RISK_BASED_FFIEC" hidden="1">"c13418"</definedName>
    <definedName name="IQ_RE_ACQ_SATISFACTION_DEBTS_FFIEC" hidden="1">"c12832"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DEPR_AMORT" hidden="1">"c8750"</definedName>
    <definedName name="IQ_RE_DEPRECIATION" hidden="1">"c16045"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INVEST_FDIC" hidden="1">"c6331"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_RENTAL_EXPENSE" hidden="1">"c16036"</definedName>
    <definedName name="IQ_RE_RISK_BASED_FFIEC" hidden="1">"c13417"</definedName>
    <definedName name="IQ_REAL_ESTATE" hidden="1">"c1093"</definedName>
    <definedName name="IQ_REAL_ESTATE_ASSETS" hidden="1">"c1094"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CENT_FUNDS" hidden="1">"c18908"</definedName>
    <definedName name="IQ_RECENT_FUNDS_ID" hidden="1">"c18909"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ACT_OR_EST_CIQ" hidden="1">"c5045"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SHARE_ACT_OR_EST" hidden="1">"c4508"</definedName>
    <definedName name="IQ_RECURRING_PROFIT_SHARE_ACT_OR_EST_CIQ" hidden="1">"c5046"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DEEM_PREF_STOCK" hidden="1">"c1059"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TATED" hidden="1">"c16221"</definedName>
    <definedName name="IQ_REINSTATEMENT_DATE" hidden="1">"c16222"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"c1090"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"c16128"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"c1092"</definedName>
    <definedName name="IQ_RETAINED_EARNINGS_AVERAGE_EQUITY_FDIC" hidden="1">"c6733"</definedName>
    <definedName name="IQ_RETAINED_EARNINGS_EQUITY_FFIEC" hidden="1">"c13348"</definedName>
    <definedName name="IQ_RETAINED_EARNINGS_FFIEC" hidden="1">"c12878"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ASSETS_GUIDANCE_CIQ" hidden="1">"c5055"</definedName>
    <definedName name="IQ_RETURN_ASSETS_GUIDANCE_CIQ_COL" hidden="1">"c11702"</definedName>
    <definedName name="IQ_RETURN_ASSETS_HIGH_GUIDANCE_CIQ" hidden="1">"c4595"</definedName>
    <definedName name="IQ_RETURN_ASSETS_HIGH_GUIDANCE_CIQ_COL" hidden="1">"c11244"</definedName>
    <definedName name="IQ_RETURN_ASSETS_LOW_GUIDANCE_CIQ" hidden="1">"c4635"</definedName>
    <definedName name="IQ_RETURN_ASSETS_LOW_GUIDANCE_CIQ_COL" hidden="1">"c11284"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EQUITY_GUIDANCE_CIQ" hidden="1">"c5056"</definedName>
    <definedName name="IQ_RETURN_EQUITY_GUIDANCE_CIQ_COL" hidden="1">"c11703"</definedName>
    <definedName name="IQ_RETURN_EQUITY_HIGH_GUIDANCE_CIQ" hidden="1">"c4594"</definedName>
    <definedName name="IQ_RETURN_EQUITY_HIGH_GUIDANCE_CIQ_COL" hidden="1">"c11243"</definedName>
    <definedName name="IQ_RETURN_EQUITY_LOW_GUIDANCE_CIQ" hidden="1">"c4634"</definedName>
    <definedName name="IQ_RETURN_EQUITY_LOW_GUIDANCE_CIQ_COL" hidden="1">"c11283"</definedName>
    <definedName name="IQ_RETURN_INVESTMENT" hidden="1">"c1117"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"c1122"</definedName>
    <definedName name="IQ_REVENUE_ACT_OR_EST" hidden="1">"c2214"</definedName>
    <definedName name="IQ_REVENUE_ACT_OR_EST_CIQ" hidden="1">"c5059"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_CIQ" hidden="1">"c12025"</definedName>
    <definedName name="IQ_REVENUE_EST_CIQ" hidden="1">"c3616"</definedName>
    <definedName name="IQ_REVENUE_EST_REUT" hidden="1">"c3634"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39140.4376388889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FDIC" hidden="1">"c6370"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MARKETING" hidden="1">"c2240"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SOLD_REPURCHASE_FFIEC" hidden="1">"c12857"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HELD_MATURITY_FFIEC" hidden="1">"c12777"</definedName>
    <definedName name="IQ_SECURITIES_ISSUED_STATES_FDIC" hidden="1">"c6300"</definedName>
    <definedName name="IQ_SECURITIES_ISSUED_US_FFIEC" hidden="1">"c12781"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DOL" hidden="1">"c12042"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E_FEE" hidden="1">"c8951"</definedName>
    <definedName name="IQ_SERVICING_FEES_FFIEC" hidden="1">"c13011"</definedName>
    <definedName name="IQ_SERVICING_FEES_OPERATING_INC_FFIEC" hidden="1">"c13389"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"c83"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POSITIONS_FFIEC" hidden="1">"c12859"</definedName>
    <definedName name="IQ_SHORT_TERM_INVEST" hidden="1">"c1197"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NSR_ACTION_LT" hidden="1">"c13616"</definedName>
    <definedName name="IQ_SP_ISSUE_NSR_ACTION_ST" hidden="1">"c13622"</definedName>
    <definedName name="IQ_SP_ISSUE_NSR_DATE_LT" hidden="1">"c13615"</definedName>
    <definedName name="IQ_SP_ISSUE_NSR_DATE_ST" hidden="1">"c13621"</definedName>
    <definedName name="IQ_SP_ISSUE_NSR_LT" hidden="1">"c13614"</definedName>
    <definedName name="IQ_SP_ISSUE_NSR_ST" hidden="1">"c13620"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NSR_ACTION_LT" hidden="1">"c13613"</definedName>
    <definedName name="IQ_SP_NSR_ACTION_ST" hidden="1">"c13619"</definedName>
    <definedName name="IQ_SP_NSR_DATE_LT" hidden="1">"c13612"</definedName>
    <definedName name="IQ_SP_NSR_DATE_ST" hidden="1">"c13618"</definedName>
    <definedName name="IQ_SP_NSR_LT" hidden="1">"c13611"</definedName>
    <definedName name="IQ_SP_NSR_ST" hidden="1">"c13617"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OC_FHLB_BANK_BEHALF_OFF_BS_FFIEC" hidden="1">"c15412"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XPLORE_DRILL" hidden="1">"c13851"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_FIN_CLASS" hidden="1">"c8950"</definedName>
    <definedName name="IQ_STRUCT_FIN_SERIES" hidden="1">"c8956"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COMMON_EQUITY_FFIEC" hidden="1">"c13914"</definedName>
    <definedName name="IQ_TANGIBLE_EQUITY_ASSETS_FFIEC" hidden="1">"c13346"</definedName>
    <definedName name="IQ_TANGIBLE_EQUITY_FFIEC" hidden="1">"c13915"</definedName>
    <definedName name="IQ_TANGIBLE_TIER_1_LEVERAGE_FFIEC" hidden="1">"c13345"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2_CAPITAL_FFIEC" hidden="1">"c13149"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PC_FFIEC" hidden="1">"c13099"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"c1266"</definedName>
    <definedName name="IQ_TOTAL_CASH_DUE_DEPOSITORY_INSTIT_DOM_FFIEC" hidden="1">"c15291"</definedName>
    <definedName name="IQ_TOTAL_CASH_DUE_DEPOSITORY_INSTIT_FFIEC" hidden="1">"c15285"</definedName>
    <definedName name="IQ_TOTAL_CASH_FINAN" hidden="1">"c119"</definedName>
    <definedName name="IQ_TOTAL_CASH_INVEST" hidden="1">"c121"</definedName>
    <definedName name="IQ_TOTAL_CASH_OPER" hidden="1">"c122"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"c1022"</definedName>
    <definedName name="IQ_TOTAL_COMMON_EQUITY" hidden="1">"c1246"</definedName>
    <definedName name="IQ_TOTAL_COMMON_EQUITY_FFIEC" hidden="1">"c13913"</definedName>
    <definedName name="IQ_TOTAL_COMMON_EQUITY_TOTAL_ASSETS_FFIEC" hidden="1">"c13864"</definedName>
    <definedName name="IQ_TOTAL_COMMON_SHARES_OUT_FFIEC" hidden="1">"c12955"</definedName>
    <definedName name="IQ_TOTAL_CONSTRUCTION_LL_REC_DOM_FFIEC" hidden="1">"c13515"</definedName>
    <definedName name="IQ_TOTAL_CURRENT_ASSETS" hidden="1">"c1243"</definedName>
    <definedName name="IQ_TOTAL_CURRENT_LIAB" hidden="1">"c1245"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NON_CURRENT" hidden="1">"c6191"</definedName>
    <definedName name="IQ_TOTAL_DEBT_OVER_EBITDA" hidden="1">"c1249"</definedName>
    <definedName name="IQ_TOTAL_DEBT_OVER_TOTAL_BV" hidden="1">"c1250"</definedName>
    <definedName name="IQ_TOTAL_DEBT_OVER_TOTAL_CAP" hidden="1">"c1248"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IV_PAID_CF" hidden="1">"c1266"</definedName>
    <definedName name="IQ_TOTAL_EMPLOYEE" hidden="1">"c1522"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T1_FFIEC" hidden="1">"c13130"</definedName>
    <definedName name="IQ_TOTAL_EQUITY_FFIEC" hidden="1">"c12881"</definedName>
    <definedName name="IQ_TOTAL_EQUITY_INCL_MINORITY_INTEREST_FFIEC" hidden="1">"c15278"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FOREIGN_DEPOSITS_FFIEC" hidden="1">"c15348"</definedName>
    <definedName name="IQ_TOTAL_FOREIGN_LOANS_QUARTERLY_AVG_FFIEC" hidden="1">"c15482"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ENSE_FFIEC" hidden="1">"c13000"</definedName>
    <definedName name="IQ_TOTAL_INT_INCOME_FFIEC" hidden="1">"c12989"</definedName>
    <definedName name="IQ_TOTAL_INTEREST_EXP" hidden="1">"c591"</definedName>
    <definedName name="IQ_TOTAL_INTEREST_EXP_FOREIGN_FFIEC" hidden="1">"c15374"</definedName>
    <definedName name="IQ_TOTAL_INTEREST_INC_FOREIGN_FFIEC" hidden="1">"c15373"</definedName>
    <definedName name="IQ_TOTAL_INVENTORY" hidden="1">"c622"</definedName>
    <definedName name="IQ_TOTAL_INVEST" hidden="1">"c1275"</definedName>
    <definedName name="IQ_TOTAL_IRA_KEOGH_PLAN_ACCOUNTS_FFIEC" hidden="1">"c15303"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"c1279"</definedName>
    <definedName name="IQ_TOTAL_LIAB_TOTAL_ASSETS" hidden="1">"c1283"</definedName>
    <definedName name="IQ_TOTAL_LIABILITIES_EQUITY_FFIEC" hidden="1">"c12882"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NTAL_REVENUE" hidden="1">"c16022"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"c1294"</definedName>
    <definedName name="IQ_TOTAL_REVENUE_FFIEC" hidden="1">"c13020"</definedName>
    <definedName name="IQ_TOTAL_REVENUE_FOREIGN_FFIEC" hidden="1">"c15383"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WEIGHTED_ASSETS_FFIEC" hidden="1">"c13858"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"c1177"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ISTRATION_FEES" hidden="1">"c2274"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"c40"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"c1311"</definedName>
    <definedName name="IQ_TREASURY_STOCK_TRANSACTIONS_FDIC" hidden="1">"c6501"</definedName>
    <definedName name="IQ_TREASURY_STOCK_TRANSACTIONS_FFIEC" hidden="1">"c15352"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RUSTEE" hidden="1">"c8959"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ER" hidden="1">"c8958"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TRADING_DOM_FFIEC" hidden="1">"c12919"</definedName>
    <definedName name="IQ_US_AGENCY_OBLIG_TRADING_FFIEC" hidden="1">"c12814"</definedName>
    <definedName name="IQ_US_AGENCY_OBLIGATIONS_AVAIL_SALE_FFIEC" hidden="1">"c12793"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VAIL_SALE_FFIEC" hidden="1">"c12794"</definedName>
    <definedName name="IQ_US_SPONSORED_AGENCY_OBLIG_FFIEC" hidden="1">"c12780"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C_CURRENT" hidden="1">"c8961"</definedName>
    <definedName name="IQ_WAC_ORIGINAL" hidden="1">"c8953"</definedName>
    <definedName name="IQ_WAM_CURRENT" hidden="1">"c8962"</definedName>
    <definedName name="IQ_WAM_ORIGINAL" hidden="1">"c8952"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S" hidden="1">{"HK PR",#N/A,FALSE,"HK";"SUMMARY",#N/A,FALSE,"PAYROLL";"SUMMARY",#N/A,FALSE,"PAYROLL";"HK PR",#N/A,FALSE,"HK"}</definedName>
    <definedName name="jfkd" hidden="1">{"'Eng (page2)'!$A$1:$D$52"}</definedName>
    <definedName name="jfkd_1" hidden="1">{"'Eng (page2)'!$A$1:$D$52"}</definedName>
    <definedName name="jfkd_2" hidden="1">{"'Eng (page2)'!$A$1:$D$52"}</definedName>
    <definedName name="jfkd_3" hidden="1">{"'Eng (page2)'!$A$1:$D$52"}</definedName>
    <definedName name="jfkd_4" hidden="1">{"'Eng (page2)'!$A$1:$D$52"}</definedName>
    <definedName name="jfkd_5" hidden="1">{"'Eng (page2)'!$A$1:$D$52"}</definedName>
    <definedName name="jj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jj_1" hidden="1">{"'Eng (page2)'!$A$1:$D$52"}</definedName>
    <definedName name="jj_2" hidden="1">{"'Eng (page2)'!$A$1:$D$52"}</definedName>
    <definedName name="jj_3" hidden="1">{"'Eng (page2)'!$A$1:$D$52"}</definedName>
    <definedName name="jj_4" hidden="1">{"'Eng (page2)'!$A$1:$D$52"}</definedName>
    <definedName name="jj_5" hidden="1">{"'Eng (page2)'!$A$1:$D$52"}</definedName>
    <definedName name="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jjjjjjjjjjjjjjj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jjjjjjjjjjjjjj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jkmhcd" hidden="1">{"'Eng (page2)'!$A$1:$D$52"}</definedName>
    <definedName name="jkmhcd_1" hidden="1">{"'Eng (page2)'!$A$1:$D$52"}</definedName>
    <definedName name="jkmhcd_2" hidden="1">{"'Eng (page2)'!$A$1:$D$52"}</definedName>
    <definedName name="jkmhcd_3" hidden="1">{"'Eng (page2)'!$A$1:$D$52"}</definedName>
    <definedName name="jkmhcd_4" hidden="1">{"'Eng (page2)'!$A$1:$D$52"}</definedName>
    <definedName name="jkmhcd_5" hidden="1">{"'Eng (page2)'!$A$1:$D$52"}</definedName>
    <definedName name="ked" hidden="1">{"'Model'!$A$1:$N$53"}</definedName>
    <definedName name="ki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kie" hidden="1">{"'Eng (page2)'!$A$1:$D$52"}</definedName>
    <definedName name="kie_1" hidden="1">{"'Eng (page2)'!$A$1:$D$52"}</definedName>
    <definedName name="kie_2" hidden="1">{"'Eng (page2)'!$A$1:$D$52"}</definedName>
    <definedName name="kie_3" hidden="1">{"'Eng (page2)'!$A$1:$D$52"}</definedName>
    <definedName name="kie_4" hidden="1">{"'Eng (page2)'!$A$1:$D$52"}</definedName>
    <definedName name="kie_5" hidden="1">{"'Eng (page2)'!$A$1:$D$52"}</definedName>
    <definedName name="kjkjkjkjk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1_1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2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3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4" hidden="1">{#N/A,#N/A,TRUE,"AIGFHK";#N/A,#N/A,TRUE,"UFC";#N/A,#N/A,TRUE,"PSB";#N/A,#N/A,TRUE,"AIGFT";#N/A,#N/A,TRUE,"CFA";#N/A,#N/A,TRUE,"AIG Bank Polska";#N/A,#N/A,TRUE,"AICCC TW";#N/A,#N/A,TRUE,"AICCC Ph";#N/A,#N/A,TRUE,"AICCC HK"}</definedName>
    <definedName name="kjkjkjkjk_5" hidden="1">{#N/A,#N/A,TRUE,"AIGFHK";#N/A,#N/A,TRUE,"UFC";#N/A,#N/A,TRUE,"PSB";#N/A,#N/A,TRUE,"AIGFT";#N/A,#N/A,TRUE,"CFA";#N/A,#N/A,TRUE,"AIG Bank Polska";#N/A,#N/A,TRUE,"AICCC TW";#N/A,#N/A,TRUE,"AICCC Ph";#N/A,#N/A,TRUE,"AICCC HK"}</definedName>
    <definedName name="kjnk" localSheetId="6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_1" hidden="1">{"'Eng (page2)'!$A$1:$D$52"}</definedName>
    <definedName name="kk_2" hidden="1">{"'Eng (page2)'!$A$1:$D$52"}</definedName>
    <definedName name="kk_3" hidden="1">{"'Eng (page2)'!$A$1:$D$52"}</definedName>
    <definedName name="kk_4" hidden="1">{"'Eng (page2)'!$A$1:$D$52"}</definedName>
    <definedName name="kk_5" hidden="1">{"'Eng (page2)'!$A$1:$D$52"}</definedName>
    <definedName name="kkk" hidden="1">{"'Eng (page2)'!$A$1:$D$52"}</definedName>
    <definedName name="kkk_1" hidden="1">{"'Eng (page2)'!$A$1:$D$52"}</definedName>
    <definedName name="kkk_2" hidden="1">{"'Eng (page2)'!$A$1:$D$52"}</definedName>
    <definedName name="kkk_3" hidden="1">{"'Eng (page2)'!$A$1:$D$52"}</definedName>
    <definedName name="kkk_4" hidden="1">{"'Eng (page2)'!$A$1:$D$52"}</definedName>
    <definedName name="kkk_5" hidden="1">{"'Eng (page2)'!$A$1:$D$52"}</definedName>
    <definedName name="kkkkkkk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kkkkkk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kl" localSheetId="6" hidden="1">{"Book Income",#N/A,FALSE,"B&amp;T";"Taxable Income",#N/A,FALSE,"B&amp;T"}</definedName>
    <definedName name="kl" hidden="1">{"Book Income",#N/A,FALSE,"B&amp;T";"Taxable Income",#N/A,FALSE,"B&amp;T"}</definedName>
    <definedName name="klk" hidden="1">{"'Eng (page2)'!$A$1:$D$52"}</definedName>
    <definedName name="klk_1" hidden="1">{"'Eng (page2)'!$A$1:$D$52"}</definedName>
    <definedName name="klk_2" hidden="1">{"'Eng (page2)'!$A$1:$D$52"}</definedName>
    <definedName name="klk_3" hidden="1">{"'Eng (page2)'!$A$1:$D$52"}</definedName>
    <definedName name="klk_4" hidden="1">{"'Eng (page2)'!$A$1:$D$52"}</definedName>
    <definedName name="klk_5" hidden="1">{"'Eng (page2)'!$A$1:$D$52"}</definedName>
    <definedName name="KLO" hidden="1">{"'Eng (page2)'!$A$1:$D$52"}</definedName>
    <definedName name="KLO_1" hidden="1">{"'Eng (page2)'!$A$1:$D$52"}</definedName>
    <definedName name="KLO_2" hidden="1">{"'Eng (page2)'!$A$1:$D$52"}</definedName>
    <definedName name="KLO_3" hidden="1">{"'Eng (page2)'!$A$1:$D$52"}</definedName>
    <definedName name="KLO_4" hidden="1">{"'Eng (page2)'!$A$1:$D$52"}</definedName>
    <definedName name="KLO_5" hidden="1">{"'Eng (page2)'!$A$1:$D$52"}</definedName>
    <definedName name="kp" hidden="1">{"'Eng (page2)'!$A$1:$D$52"}</definedName>
    <definedName name="kp_1" hidden="1">{"'Eng (page2)'!$A$1:$D$52"}</definedName>
    <definedName name="kp_2" hidden="1">{"'Eng (page2)'!$A$1:$D$52"}</definedName>
    <definedName name="kp_3" hidden="1">{"'Eng (page2)'!$A$1:$D$52"}</definedName>
    <definedName name="kp_4" hidden="1">{"'Eng (page2)'!$A$1:$D$52"}</definedName>
    <definedName name="kp_5" hidden="1">{"'Eng (page2)'!$A$1:$D$52"}</definedName>
    <definedName name="kskk" localSheetId="6" hidden="1">{#N/A,#N/A,FALSE,"COVER.XLS";#N/A,#N/A,FALSE,"RACT1.XLS";#N/A,#N/A,FALSE,"RACT2.XLS";#N/A,#N/A,FALSE,"ECCMP";#N/A,#N/A,FALSE,"WELDER.XLS"}</definedName>
    <definedName name="kskk" hidden="1">{#N/A,#N/A,FALSE,"COVER.XLS";#N/A,#N/A,FALSE,"RACT1.XLS";#N/A,#N/A,FALSE,"RACT2.XLS";#N/A,#N/A,FALSE,"ECCMP";#N/A,#N/A,FALSE,"WELDER.XLS"}</definedName>
    <definedName name="kt" hidden="1">#REF!</definedName>
    <definedName name="kvs" localSheetId="6" hidden="1">{#N/A,#N/A,FALSE,"COVER1.XLS ";#N/A,#N/A,FALSE,"RACT1.XLS";#N/A,#N/A,FALSE,"RACT2.XLS";#N/A,#N/A,FALSE,"ECCMP";#N/A,#N/A,FALSE,"WELDER.XLS"}</definedName>
    <definedName name="kvs" hidden="1">{#N/A,#N/A,FALSE,"COVER1.XLS ";#N/A,#N/A,FALSE,"RACT1.XLS";#N/A,#N/A,FALSE,"RACT2.XLS";#N/A,#N/A,FALSE,"ECCMP";#N/A,#N/A,FALSE,"WELDER.XLS"}</definedName>
    <definedName name="lan" localSheetId="6" hidden="1">{#N/A,#N/A,TRUE,"BT M200 da 10x20"}</definedName>
    <definedName name="lan" hidden="1">{#N/A,#N/A,TRUE,"BT M200 da 10x20"}</definedName>
    <definedName name="lk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LLLLL" localSheetId="6" hidden="1">{#N/A,#N/A,FALSE,"Chi tiÆt"}</definedName>
    <definedName name="LLLLL" hidden="1">{#N/A,#N/A,FALSE,"Chi tiÆt"}</definedName>
    <definedName name="Loan" hidden="1">#REF!</definedName>
    <definedName name="LoanSCB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long" hidden="1">{"'Sheet1'!$L$16"}</definedName>
    <definedName name="long_1" hidden="1">{"'Sheet1'!$L$16"}</definedName>
    <definedName name="long_2" hidden="1">{"'Sheet1'!$L$16"}</definedName>
    <definedName name="LTKD" hidden="1">{"'Sheet1'!$L$16"}</definedName>
    <definedName name="mco" hidden="1">{"'Sheet1'!$L$16"}</definedName>
    <definedName name="Mil">[7]General!$G$27</definedName>
    <definedName name="mm" hidden="1">{"'Sheet1'!$L$16"}</definedName>
    <definedName name="MM_Note1.2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6" hidden="1">{"Book Income",#N/A,FALSE,"B&amp;T";"Taxable Income",#N/A,FALSE,"B&amp;T"}</definedName>
    <definedName name="MM_note2" hidden="1">{"Book Income",#N/A,FALSE,"B&amp;T";"Taxable Income",#N/A,FALSE,"B&amp;T"}</definedName>
    <definedName name="mmmmmmmm" hidden="1">#REF!</definedName>
    <definedName name="mmmmmmmm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1_1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2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3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4" hidden="1">{#N/A,#N/A,TRUE,"AIGFHK";#N/A,#N/A,TRUE,"UFC";#N/A,#N/A,TRUE,"PSB";#N/A,#N/A,TRUE,"AIGFT";#N/A,#N/A,TRUE,"CFA";#N/A,#N/A,TRUE,"AIG Bank Polska";#N/A,#N/A,TRUE,"AICCC TW";#N/A,#N/A,TRUE,"AICCC Ph";#N/A,#N/A,TRUE,"AICCC HK"}</definedName>
    <definedName name="mmmmmmmm_5" hidden="1">{#N/A,#N/A,TRUE,"AIGFHK";#N/A,#N/A,TRUE,"UFC";#N/A,#N/A,TRUE,"PSB";#N/A,#N/A,TRUE,"AIGFT";#N/A,#N/A,TRUE,"CFA";#N/A,#N/A,TRUE,"AIG Bank Polska";#N/A,#N/A,TRUE,"AICCC TW";#N/A,#N/A,TRUE,"AICCC Ph";#N/A,#N/A,TRUE,"AICCC HK"}</definedName>
    <definedName name="moi" hidden="1">{"'Sheet1'!$L$16"}</definedName>
    <definedName name="mua" hidden="1">{"'Sheet1'!$L$16"}</definedName>
    <definedName name="n" hidden="1">#REF!</definedName>
    <definedName name="Nam" hidden="1">#REF!</definedName>
    <definedName name="newname" hidden="1">{#N/A,#N/A,TRUE,"Cover sheet";#N/A,#N/A,TRUE,"INPUTS";#N/A,#N/A,TRUE,"OUTPUTS";#N/A,#N/A,TRUE,"VALUATION"}</definedName>
    <definedName name="newsheetPIT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ngoc" hidden="1">#REF!</definedName>
    <definedName name="nn" hidden="1">{"'Eng (page2)'!$A$1:$D$52"}</definedName>
    <definedName name="nn_1" hidden="1">{"'Eng (page2)'!$A$1:$D$52"}</definedName>
    <definedName name="nn_2" hidden="1">{"'Eng (page2)'!$A$1:$D$52"}</definedName>
    <definedName name="nn_3" hidden="1">{"'Eng (page2)'!$A$1:$D$52"}</definedName>
    <definedName name="nn_4" hidden="1">{"'Eng (page2)'!$A$1:$D$52"}</definedName>
    <definedName name="nn_5" hidden="1">{"'Eng (page2)'!$A$1:$D$52"}</definedName>
    <definedName name="nnnn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Nope" hidden="1">{"'Sheet1'!$L$16"}</definedName>
    <definedName name="nut" localSheetId="6" hidden="1">{"Book Income",#N/A,FALSE,"B&amp;T";"Taxable Income",#N/A,FALSE,"B&amp;T"}</definedName>
    <definedName name="nut" hidden="1">{"Book Income",#N/A,FALSE,"B&amp;T";"Taxable Income",#N/A,FALSE,"B&amp;T"}</definedName>
    <definedName name="o" hidden="1">{"'Sheet1'!$L$16"}</definedName>
    <definedName name="olj" hidden="1">{"'Eng (page2)'!$A$1:$D$52"}</definedName>
    <definedName name="olj_1" hidden="1">{"'Eng (page2)'!$A$1:$D$52"}</definedName>
    <definedName name="olj_2" hidden="1">{"'Eng (page2)'!$A$1:$D$52"}</definedName>
    <definedName name="olj_3" hidden="1">{"'Eng (page2)'!$A$1:$D$52"}</definedName>
    <definedName name="olj_4" hidden="1">{"'Eng (page2)'!$A$1:$D$52"}</definedName>
    <definedName name="olj_5" hidden="1">{"'Eng (page2)'!$A$1:$D$52"}</definedName>
    <definedName name="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_1" hidden="1">{"'Eng (page2)'!$A$1:$D$52"}</definedName>
    <definedName name="oo_2" hidden="1">{"'Eng (page2)'!$A$1:$D$52"}</definedName>
    <definedName name="oo_3" hidden="1">{"'Eng (page2)'!$A$1:$D$52"}</definedName>
    <definedName name="oo_4" hidden="1">{"'Eng (page2)'!$A$1:$D$52"}</definedName>
    <definedName name="oo_5" hidden="1">{"'Eng (page2)'!$A$1:$D$52"}</definedName>
    <definedName name="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ooooooooooo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o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rderTable" hidden="1">#REF!</definedName>
    <definedName name="O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OT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_1" hidden="1">{"'Eng (page2)'!$A$1:$D$52"}</definedName>
    <definedName name="P_2" hidden="1">{"'Eng (page2)'!$A$1:$D$52"}</definedName>
    <definedName name="P_3" hidden="1">{"'Eng (page2)'!$A$1:$D$52"}</definedName>
    <definedName name="P_4" hidden="1">{"'Eng (page2)'!$A$1:$D$52"}</definedName>
    <definedName name="P_5" hidden="1">{"'Eng (page2)'!$A$1:$D$52"}</definedName>
    <definedName name="pha.Bill._OF._.QTY." hidden="1">{#N/A,#N/A,TRUE,"Str.";#N/A,#N/A,TRUE,"Steel &amp; Roof";#N/A,#N/A,TRUE,"Arc.";#N/A,#N/A,TRUE,"Preliminary";#N/A,#N/A,TRUE,"Sum_Prelim"}</definedName>
    <definedName name="pha.Bill._OF._.QTY._1" hidden="1">{#N/A,#N/A,TRUE,"Str.";#N/A,#N/A,TRUE,"Steel &amp; Roof";#N/A,#N/A,TRUE,"Arc.";#N/A,#N/A,TRUE,"Preliminary";#N/A,#N/A,TRUE,"Sum_Prelim"}</definedName>
    <definedName name="pha.Bill._OF._.QTY._1_1" hidden="1">{#N/A,#N/A,TRUE,"Str.";#N/A,#N/A,TRUE,"Steel &amp; Roof";#N/A,#N/A,TRUE,"Arc.";#N/A,#N/A,TRUE,"Preliminary";#N/A,#N/A,TRUE,"Sum_Prelim"}</definedName>
    <definedName name="pha.Bill._OF._.QTY._1_1_1" hidden="1">{#N/A,#N/A,TRUE,"Str.";#N/A,#N/A,TRUE,"Steel &amp; Roof";#N/A,#N/A,TRUE,"Arc.";#N/A,#N/A,TRUE,"Preliminary";#N/A,#N/A,TRUE,"Sum_Prelim"}</definedName>
    <definedName name="pha.Bill._OF._.QTY._1_2" hidden="1">{#N/A,#N/A,TRUE,"Str.";#N/A,#N/A,TRUE,"Steel &amp; Roof";#N/A,#N/A,TRUE,"Arc.";#N/A,#N/A,TRUE,"Preliminary";#N/A,#N/A,TRUE,"Sum_Prelim"}</definedName>
    <definedName name="pha.Bill._OF._.QTY._1_3" hidden="1">{#N/A,#N/A,TRUE,"Str.";#N/A,#N/A,TRUE,"Steel &amp; Roof";#N/A,#N/A,TRUE,"Arc.";#N/A,#N/A,TRUE,"Preliminary";#N/A,#N/A,TRUE,"Sum_Prelim"}</definedName>
    <definedName name="pha.Bill._OF._.QTY._1_4" hidden="1">{#N/A,#N/A,TRUE,"Str.";#N/A,#N/A,TRUE,"Steel &amp; Roof";#N/A,#N/A,TRUE,"Arc.";#N/A,#N/A,TRUE,"Preliminary";#N/A,#N/A,TRUE,"Sum_Prelim"}</definedName>
    <definedName name="pha.Bill._OF._.QTY._1_5" hidden="1">{#N/A,#N/A,TRUE,"Str.";#N/A,#N/A,TRUE,"Steel &amp; Roof";#N/A,#N/A,TRUE,"Arc.";#N/A,#N/A,TRUE,"Preliminary";#N/A,#N/A,TRUE,"Sum_Prelim"}</definedName>
    <definedName name="pha.Bill._OF._.QTY._2" hidden="1">{#N/A,#N/A,TRUE,"Str.";#N/A,#N/A,TRUE,"Steel &amp; Roof";#N/A,#N/A,TRUE,"Arc.";#N/A,#N/A,TRUE,"Preliminary";#N/A,#N/A,TRUE,"Sum_Prelim"}</definedName>
    <definedName name="pha.Bill._OF._.QTY._2_1" hidden="1">{#N/A,#N/A,TRUE,"Str.";#N/A,#N/A,TRUE,"Steel &amp; Roof";#N/A,#N/A,TRUE,"Arc.";#N/A,#N/A,TRUE,"Preliminary";#N/A,#N/A,TRUE,"Sum_Prelim"}</definedName>
    <definedName name="pha.Bill._OF._.QTY._2_2" hidden="1">{#N/A,#N/A,TRUE,"Str.";#N/A,#N/A,TRUE,"Steel &amp; Roof";#N/A,#N/A,TRUE,"Arc.";#N/A,#N/A,TRUE,"Preliminary";#N/A,#N/A,TRUE,"Sum_Prelim"}</definedName>
    <definedName name="pha.Bill._OF._.QTY._2_3" hidden="1">{#N/A,#N/A,TRUE,"Str.";#N/A,#N/A,TRUE,"Steel &amp; Roof";#N/A,#N/A,TRUE,"Arc.";#N/A,#N/A,TRUE,"Preliminary";#N/A,#N/A,TRUE,"Sum_Prelim"}</definedName>
    <definedName name="pha.Bill._OF._.QTY._2_4" hidden="1">{#N/A,#N/A,TRUE,"Str.";#N/A,#N/A,TRUE,"Steel &amp; Roof";#N/A,#N/A,TRUE,"Arc.";#N/A,#N/A,TRUE,"Preliminary";#N/A,#N/A,TRUE,"Sum_Prelim"}</definedName>
    <definedName name="pha.Bill._OF._.QTY._2_5" hidden="1">{#N/A,#N/A,TRUE,"Str.";#N/A,#N/A,TRUE,"Steel &amp; Roof";#N/A,#N/A,TRUE,"Arc.";#N/A,#N/A,TRUE,"Preliminary";#N/A,#N/A,TRUE,"Sum_Prelim"}</definedName>
    <definedName name="pha.Bill._OF._.QTY._3" hidden="1">{#N/A,#N/A,TRUE,"Str.";#N/A,#N/A,TRUE,"Steel &amp; Roof";#N/A,#N/A,TRUE,"Arc.";#N/A,#N/A,TRUE,"Preliminary";#N/A,#N/A,TRUE,"Sum_Prelim"}</definedName>
    <definedName name="pha.Bill._OF._.QTY._3_1" hidden="1">{#N/A,#N/A,TRUE,"Str.";#N/A,#N/A,TRUE,"Steel &amp; Roof";#N/A,#N/A,TRUE,"Arc.";#N/A,#N/A,TRUE,"Preliminary";#N/A,#N/A,TRUE,"Sum_Prelim"}</definedName>
    <definedName name="pha.Bill._OF._.QTY._4" hidden="1">{#N/A,#N/A,TRUE,"Str.";#N/A,#N/A,TRUE,"Steel &amp; Roof";#N/A,#N/A,TRUE,"Arc.";#N/A,#N/A,TRUE,"Preliminary";#N/A,#N/A,TRUE,"Sum_Prelim"}</definedName>
    <definedName name="pha.Bill._OF._.QTY._4_1" hidden="1">{#N/A,#N/A,TRUE,"Str.";#N/A,#N/A,TRUE,"Steel &amp; Roof";#N/A,#N/A,TRUE,"Arc.";#N/A,#N/A,TRUE,"Preliminary";#N/A,#N/A,TRUE,"Sum_Prelim"}</definedName>
    <definedName name="pha.Bill._OF._.QTY._5" hidden="1">{#N/A,#N/A,TRUE,"Str.";#N/A,#N/A,TRUE,"Steel &amp; Roof";#N/A,#N/A,TRUE,"Arc.";#N/A,#N/A,TRUE,"Preliminary";#N/A,#N/A,TRUE,"Sum_Prelim"}</definedName>
    <definedName name="pha.Bill._OF._.QTY._5_1" hidden="1">{#N/A,#N/A,TRUE,"Str.";#N/A,#N/A,TRUE,"Steel &amp; Roof";#N/A,#N/A,TRUE,"Arc.";#N/A,#N/A,TRUE,"Preliminary";#N/A,#N/A,TRUE,"Sum_Prelim"}</definedName>
    <definedName name="Phil" hidden="1">{#N/A,#N/A,FALSE,"DCF Summary";#N/A,#N/A,FALSE,"Casema";#N/A,#N/A,FALSE,"Casema NoTel";#N/A,#N/A,FALSE,"UK";#N/A,#N/A,FALSE,"RCF";#N/A,#N/A,FALSE,"Intercable CZ";#N/A,#N/A,FALSE,"Interkabel P"}</definedName>
    <definedName name="pitch" hidden="1">{#N/A,#N/A,TRUE,"Cover sheet";#N/A,#N/A,TRUE,"INPUTS";#N/A,#N/A,TRUE,"OUTPUTS";#N/A,#N/A,TRUE,"VALUATION"}</definedName>
    <definedName name="pl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o" hidden="1">{"'Eng (page2)'!$A$1:$D$52"}</definedName>
    <definedName name="po_1" hidden="1">{"'Eng (page2)'!$A$1:$D$52"}</definedName>
    <definedName name="po_2" hidden="1">{"'Eng (page2)'!$A$1:$D$52"}</definedName>
    <definedName name="po_3" hidden="1">{"'Eng (page2)'!$A$1:$D$52"}</definedName>
    <definedName name="po_4" hidden="1">{"'Eng (page2)'!$A$1:$D$52"}</definedName>
    <definedName name="po_5" hidden="1">{"'Eng (page2)'!$A$1:$D$52"}</definedName>
    <definedName name="PONG" hidden="1">{#N/A,#N/A,TRUE,"Str.";#N/A,#N/A,TRUE,"Steel &amp; Roof";#N/A,#N/A,TRUE,"Arc.";#N/A,#N/A,TRUE,"Preliminary";#N/A,#N/A,TRUE,"Sum_Prelim"}</definedName>
    <definedName name="PONG_1" hidden="1">{#N/A,#N/A,TRUE,"Str.";#N/A,#N/A,TRUE,"Steel &amp; Roof";#N/A,#N/A,TRUE,"Arc.";#N/A,#N/A,TRUE,"Preliminary";#N/A,#N/A,TRUE,"Sum_Prelim"}</definedName>
    <definedName name="PONG_1_1" hidden="1">{#N/A,#N/A,TRUE,"Str.";#N/A,#N/A,TRUE,"Steel &amp; Roof";#N/A,#N/A,TRUE,"Arc.";#N/A,#N/A,TRUE,"Preliminary";#N/A,#N/A,TRUE,"Sum_Prelim"}</definedName>
    <definedName name="PONG_1_1_1" hidden="1">{#N/A,#N/A,TRUE,"Str.";#N/A,#N/A,TRUE,"Steel &amp; Roof";#N/A,#N/A,TRUE,"Arc.";#N/A,#N/A,TRUE,"Preliminary";#N/A,#N/A,TRUE,"Sum_Prelim"}</definedName>
    <definedName name="PONG_1_2" hidden="1">{#N/A,#N/A,TRUE,"Str.";#N/A,#N/A,TRUE,"Steel &amp; Roof";#N/A,#N/A,TRUE,"Arc.";#N/A,#N/A,TRUE,"Preliminary";#N/A,#N/A,TRUE,"Sum_Prelim"}</definedName>
    <definedName name="PONG_1_3" hidden="1">{#N/A,#N/A,TRUE,"Str.";#N/A,#N/A,TRUE,"Steel &amp; Roof";#N/A,#N/A,TRUE,"Arc.";#N/A,#N/A,TRUE,"Preliminary";#N/A,#N/A,TRUE,"Sum_Prelim"}</definedName>
    <definedName name="PONG_1_4" hidden="1">{#N/A,#N/A,TRUE,"Str.";#N/A,#N/A,TRUE,"Steel &amp; Roof";#N/A,#N/A,TRUE,"Arc.";#N/A,#N/A,TRUE,"Preliminary";#N/A,#N/A,TRUE,"Sum_Prelim"}</definedName>
    <definedName name="PONG_1_5" hidden="1">{#N/A,#N/A,TRUE,"Str.";#N/A,#N/A,TRUE,"Steel &amp; Roof";#N/A,#N/A,TRUE,"Arc.";#N/A,#N/A,TRUE,"Preliminary";#N/A,#N/A,TRUE,"Sum_Prelim"}</definedName>
    <definedName name="PONG_2" hidden="1">{#N/A,#N/A,TRUE,"Str.";#N/A,#N/A,TRUE,"Steel &amp; Roof";#N/A,#N/A,TRUE,"Arc.";#N/A,#N/A,TRUE,"Preliminary";#N/A,#N/A,TRUE,"Sum_Prelim"}</definedName>
    <definedName name="PONG_2_1" hidden="1">{#N/A,#N/A,TRUE,"Str.";#N/A,#N/A,TRUE,"Steel &amp; Roof";#N/A,#N/A,TRUE,"Arc.";#N/A,#N/A,TRUE,"Preliminary";#N/A,#N/A,TRUE,"Sum_Prelim"}</definedName>
    <definedName name="PONG_2_2" hidden="1">{#N/A,#N/A,TRUE,"Str.";#N/A,#N/A,TRUE,"Steel &amp; Roof";#N/A,#N/A,TRUE,"Arc.";#N/A,#N/A,TRUE,"Preliminary";#N/A,#N/A,TRUE,"Sum_Prelim"}</definedName>
    <definedName name="PONG_2_3" hidden="1">{#N/A,#N/A,TRUE,"Str.";#N/A,#N/A,TRUE,"Steel &amp; Roof";#N/A,#N/A,TRUE,"Arc.";#N/A,#N/A,TRUE,"Preliminary";#N/A,#N/A,TRUE,"Sum_Prelim"}</definedName>
    <definedName name="PONG_2_4" hidden="1">{#N/A,#N/A,TRUE,"Str.";#N/A,#N/A,TRUE,"Steel &amp; Roof";#N/A,#N/A,TRUE,"Arc.";#N/A,#N/A,TRUE,"Preliminary";#N/A,#N/A,TRUE,"Sum_Prelim"}</definedName>
    <definedName name="PONG_2_5" hidden="1">{#N/A,#N/A,TRUE,"Str.";#N/A,#N/A,TRUE,"Steel &amp; Roof";#N/A,#N/A,TRUE,"Arc.";#N/A,#N/A,TRUE,"Preliminary";#N/A,#N/A,TRUE,"Sum_Prelim"}</definedName>
    <definedName name="PONG_3" hidden="1">{#N/A,#N/A,TRUE,"Str.";#N/A,#N/A,TRUE,"Steel &amp; Roof";#N/A,#N/A,TRUE,"Arc.";#N/A,#N/A,TRUE,"Preliminary";#N/A,#N/A,TRUE,"Sum_Prelim"}</definedName>
    <definedName name="PONG_3_1" hidden="1">{#N/A,#N/A,TRUE,"Str.";#N/A,#N/A,TRUE,"Steel &amp; Roof";#N/A,#N/A,TRUE,"Arc.";#N/A,#N/A,TRUE,"Preliminary";#N/A,#N/A,TRUE,"Sum_Prelim"}</definedName>
    <definedName name="PONG_4" hidden="1">{#N/A,#N/A,TRUE,"Str.";#N/A,#N/A,TRUE,"Steel &amp; Roof";#N/A,#N/A,TRUE,"Arc.";#N/A,#N/A,TRUE,"Preliminary";#N/A,#N/A,TRUE,"Sum_Prelim"}</definedName>
    <definedName name="PONG_4_1" hidden="1">{#N/A,#N/A,TRUE,"Str.";#N/A,#N/A,TRUE,"Steel &amp; Roof";#N/A,#N/A,TRUE,"Arc.";#N/A,#N/A,TRUE,"Preliminary";#N/A,#N/A,TRUE,"Sum_Prelim"}</definedName>
    <definedName name="PONG_5" hidden="1">{#N/A,#N/A,TRUE,"Str.";#N/A,#N/A,TRUE,"Steel &amp; Roof";#N/A,#N/A,TRUE,"Arc.";#N/A,#N/A,TRUE,"Preliminary";#N/A,#N/A,TRUE,"Sum_Prelim"}</definedName>
    <definedName name="PONG_5_1" hidden="1">{#N/A,#N/A,TRUE,"Str.";#N/A,#N/A,TRUE,"Steel &amp; Roof";#N/A,#N/A,TRUE,"Arc.";#N/A,#N/A,TRUE,"Preliminary";#N/A,#N/A,TRUE,"Sum_Prelim"}</definedName>
    <definedName name="PONL" hidden="1">{#N/A,#N/A,TRUE,"Cover sheet";#N/A,#N/A,TRUE,"INPUTS";#N/A,#N/A,TRUE,"OUTPUTS";#N/A,#N/A,TRUE,"VALUATION"}</definedName>
    <definedName name="pp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PLSP403" hidden="1">{"'Sheet1'!$L$16"}</definedName>
    <definedName name="PPLSP403_1" hidden="1">{"'Sheet1'!$L$16"}</definedName>
    <definedName name="PPLSP403_2" hidden="1">{"'Sheet1'!$L$16"}</definedName>
    <definedName name="pppppp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ppppp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REee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Pre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A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Presen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_xlnm.Print_Area" localSheetId="0">'BS 3 - 5'!$A$1:$J$108</definedName>
    <definedName name="_xlnm.Print_Area" localSheetId="6">'CF 12 - 14'!$A$1:$K$103</definedName>
    <definedName name="_xlnm.Print_Area" localSheetId="1">'PL 6 - 7'!$A$1:$J$77</definedName>
    <definedName name="_xlnm.Print_Area" localSheetId="4">'SH - 10'!$A$1:$N$20</definedName>
    <definedName name="_xlnm.Print_Area" localSheetId="5">'SH - 11'!$A$1:$N$20</definedName>
    <definedName name="_xlnm.Print_Area" localSheetId="2">'SH - 8'!$A$1:$AC$28</definedName>
    <definedName name="_xlnm.Print_Area" localSheetId="3">'SH - 9'!$A$1:$AC$26</definedName>
    <definedName name="PRJE1" hidden="1">{"'Eng (page2)'!$A$1:$D$52"}</definedName>
    <definedName name="PRJE1_1" hidden="1">{"'Eng (page2)'!$A$1:$D$52"}</definedName>
    <definedName name="PRJE1_2" hidden="1">{"'Eng (page2)'!$A$1:$D$52"}</definedName>
    <definedName name="PRJE1_3" hidden="1">{"'Eng (page2)'!$A$1:$D$52"}</definedName>
    <definedName name="PRJE1_4" hidden="1">{"'Eng (page2)'!$A$1:$D$52"}</definedName>
    <definedName name="PRJE1_5" hidden="1">{"'Eng (page2)'!$A$1:$D$52"}</definedName>
    <definedName name="ProdForm" hidden="1">#REF!</definedName>
    <definedName name="Product" hidden="1">#REF!</definedName>
    <definedName name="Project_name">[7]General!$F$10</definedName>
    <definedName name="ptich" hidden="1">{#N/A,#N/A,TRUE,"Cover sheet";#N/A,#N/A,TRUE,"INPUTS";#N/A,#N/A,TRUE,"OUTPUTS";#N/A,#N/A,TRUE,"VALUATION"}</definedName>
    <definedName name="q" hidden="1">{"'Sheet1'!$L$16"}</definedName>
    <definedName name="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ẽrwdsfdfwfwdfw" hidden="1">{"'Sheet1'!$L$16"}</definedName>
    <definedName name="qq" localSheetId="6" hidden="1">{"'Eng (page2)'!$A$1:$D$52"}</definedName>
    <definedName name="qq" hidden="1">{"'Eng (page2)'!$A$1:$D$52"}</definedName>
    <definedName name="qq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qqq" hidden="1">{"'Sheet1'!$L$16"}</definedName>
    <definedName name="qqqq" hidden="1">{"'Eng (page2)'!$A$1:$D$52"}</definedName>
    <definedName name="qqqq_1" hidden="1">{"'Eng (page2)'!$A$1:$D$52"}</definedName>
    <definedName name="qqqq_2" hidden="1">{"'Eng (page2)'!$A$1:$D$52"}</definedName>
    <definedName name="qqqq_3" hidden="1">{"'Eng (page2)'!$A$1:$D$52"}</definedName>
    <definedName name="qqqq_4" hidden="1">{"'Eng (page2)'!$A$1:$D$52"}</definedName>
    <definedName name="qqqq_5" hidden="1">{"'Eng (page2)'!$A$1:$D$52"}</definedName>
    <definedName name="quant" hidden="1">{#N/A,#N/A,TRUE,"Str.";#N/A,#N/A,TRUE,"Steel &amp; Roof";#N/A,#N/A,TRUE,"Arc.";#N/A,#N/A,TRUE,"Preliminary";#N/A,#N/A,TRUE,"Sum_Prelim"}</definedName>
    <definedName name="quant_1" hidden="1">{#N/A,#N/A,TRUE,"Str.";#N/A,#N/A,TRUE,"Steel &amp; Roof";#N/A,#N/A,TRUE,"Arc.";#N/A,#N/A,TRUE,"Preliminary";#N/A,#N/A,TRUE,"Sum_Prelim"}</definedName>
    <definedName name="quant_1_1" hidden="1">{#N/A,#N/A,TRUE,"Str.";#N/A,#N/A,TRUE,"Steel &amp; Roof";#N/A,#N/A,TRUE,"Arc.";#N/A,#N/A,TRUE,"Preliminary";#N/A,#N/A,TRUE,"Sum_Prelim"}</definedName>
    <definedName name="quant_1_1_1" hidden="1">{#N/A,#N/A,TRUE,"Str.";#N/A,#N/A,TRUE,"Steel &amp; Roof";#N/A,#N/A,TRUE,"Arc.";#N/A,#N/A,TRUE,"Preliminary";#N/A,#N/A,TRUE,"Sum_Prelim"}</definedName>
    <definedName name="quant_1_2" hidden="1">{#N/A,#N/A,TRUE,"Str.";#N/A,#N/A,TRUE,"Steel &amp; Roof";#N/A,#N/A,TRUE,"Arc.";#N/A,#N/A,TRUE,"Preliminary";#N/A,#N/A,TRUE,"Sum_Prelim"}</definedName>
    <definedName name="quant_1_3" hidden="1">{#N/A,#N/A,TRUE,"Str.";#N/A,#N/A,TRUE,"Steel &amp; Roof";#N/A,#N/A,TRUE,"Arc.";#N/A,#N/A,TRUE,"Preliminary";#N/A,#N/A,TRUE,"Sum_Prelim"}</definedName>
    <definedName name="quant_1_4" hidden="1">{#N/A,#N/A,TRUE,"Str.";#N/A,#N/A,TRUE,"Steel &amp; Roof";#N/A,#N/A,TRUE,"Arc.";#N/A,#N/A,TRUE,"Preliminary";#N/A,#N/A,TRUE,"Sum_Prelim"}</definedName>
    <definedName name="quant_1_5" hidden="1">{#N/A,#N/A,TRUE,"Str.";#N/A,#N/A,TRUE,"Steel &amp; Roof";#N/A,#N/A,TRUE,"Arc.";#N/A,#N/A,TRUE,"Preliminary";#N/A,#N/A,TRUE,"Sum_Prelim"}</definedName>
    <definedName name="quant_2" hidden="1">{#N/A,#N/A,TRUE,"Str.";#N/A,#N/A,TRUE,"Steel &amp; Roof";#N/A,#N/A,TRUE,"Arc.";#N/A,#N/A,TRUE,"Preliminary";#N/A,#N/A,TRUE,"Sum_Prelim"}</definedName>
    <definedName name="quant_2_1" hidden="1">{#N/A,#N/A,TRUE,"Str.";#N/A,#N/A,TRUE,"Steel &amp; Roof";#N/A,#N/A,TRUE,"Arc.";#N/A,#N/A,TRUE,"Preliminary";#N/A,#N/A,TRUE,"Sum_Prelim"}</definedName>
    <definedName name="quant_2_2" hidden="1">{#N/A,#N/A,TRUE,"Str.";#N/A,#N/A,TRUE,"Steel &amp; Roof";#N/A,#N/A,TRUE,"Arc.";#N/A,#N/A,TRUE,"Preliminary";#N/A,#N/A,TRUE,"Sum_Prelim"}</definedName>
    <definedName name="quant_2_3" hidden="1">{#N/A,#N/A,TRUE,"Str.";#N/A,#N/A,TRUE,"Steel &amp; Roof";#N/A,#N/A,TRUE,"Arc.";#N/A,#N/A,TRUE,"Preliminary";#N/A,#N/A,TRUE,"Sum_Prelim"}</definedName>
    <definedName name="quant_2_4" hidden="1">{#N/A,#N/A,TRUE,"Str.";#N/A,#N/A,TRUE,"Steel &amp; Roof";#N/A,#N/A,TRUE,"Arc.";#N/A,#N/A,TRUE,"Preliminary";#N/A,#N/A,TRUE,"Sum_Prelim"}</definedName>
    <definedName name="quant_2_5" hidden="1">{#N/A,#N/A,TRUE,"Str.";#N/A,#N/A,TRUE,"Steel &amp; Roof";#N/A,#N/A,TRUE,"Arc.";#N/A,#N/A,TRUE,"Preliminary";#N/A,#N/A,TRUE,"Sum_Prelim"}</definedName>
    <definedName name="quant_3" hidden="1">{#N/A,#N/A,TRUE,"Str.";#N/A,#N/A,TRUE,"Steel &amp; Roof";#N/A,#N/A,TRUE,"Arc.";#N/A,#N/A,TRUE,"Preliminary";#N/A,#N/A,TRUE,"Sum_Prelim"}</definedName>
    <definedName name="quant_3_1" hidden="1">{#N/A,#N/A,TRUE,"Str.";#N/A,#N/A,TRUE,"Steel &amp; Roof";#N/A,#N/A,TRUE,"Arc.";#N/A,#N/A,TRUE,"Preliminary";#N/A,#N/A,TRUE,"Sum_Prelim"}</definedName>
    <definedName name="quant_4" hidden="1">{#N/A,#N/A,TRUE,"Str.";#N/A,#N/A,TRUE,"Steel &amp; Roof";#N/A,#N/A,TRUE,"Arc.";#N/A,#N/A,TRUE,"Preliminary";#N/A,#N/A,TRUE,"Sum_Prelim"}</definedName>
    <definedName name="quant_4_1" hidden="1">{#N/A,#N/A,TRUE,"Str.";#N/A,#N/A,TRUE,"Steel &amp; Roof";#N/A,#N/A,TRUE,"Arc.";#N/A,#N/A,TRUE,"Preliminary";#N/A,#N/A,TRUE,"Sum_Prelim"}</definedName>
    <definedName name="quant_5" hidden="1">{#N/A,#N/A,TRUE,"Str.";#N/A,#N/A,TRUE,"Steel &amp; Roof";#N/A,#N/A,TRUE,"Arc.";#N/A,#N/A,TRUE,"Preliminary";#N/A,#N/A,TRUE,"Sum_Prelim"}</definedName>
    <definedName name="quant_5_1" hidden="1">{#N/A,#N/A,TRUE,"Str.";#N/A,#N/A,TRUE,"Steel &amp; Roof";#N/A,#N/A,TRUE,"Arc.";#N/A,#N/A,TRUE,"Preliminary";#N/A,#N/A,TRUE,"Sum_Prelim"}</definedName>
    <definedName name="qw" hidden="1">{"'Eng (page2)'!$A$1:$D$52"}</definedName>
    <definedName name="qw_1" hidden="1">{"'Eng (page2)'!$A$1:$D$52"}</definedName>
    <definedName name="qw_2" hidden="1">{"'Eng (page2)'!$A$1:$D$52"}</definedName>
    <definedName name="qw_3" hidden="1">{"'Eng (page2)'!$A$1:$D$52"}</definedName>
    <definedName name="qw_4" hidden="1">{"'Eng (page2)'!$A$1:$D$52"}</definedName>
    <definedName name="qw_5" hidden="1">{"'Eng (page2)'!$A$1:$D$52"}</definedName>
    <definedName name="qweqwerqwer" hidden="1">#REF!</definedName>
    <definedName name="RCArea" hidden="1">#REF!</definedName>
    <definedName name="rebate" hidden="1">{"'Sheet1'!$L$16"}</definedName>
    <definedName name="refg" hidden="1">{#N/A,#N/A,TRUE,"Cover sheet";#N/A,#N/A,TRUE,"INPUTS";#N/A,#N/A,TRUE,"OUTPUTS";#N/A,#N/A,TRUE,"VALUATION"}</definedName>
    <definedName name="rẻr34rwer" hidden="1">{"HK PR",#N/A,FALSE,"HK";"SUMMARY",#N/A,FALSE,"PAYROLL";"SUMMARY",#N/A,FALSE,"PAYROLL";"HK PR",#N/A,FALSE,"HK"}</definedName>
    <definedName name="rertretet" hidden="1">{#N/A,#N/A,TRUE,"Str.";#N/A,#N/A,TRUE,"Steel &amp; Roof";#N/A,#N/A,TRUE,"Arc.";#N/A,#N/A,TRUE,"Preliminary";#N/A,#N/A,TRUE,"Sum_Prelim"}</definedName>
    <definedName name="rertretet_1" hidden="1">{#N/A,#N/A,TRUE,"Str.";#N/A,#N/A,TRUE,"Steel &amp; Roof";#N/A,#N/A,TRUE,"Arc.";#N/A,#N/A,TRUE,"Preliminary";#N/A,#N/A,TRUE,"Sum_Prelim"}</definedName>
    <definedName name="res_sum" localSheetId="6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gtrgrth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gtrgrth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PTs1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rr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rerere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erere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rrr" hidden="1">{"'Eng (page2)'!$A$1:$D$52"}</definedName>
    <definedName name="rrrr_1" hidden="1">{"'Eng (page2)'!$A$1:$D$52"}</definedName>
    <definedName name="rrrr_2" hidden="1">{"'Eng (page2)'!$A$1:$D$52"}</definedName>
    <definedName name="rrrr_3" hidden="1">{"'Eng (page2)'!$A$1:$D$52"}</definedName>
    <definedName name="rrrr_4" hidden="1">{"'Eng (page2)'!$A$1:$D$52"}</definedName>
    <definedName name="rrrr_5" hidden="1">{"'Eng (page2)'!$A$1:$D$52"}</definedName>
    <definedName name="rt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rtertrttyty" hidden="1">{#N/A,#N/A,TRUE,"Str.";#N/A,#N/A,TRUE,"Steel &amp; Roof";#N/A,#N/A,TRUE,"Arc.";#N/A,#N/A,TRUE,"Preliminary";#N/A,#N/A,TRUE,"Sum_Prelim"}</definedName>
    <definedName name="rtertrttyty_1" hidden="1">{#N/A,#N/A,TRUE,"Str.";#N/A,#N/A,TRUE,"Steel &amp; Roof";#N/A,#N/A,TRUE,"Arc.";#N/A,#N/A,TRUE,"Preliminary";#N/A,#N/A,TRUE,"Sum_Prelim"}</definedName>
    <definedName name="rtgegree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egree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fd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grv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thrthtrgr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rwere" localSheetId="6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s" hidden="1">#REF!</definedName>
    <definedName name="s_1" hidden="1">{"'Eng (page2)'!$A$1:$D$52"}</definedName>
    <definedName name="s_2" hidden="1">{"'Eng (page2)'!$A$1:$D$52"}</definedName>
    <definedName name="s_3" hidden="1">{"'Eng (page2)'!$A$1:$D$52"}</definedName>
    <definedName name="s_4" hidden="1">{"'Eng (page2)'!$A$1:$D$52"}</definedName>
    <definedName name="s_5" hidden="1">{"'Eng (page2)'!$A$1:$D$52"}</definedName>
    <definedName name="sA" hidden="1">{"'Eng (page2)'!$A$1:$D$52"}</definedName>
    <definedName name="sA_1" hidden="1">{"'Eng (page2)'!$A$1:$D$52"}</definedName>
    <definedName name="sA_2" hidden="1">{"'Eng (page2)'!$A$1:$D$52"}</definedName>
    <definedName name="sA_3" hidden="1">{"'Eng (page2)'!$A$1:$D$52"}</definedName>
    <definedName name="sA_4" hidden="1">{"'Eng (page2)'!$A$1:$D$52"}</definedName>
    <definedName name="sA_5" hidden="1">{"'Eng (page2)'!$A$1:$D$52"}</definedName>
    <definedName name="sadasdsad" hidden="1">#REF!</definedName>
    <definedName name="sadfascads" hidden="1">{#N/A,#N/A,TRUE,"Str.";#N/A,#N/A,TRUE,"Steel &amp; Roof";#N/A,#N/A,TRUE,"Arc.";#N/A,#N/A,TRUE,"Preliminary";#N/A,#N/A,TRUE,"Sum_Prelim"}</definedName>
    <definedName name="sadfascads_1" hidden="1">{#N/A,#N/A,TRUE,"Str.";#N/A,#N/A,TRUE,"Steel &amp; Roof";#N/A,#N/A,TRUE,"Arc.";#N/A,#N/A,TRUE,"Preliminary";#N/A,#N/A,TRUE,"Sum_Prelim"}</definedName>
    <definedName name="sadfcx" hidden="1">{#N/A,#N/A,TRUE,"Str.";#N/A,#N/A,TRUE,"Steel &amp; Roof";#N/A,#N/A,TRUE,"Arc.";#N/A,#N/A,TRUE,"Preliminary";#N/A,#N/A,TRUE,"Sum_Prelim"}</definedName>
    <definedName name="sadfcx_1" hidden="1">{#N/A,#N/A,TRUE,"Str.";#N/A,#N/A,TRUE,"Steel &amp; Roof";#N/A,#N/A,TRUE,"Arc.";#N/A,#N/A,TRUE,"Preliminary";#N/A,#N/A,TRUE,"Sum_Prelim"}</definedName>
    <definedName name="sadfsfadf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dfsfadfsdf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fsavsdasdfsad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APBEXhrIndnt" hidden="1">1</definedName>
    <definedName name="SAPBEXrevision" hidden="1">1</definedName>
    <definedName name="SAPBEXsysID" hidden="1">"P27"</definedName>
    <definedName name="SAPBEXwbID" hidden="1">"3MM3W0Q9PPZFQ549Z95YMNNK2"</definedName>
    <definedName name="SAPFuncF4Help" hidden="1">Main.SAPF4Help()</definedName>
    <definedName name="sdadss" hidden="1">{"HK PR",#N/A,FALSE,"HK";"SUMMARY",#N/A,FALSE,"PAYROLL";"SUMMARY",#N/A,FALSE,"PAYROLL";"HK PR",#N/A,FALSE,"HK"}</definedName>
    <definedName name="sdasdasds" hidden="1">#REF!</definedName>
    <definedName name="sdfsdfe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sdfsfs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fw" hidden="1">{"'Sheet1'!$L$16"}</definedName>
    <definedName name="s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dsdasd" hidden="1">{"HK PR",#N/A,FALSE,"HK";"SUMMARY",#N/A,FALSE,"PAYROLL";"SUMMARY",#N/A,FALSE,"PAYROLL";"HK PR",#N/A,FALSE,"HK"}</definedName>
    <definedName name="sdsds" hidden="1">{"HK PR",#N/A,FALSE,"HK";"SUMMARY",#N/A,FALSE,"PAYROLL";"SUMMARY",#N/A,FALSE,"PAYROLL";"HK PR",#N/A,FALSE,"HK"}</definedName>
    <definedName name="sell" hidden="1">{"'Eng (page2)'!$A$1:$D$52"}</definedName>
    <definedName name="sell_1" hidden="1">{"'Eng (page2)'!$A$1:$D$52"}</definedName>
    <definedName name="sell_2" hidden="1">{"'Eng (page2)'!$A$1:$D$52"}</definedName>
    <definedName name="sell_3" hidden="1">{"'Eng (page2)'!$A$1:$D$52"}</definedName>
    <definedName name="sell_4" hidden="1">{"'Eng (page2)'!$A$1:$D$52"}</definedName>
    <definedName name="sell_5" hidden="1">{"'Eng (page2)'!$A$1:$D$52"}</definedName>
    <definedName name="sen" hidden="1">{"'Sheet1'!$L$16"}</definedName>
    <definedName name="sencount" hidden="1">1</definedName>
    <definedName name="SEVE" hidden="1">#REF!</definedName>
    <definedName name="seysety" hidden="1">{"'Sheet1'!$L$16"}</definedName>
    <definedName name="sfdasfdasdfa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dasfdasdfa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fsdfca" hidden="1">{#N/A,#N/A,TRUE,"Str.";#N/A,#N/A,TRUE,"Steel &amp; Roof";#N/A,#N/A,TRUE,"Arc.";#N/A,#N/A,TRUE,"Preliminary";#N/A,#N/A,TRUE,"Sum_Prelim"}</definedName>
    <definedName name="sfsdfca_1" hidden="1">{#N/A,#N/A,TRUE,"Str.";#N/A,#N/A,TRUE,"Steel &amp; Roof";#N/A,#N/A,TRUE,"Arc.";#N/A,#N/A,TRUE,"Preliminary";#N/A,#N/A,TRUE,"Sum_Prelim"}</definedName>
    <definedName name="sfsgsfhg" hidden="1">{"'Sheet1'!$L$16"}</definedName>
    <definedName name="sheetnew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Size">[8]Ass!$W$70</definedName>
    <definedName name="sles" localSheetId="6" hidden="1">{#N/A,#N/A,FALSE,"COVER.XLS";#N/A,#N/A,FALSE,"RACT1.XLS";#N/A,#N/A,FALSE,"RACT2.XLS";#N/A,#N/A,FALSE,"ECCMP";#N/A,#N/A,FALSE,"WELDER.XLS"}</definedName>
    <definedName name="sles" hidden="1">{#N/A,#N/A,FALSE,"COVER.XLS";#N/A,#N/A,FALSE,"RACT1.XLS";#N/A,#N/A,FALSE,"RACT2.XLS";#N/A,#N/A,FALSE,"ECCMP";#N/A,#N/A,FALSE,"WELDER.XLS"}</definedName>
    <definedName name="Smart_Chart_Data_Table_01996da67d5343079be4c7a12fbc126b">'[9]2.1 PPA analysis'!#REF!</definedName>
    <definedName name="Smart_Chart_Data_Table_33ff63616d374606bbb072a6156b27ad">'[9]2.1 PPA analysis'!#REF!</definedName>
    <definedName name="Smart_Chart_Data_Table_604523c042b34141961036091f121e91">'[9]2.1 PPA analysis'!#REF!</definedName>
    <definedName name="Smart_Chart_Data_Table_79ff88e9d93a433bb4310e1664e5967a">'[9]2.1 PPA analysis'!#REF!</definedName>
    <definedName name="Smart_Chart_Data_Table_80c55dd2cdf941858f61d67612f6a9ba">'[9]2.1 PPA analysis'!#REF!</definedName>
    <definedName name="Smart_Chart_Data_Table_c490d87c857a4cb7980638b1286ab62d">'[9]2.1 PPA analysis'!#REF!</definedName>
    <definedName name="Smart_Chart_Data_Table_d9d7cb931af74d53a513d517cfd8973b">'[9]2.1 PPA analysis'!#REF!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ftware_4" hidden="1">{"'Eng (page2)'!$A$1:$D$52"}</definedName>
    <definedName name="software_5" hidden="1">{"'Eng (page2)'!$A$1:$D$52"}</definedName>
    <definedName name="solver_adj" hidden="1">#REF!</definedName>
    <definedName name="solver_lhs1" hidden="1">#REF!</definedName>
    <definedName name="solver_lin" hidden="1">0</definedName>
    <definedName name="solver_num" hidden="1">1</definedName>
    <definedName name="solver_opt" hidden="1">#REF!</definedName>
    <definedName name="solver_rel1" hidden="1">1</definedName>
    <definedName name="solver_rhs1" hidden="1">0.15</definedName>
    <definedName name="solver_tmp" hidden="1">0.15</definedName>
    <definedName name="solver_typ" hidden="1">3</definedName>
    <definedName name="solver_val" hidden="1">0.25</definedName>
    <definedName name="sort" hidden="1">#REF!</definedName>
    <definedName name="SpecialPrice" hidden="1">#REF!</definedName>
    <definedName name="SS" hidden="1">{"'Sheet1'!$L$16"}</definedName>
    <definedName name="ss_1" hidden="1">{"'Eng (page2)'!$A$1:$D$52"}</definedName>
    <definedName name="ss_2" hidden="1">{"'Eng (page2)'!$A$1:$D$52"}</definedName>
    <definedName name="ss_3" hidden="1">{"'Eng (page2)'!$A$1:$D$52"}</definedName>
    <definedName name="ss_4" hidden="1">{"'Eng (page2)'!$A$1:$D$52"}</definedName>
    <definedName name="ss_5" hidden="1">{"'Eng (page2)'!$A$1:$D$52"}</definedName>
    <definedName name="ssdf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" hidden="1">{"'Eng (page2)'!$A$1:$D$52"}</definedName>
    <definedName name="sss_1" hidden="1">{"'Eng (page2)'!$A$1:$D$52"}</definedName>
    <definedName name="sss_2" hidden="1">{"'Eng (page2)'!$A$1:$D$52"}</definedName>
    <definedName name="sss_3" hidden="1">{"'Eng (page2)'!$A$1:$D$52"}</definedName>
    <definedName name="sss_4" hidden="1">{"'Eng (page2)'!$A$1:$D$52"}</definedName>
    <definedName name="sss_5" hidden="1">{"'Eng (page2)'!$A$1:$D$52"}</definedName>
    <definedName name="SSSSS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ssssssss" hidden="1">{"'Sheet1'!$L$16"}</definedName>
    <definedName name="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1_1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2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3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4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_5" hidden="1">{#N/A,#N/A,TRUE,"AIGFHK";#N/A,#N/A,TRUE,"UFC";#N/A,#N/A,TRUE,"PSB";#N/A,#N/A,TRUE,"AIGFT";#N/A,#N/A,TRUE,"CFA";#N/A,#N/A,TRUE,"AIG Bank Polska";#N/A,#N/A,TRUE,"AICCC TW";#N/A,#N/A,TRUE,"AICCC Ph";#N/A,#N/A,TRUE,"AICCC HK"}</definedName>
    <definedName name="sssssssssssssssss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ssssssssssssssss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ssxsdcdsfcdsf" hidden="1">{"HK PR",#N/A,FALSE,"HK";"SUMMARY",#N/A,FALSE,"PAYROLL";"SUMMARY",#N/A,FALSE,"PAYROLL";"HK PR",#N/A,FALSE,"HK"}</definedName>
    <definedName name="stamp" hidden="1">{"'Eng (page2)'!$A$1:$D$52"}</definedName>
    <definedName name="stamp_1" hidden="1">{"'Eng (page2)'!$A$1:$D$52"}</definedName>
    <definedName name="stamp_2" hidden="1">{"'Eng (page2)'!$A$1:$D$52"}</definedName>
    <definedName name="stamp_3" hidden="1">{"'Eng (page2)'!$A$1:$D$52"}</definedName>
    <definedName name="stamp_4" hidden="1">{"'Eng (page2)'!$A$1:$D$52"}</definedName>
    <definedName name="stamp_5" hidden="1">{"'Eng (page2)'!$A$1:$D$52"}</definedName>
    <definedName name="start_date">[7]IAs!$H$16</definedName>
    <definedName name="stef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an" hidden="1">{"'Sheet1'!$L$16"}</definedName>
    <definedName name="tax">[7]IAs!$K$36:$AY$36</definedName>
    <definedName name="tbl_ProdInfo" hidden="1">#REF!</definedName>
    <definedName name="TextRefCopyRangeCount" hidden="1">5</definedName>
    <definedName name="tgtgrgr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rgr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gtg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" hidden="1">{"'Sheet1'!$L$16"}</definedName>
    <definedName name="tha" hidden="1">{"'Sheet1'!$L$16"}</definedName>
    <definedName name="thang13" hidden="1">{"'Sheet1'!$L$16"}</definedName>
    <definedName name="thanh" hidden="1">{"'Sheet1'!$L$16"}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F_1" hidden="1">{#N/A,#N/A,TRUE,"AIGFHK";#N/A,#N/A,TRUE,"UFC";#N/A,#N/A,TRUE,"PSB";#N/A,#N/A,TRUE,"AIGFT";#N/A,#N/A,TRUE,"CFA";#N/A,#N/A,TRUE,"AIG Bank Polska";#N/A,#N/A,TRUE,"AICCC TW";#N/A,#N/A,TRUE,"AICCC Ph";#N/A,#N/A,TRUE,"AICCC HK"}</definedName>
    <definedName name="THF_1_1" hidden="1">{#N/A,#N/A,TRUE,"AIGFHK";#N/A,#N/A,TRUE,"UFC";#N/A,#N/A,TRUE,"PSB";#N/A,#N/A,TRUE,"AIGFT";#N/A,#N/A,TRUE,"CFA";#N/A,#N/A,TRUE,"AIG Bank Polska";#N/A,#N/A,TRUE,"AICCC TW";#N/A,#N/A,TRUE,"AICCC Ph";#N/A,#N/A,TRUE,"AICCC HK"}</definedName>
    <definedName name="THF_2" hidden="1">{#N/A,#N/A,TRUE,"AIGFHK";#N/A,#N/A,TRUE,"UFC";#N/A,#N/A,TRUE,"PSB";#N/A,#N/A,TRUE,"AIGFT";#N/A,#N/A,TRUE,"CFA";#N/A,#N/A,TRUE,"AIG Bank Polska";#N/A,#N/A,TRUE,"AICCC TW";#N/A,#N/A,TRUE,"AICCC Ph";#N/A,#N/A,TRUE,"AICCC HK"}</definedName>
    <definedName name="THF_3" hidden="1">{#N/A,#N/A,TRUE,"AIGFHK";#N/A,#N/A,TRUE,"UFC";#N/A,#N/A,TRUE,"PSB";#N/A,#N/A,TRUE,"AIGFT";#N/A,#N/A,TRUE,"CFA";#N/A,#N/A,TRUE,"AIG Bank Polska";#N/A,#N/A,TRUE,"AICCC TW";#N/A,#N/A,TRUE,"AICCC Ph";#N/A,#N/A,TRUE,"AICCC HK"}</definedName>
    <definedName name="THF_4" hidden="1">{#N/A,#N/A,TRUE,"AIGFHK";#N/A,#N/A,TRUE,"UFC";#N/A,#N/A,TRUE,"PSB";#N/A,#N/A,TRUE,"AIGFT";#N/A,#N/A,TRUE,"CFA";#N/A,#N/A,TRUE,"AIG Bank Polska";#N/A,#N/A,TRUE,"AICCC TW";#N/A,#N/A,TRUE,"AICCC Ph";#N/A,#N/A,TRUE,"AICCC HK"}</definedName>
    <definedName name="THF_5" hidden="1">{#N/A,#N/A,TRUE,"AIGFHK";#N/A,#N/A,TRUE,"UFC";#N/A,#N/A,TRUE,"PSB";#N/A,#N/A,TRUE,"AIGFT";#N/A,#N/A,TRUE,"CFA";#N/A,#N/A,TRUE,"AIG Bank Polska";#N/A,#N/A,TRUE,"AICCC TW";#N/A,#N/A,TRUE,"AICCC Ph";#N/A,#N/A,TRUE,"AICCC HK"}</definedName>
    <definedName name="thfg" hidden="1">{"'Sheet1'!$L$16"}</definedName>
    <definedName name="ththt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tht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hu" hidden="1">{"'Sheet1'!$L$16"}</definedName>
    <definedName name="thuy" hidden="1">{"'Sheet1'!$L$16"}</definedName>
    <definedName name="Tonghop" hidden="1">{"'Sheet1'!$L$16"}</definedName>
    <definedName name="tre4r564t" hidden="1">{"'Eng (page2)'!$A$1:$D$52"}</definedName>
    <definedName name="tre4r564t_1" hidden="1">{"'Eng (page2)'!$A$1:$D$52"}</definedName>
    <definedName name="tre4r564t_2" hidden="1">{"'Eng (page2)'!$A$1:$D$52"}</definedName>
    <definedName name="tre4r564t_3" hidden="1">{"'Eng (page2)'!$A$1:$D$52"}</definedName>
    <definedName name="tre4r564t_4" hidden="1">{"'Eng (page2)'!$A$1:$D$52"}</definedName>
    <definedName name="tre4r564t_5" hidden="1">{"'Eng (page2)'!$A$1:$D$52"}</definedName>
    <definedName name="trhtrhtr" hidden="1">{#N/A,#N/A,TRUE,"Str.";#N/A,#N/A,TRUE,"Steel &amp; Roof";#N/A,#N/A,TRUE,"Arc.";#N/A,#N/A,TRUE,"Preliminary";#N/A,#N/A,TRUE,"Sum_Prelim"}</definedName>
    <definedName name="trhtrhtr_1" hidden="1">{#N/A,#N/A,TRUE,"Str.";#N/A,#N/A,TRUE,"Steel &amp; Roof";#N/A,#N/A,TRUE,"Arc.";#N/A,#N/A,TRUE,"Preliminary";#N/A,#N/A,TRUE,"Sum_Prelim"}</definedName>
    <definedName name="trhtrhtrgtrg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gtrg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t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htrytr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htrrtgrtg" hidden="1">{#N/A,#N/A,TRUE,"Str.";#N/A,#N/A,TRUE,"Steel &amp; Roof";#N/A,#N/A,TRUE,"Arc.";#N/A,#N/A,TRUE,"Preliminary";#N/A,#N/A,TRUE,"Sum_Prelim"}</definedName>
    <definedName name="trhtrrtgrtg_1" hidden="1">{#N/A,#N/A,TRUE,"Str.";#N/A,#N/A,TRUE,"Steel &amp; Roof";#N/A,#N/A,TRUE,"Arc.";#N/A,#N/A,TRUE,"Preliminary";#N/A,#N/A,TRUE,"Sum_Prelim"}</definedName>
    <definedName name="tryijtryi" hidden="1">{"'Sheet1'!$L$16"}</definedName>
    <definedName name="trytrh" hidden="1">{#N/A,#N/A,TRUE,"Str.";#N/A,#N/A,TRUE,"Steel &amp; Roof";#N/A,#N/A,TRUE,"Arc.";#N/A,#N/A,TRUE,"Preliminary";#N/A,#N/A,TRUE,"Sum_Prelim"}</definedName>
    <definedName name="trytrh_1" hidden="1">{#N/A,#N/A,TRUE,"Str.";#N/A,#N/A,TRUE,"Steel &amp; Roof";#N/A,#N/A,TRUE,"Arc.";#N/A,#N/A,TRUE,"Preliminary";#N/A,#N/A,TRUE,"Sum_Prelim"}</definedName>
    <definedName name="trytrhthr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rytrhthr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tgtgtgt" hidden="1">{#N/A,#N/A,TRUE,"Str.";#N/A,#N/A,TRUE,"Steel &amp; Roof";#N/A,#N/A,TRUE,"Arc.";#N/A,#N/A,TRUE,"Preliminary";#N/A,#N/A,TRUE,"Sum_Prelim"}</definedName>
    <definedName name="ttgtgtgt_1" hidden="1">{#N/A,#N/A,TRUE,"Str.";#N/A,#N/A,TRUE,"Steel &amp; Roof";#N/A,#N/A,TRUE,"Arc.";#N/A,#N/A,TRUE,"Preliminary";#N/A,#N/A,TRUE,"Sum_Prelim"}</definedName>
    <definedName name="ttt" hidden="1">{"Teacher",#N/A,FALSE,"Summary";"Teacher",#N/A,FALSE,"Assumptions";"Teacher",#N/A,FALSE,"Buildup";"Teacher",#N/A,FALSE,"Financials";"Teacher",#N/A,FALSE,"Debt &amp; Other"}</definedName>
    <definedName name="tttt" hidden="1">#REF!</definedName>
    <definedName name="ttttt" hidden="1">{"Reader",#N/A,FALSE,"Summary";"Reader",#N/A,FALSE,"Buildup";"Reader",#N/A,FALSE,"Financials";"Reader",#N/A,FALSE,"Debt &amp; Other"}</definedName>
    <definedName name="tun" hidden="1">{"'Model'!$A$1:$N$53"}</definedName>
    <definedName name="tuy" hidden="1">{"'Sheet1'!$L$16"}</definedName>
    <definedName name="tuythytuytu" hidden="1">{#N/A,#N/A,TRUE,"AIGFHK";#N/A,#N/A,TRUE,"UFC";#N/A,#N/A,TRUE,"PSB";#N/A,#N/A,TRUE,"AIGFT";#N/A,#N/A,TRUE,"CFA";#N/A,#N/A,TRUE,"AIG Bank Polska";#N/A,#N/A,TRUE,"AICCC TW";#N/A,#N/A,TRUE,"AICCC Ph";#N/A,#N/A,TRUE,"AICCC HK"}</definedName>
    <definedName name="tuythytuytu_1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" hidden="1">{#N/A,#N/A,TRUE,"AIGFHK";#N/A,#N/A,TRUE,"UFC";#N/A,#N/A,TRUE,"PSB";#N/A,#N/A,TRUE,"AIGFT";#N/A,#N/A,TRUE,"CFA";#N/A,#N/A,TRUE,"AIG Bank Polska";#N/A,#N/A,TRUE,"AICCC TW";#N/A,#N/A,TRUE,"AICCC Ph";#N/A,#N/A,TRUE,"AICCC HK"}</definedName>
    <definedName name="tuytutyhtyuty_1" hidden="1">{#N/A,#N/A,TRUE,"AIGFHK";#N/A,#N/A,TRUE,"UFC";#N/A,#N/A,TRUE,"PSB";#N/A,#N/A,TRUE,"AIGFT";#N/A,#N/A,TRUE,"CFA";#N/A,#N/A,TRUE,"AIG Bank Polska";#N/A,#N/A,TRUE,"AICCC TW";#N/A,#N/A,TRUE,"AICCC Ph";#N/A,#N/A,TRUE,"AICCC HK"}</definedName>
    <definedName name="tuyutyut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uyutyut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V" hidden="1">{"'Sheet1'!$L$16"}</definedName>
    <definedName name="ty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Types" hidden="1">#REF!</definedName>
    <definedName name="tytytht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tytht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htytu" hidden="1">{#N/A,#N/A,TRUE,"AIGFHK";#N/A,#N/A,TRUE,"UFC";#N/A,#N/A,TRUE,"PSB";#N/A,#N/A,TRUE,"AIGFT";#N/A,#N/A,TRUE,"CFA";#N/A,#N/A,TRUE,"AIG Bank Polska";#N/A,#N/A,TRUE,"AICCC TW";#N/A,#N/A,TRUE,"AICCC Ph";#N/A,#N/A,TRUE,"AICCC HK"}</definedName>
    <definedName name="tyuthtytu_1" hidden="1">{#N/A,#N/A,TRUE,"AIGFHK";#N/A,#N/A,TRUE,"UFC";#N/A,#N/A,TRUE,"PSB";#N/A,#N/A,TRUE,"AIGFT";#N/A,#N/A,TRUE,"CFA";#N/A,#N/A,TRUE,"AIG Bank Polska";#N/A,#N/A,TRUE,"AICCC TW";#N/A,#N/A,TRUE,"AICCC Ph";#N/A,#N/A,TRUE,"AICCC HK"}</definedName>
    <definedName name="tyutyhtyut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htyut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tyutyutyh" hidden="1">{#N/A,#N/A,TRUE,"AIGFHK";#N/A,#N/A,TRUE,"UFC";#N/A,#N/A,TRUE,"PSB";#N/A,#N/A,TRUE,"AIGFT";#N/A,#N/A,TRUE,"CFA";#N/A,#N/A,TRUE,"AIG Bank Polska";#N/A,#N/A,TRUE,"AICCC TW";#N/A,#N/A,TRUE,"AICCC Ph";#N/A,#N/A,TRUE,"AICCC HK"}</definedName>
    <definedName name="tyutyutyh_1" hidden="1">{#N/A,#N/A,TRUE,"AIGFHK";#N/A,#N/A,TRUE,"UFC";#N/A,#N/A,TRUE,"PSB";#N/A,#N/A,TRUE,"AIGFT";#N/A,#N/A,TRUE,"CFA";#N/A,#N/A,TRUE,"AIG Bank Polska";#N/A,#N/A,TRUE,"AICCC TW";#N/A,#N/A,TRUE,"AICCC Ph";#N/A,#N/A,TRUE,"AICCC HK"}</definedName>
    <definedName name="U_1" hidden="1">{"'Eng (page2)'!$A$1:$D$52"}</definedName>
    <definedName name="U_2" hidden="1">{"'Eng (page2)'!$A$1:$D$52"}</definedName>
    <definedName name="U_3" hidden="1">{"'Eng (page2)'!$A$1:$D$52"}</definedName>
    <definedName name="U_4" hidden="1">{"'Eng (page2)'!$A$1:$D$52"}</definedName>
    <definedName name="U_5" hidden="1">{"'Eng (page2)'!$A$1:$D$52"}</definedName>
    <definedName name="uiyiyu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iyu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uiyuiyjht" hidden="1">{"'Sheet1'!$A$1:$AA$147"}</definedName>
    <definedName name="uiyuiyjht_1" hidden="1">{"'Sheet1'!$A$1:$AA$147"}</definedName>
    <definedName name="ujj" hidden="1">{"'Eng (page2)'!$A$1:$D$52"}</definedName>
    <definedName name="ujj_1" hidden="1">{"'Eng (page2)'!$A$1:$D$52"}</definedName>
    <definedName name="ujj_2" hidden="1">{"'Eng (page2)'!$A$1:$D$52"}</definedName>
    <definedName name="ujj_3" hidden="1">{"'Eng (page2)'!$A$1:$D$52"}</definedName>
    <definedName name="ujj_4" hidden="1">{"'Eng (page2)'!$A$1:$D$52"}</definedName>
    <definedName name="ujj_5" hidden="1">{"'Eng (page2)'!$A$1:$D$52"}</definedName>
    <definedName name="ungT3" hidden="1">{"'Sheet1'!$L$16"}</definedName>
    <definedName name="ungT3_1" hidden="1">{"'Sheet1'!$L$16"}</definedName>
    <definedName name="ungT3_2" hidden="1">{"'Sheet1'!$L$16"}</definedName>
    <definedName name="Uor" hidden="1">{"'Eng (page2)'!$A$1:$D$52"}</definedName>
    <definedName name="Uor_1" hidden="1">{"'Eng (page2)'!$A$1:$D$52"}</definedName>
    <definedName name="Uor_2" hidden="1">{"'Eng (page2)'!$A$1:$D$52"}</definedName>
    <definedName name="Uor_3" hidden="1">{"'Eng (page2)'!$A$1:$D$52"}</definedName>
    <definedName name="Uor_4" hidden="1">{"'Eng (page2)'!$A$1:$D$52"}</definedName>
    <definedName name="Uor_5" hidden="1">{"'Eng (page2)'!$A$1:$D$52"}</definedName>
    <definedName name="uu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uu_1" hidden="1">{"'Eng (page2)'!$A$1:$D$52"}</definedName>
    <definedName name="uu_2" hidden="1">{"'Eng (page2)'!$A$1:$D$52"}</definedName>
    <definedName name="uu_3" hidden="1">{"'Eng (page2)'!$A$1:$D$52"}</definedName>
    <definedName name="uu_4" hidden="1">{"'Eng (page2)'!$A$1:$D$52"}</definedName>
    <definedName name="uu_5" hidden="1">{"'Eng (page2)'!$A$1:$D$52"}</definedName>
    <definedName name="uyjuytiuy" hidden="1">{#N/A,#N/A,TRUE,"AIGFHK";#N/A,#N/A,TRUE,"UFC";#N/A,#N/A,TRUE,"PSB";#N/A,#N/A,TRUE,"AIGFT";#N/A,#N/A,TRUE,"CFA";#N/A,#N/A,TRUE,"AIG Bank Polska";#N/A,#N/A,TRUE,"AICCC TW";#N/A,#N/A,TRUE,"AICCC Ph";#N/A,#N/A,TRUE,"AICCC HK"}</definedName>
    <definedName name="uyjuytiuy_1" hidden="1">{#N/A,#N/A,TRUE,"AIGFHK";#N/A,#N/A,TRUE,"UFC";#N/A,#N/A,TRUE,"PSB";#N/A,#N/A,TRUE,"AIGFT";#N/A,#N/A,TRUE,"CFA";#N/A,#N/A,TRUE,"AIG Bank Polska";#N/A,#N/A,TRUE,"AICCC TW";#N/A,#N/A,TRUE,"AICCC Ph";#N/A,#N/A,TRUE,"AICCC HK"}</definedName>
    <definedName name="V" hidden="1">{"'Eng (page2)'!$A$1:$D$52"}</definedName>
    <definedName name="V_1" hidden="1">{"'Eng (page2)'!$A$1:$D$52"}</definedName>
    <definedName name="V_2" hidden="1">{"'Eng (page2)'!$A$1:$D$52"}</definedName>
    <definedName name="V_3" hidden="1">{"'Eng (page2)'!$A$1:$D$52"}</definedName>
    <definedName name="V_4" hidden="1">{"'Eng (page2)'!$A$1:$D$52"}</definedName>
    <definedName name="V_5" hidden="1">{"'Eng (page2)'!$A$1:$D$52"}</definedName>
    <definedName name="val_date1">[7]IAs!$H$44</definedName>
    <definedName name="val_date2">[7]IAs!$H$45</definedName>
    <definedName name="Valdate">[7]General!$F$15</definedName>
    <definedName name="ValuationBAAMultiple" hidden="1">{#N/A,#N/A,TRUE,"Cover sheet";#N/A,#N/A,TRUE,"INPUTS";#N/A,#N/A,TRUE,"OUTPUTS";#N/A,#N/A,TRUE,"VALUATION"}</definedName>
    <definedName name="vay" hidden="1">{"'Sheet1'!$L$16"}</definedName>
    <definedName name="vcbo1" hidden="1">{"'Sheet1'!$L$16"}</definedName>
    <definedName name="vcvvvv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vg" hidden="1">{#N/A,#N/A,TRUE,"Cover sheet";#N/A,#N/A,TRUE,"DCF analysis";#N/A,#N/A,TRUE,"WACC calculation"}</definedName>
    <definedName name="vhxfj" hidden="1">{"'Sheet1'!$L$16"}</definedName>
    <definedName name="VTM_2" hidden="1">#REF!</definedName>
    <definedName name="VTM_3" hidden="1">#REF!</definedName>
    <definedName name="vv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vv_1" hidden="1">{#N/A,#N/A,TRUE,"AIGFHK";#N/A,#N/A,TRUE,"UFC";#N/A,#N/A,TRUE,"PSB";#N/A,#N/A,TRUE,"AIGFT";#N/A,#N/A,TRUE,"CFA";#N/A,#N/A,TRUE,"AIG Bank Polska";#N/A,#N/A,TRUE,"AICCC TW";#N/A,#N/A,TRUE,"AICCC Ph";#N/A,#N/A,TRUE,"AICCC HK"}</definedName>
    <definedName name="vv_1_1" hidden="1">{#N/A,#N/A,TRUE,"AIGFHK";#N/A,#N/A,TRUE,"UFC";#N/A,#N/A,TRUE,"PSB";#N/A,#N/A,TRUE,"AIGFT";#N/A,#N/A,TRUE,"CFA";#N/A,#N/A,TRUE,"AIG Bank Polska";#N/A,#N/A,TRUE,"AICCC TW";#N/A,#N/A,TRUE,"AICCC Ph";#N/A,#N/A,TRUE,"AICCC HK"}</definedName>
    <definedName name="vv_2" hidden="1">{#N/A,#N/A,TRUE,"AIGFHK";#N/A,#N/A,TRUE,"UFC";#N/A,#N/A,TRUE,"PSB";#N/A,#N/A,TRUE,"AIGFT";#N/A,#N/A,TRUE,"CFA";#N/A,#N/A,TRUE,"AIG Bank Polska";#N/A,#N/A,TRUE,"AICCC TW";#N/A,#N/A,TRUE,"AICCC Ph";#N/A,#N/A,TRUE,"AICCC HK"}</definedName>
    <definedName name="vv_3" hidden="1">{#N/A,#N/A,TRUE,"AIGFHK";#N/A,#N/A,TRUE,"UFC";#N/A,#N/A,TRUE,"PSB";#N/A,#N/A,TRUE,"AIGFT";#N/A,#N/A,TRUE,"CFA";#N/A,#N/A,TRUE,"AIG Bank Polska";#N/A,#N/A,TRUE,"AICCC TW";#N/A,#N/A,TRUE,"AICCC Ph";#N/A,#N/A,TRUE,"AICCC HK"}</definedName>
    <definedName name="vv_4" hidden="1">{#N/A,#N/A,TRUE,"AIGFHK";#N/A,#N/A,TRUE,"UFC";#N/A,#N/A,TRUE,"PSB";#N/A,#N/A,TRUE,"AIGFT";#N/A,#N/A,TRUE,"CFA";#N/A,#N/A,TRUE,"AIG Bank Polska";#N/A,#N/A,TRUE,"AICCC TW";#N/A,#N/A,TRUE,"AICCC Ph";#N/A,#N/A,TRUE,"AICCC HK"}</definedName>
    <definedName name="vv_5" hidden="1">{#N/A,#N/A,TRUE,"AIGFHK";#N/A,#N/A,TRUE,"UFC";#N/A,#N/A,TRUE,"PSB";#N/A,#N/A,TRUE,"AIGFT";#N/A,#N/A,TRUE,"CFA";#N/A,#N/A,TRUE,"AIG Bank Polska";#N/A,#N/A,TRUE,"AICCC TW";#N/A,#N/A,TRUE,"AICCC Ph";#N/A,#N/A,TRUE,"AICCC HK"}</definedName>
    <definedName name="wdeqkwrjqekr" hidden="1">#REF!</definedName>
    <definedName name="we" hidden="1">#REF!</definedName>
    <definedName name="weee" hidden="1">{"'Eng (page2)'!$A$1:$D$52"}</definedName>
    <definedName name="weee_1" hidden="1">{"'Eng (page2)'!$A$1:$D$52"}</definedName>
    <definedName name="weee_2" hidden="1">{"'Eng (page2)'!$A$1:$D$52"}</definedName>
    <definedName name="weee_3" hidden="1">{"'Eng (page2)'!$A$1:$D$52"}</definedName>
    <definedName name="weee_4" hidden="1">{"'Eng (page2)'!$A$1:$D$52"}</definedName>
    <definedName name="weee_5" hidden="1">{"'Eng (page2)'!$A$1:$D$52"}</definedName>
    <definedName name="wegfads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gfads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afdsac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RWERWER" hidden="1">#REF!</definedName>
    <definedName name="wewe3e3e4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ewe3e3e43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1." localSheetId="6" hidden="1">{#N/A,#N/A,FALSE,"17MAY";#N/A,#N/A,FALSE,"24MAY"}</definedName>
    <definedName name="wrn.1." hidden="1">{#N/A,#N/A,FALSE,"17MAY";#N/A,#N/A,FALSE,"24MAY"}</definedName>
    <definedName name="wrn.2.2" localSheetId="6" hidden="1">{#N/A,#N/A,FALSE,"17MAY";#N/A,#N/A,FALSE,"24MAY"}</definedName>
    <definedName name="wrn.2.2" hidden="1">{#N/A,#N/A,FALSE,"17MAY";#N/A,#N/A,FALSE,"24MAY"}</definedName>
    <definedName name="wrn.ACCRUE._.PAYROLL." hidden="1">{"HK PR",#N/A,FALSE,"HK";"SUMMARY",#N/A,FALSE,"PAYROLL";"SUMMARY",#N/A,FALSE,"PAYROLL";"HK PR",#N/A,FALSE,"HK"}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localSheetId="6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print." hidden="1">{#N/A,#N/A,FALSE,"Summary";#N/A,#N/A,FALSE,"Edit";#N/A,#N/A,FALSE,"MedProf";#N/A,#N/A,FALSE,"Proj Mgt";#N/A,#N/A,FALSE,"Creat Svc";#N/A,#N/A,FALSE,"Meet Svc";#N/A,#N/A,FALSE,"Non-OCC";#N/A,#N/A,FALSE,"Client Svc";#N/A,#N/A,FALSE,"Bus Dev";#N/A,#N/A,FALSE,"Indirect"}</definedName>
    <definedName name="wrn.All._.Reports." localSheetId="6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QUIROR._.DCF." hidden="1">{"AQUIRORDCF",#N/A,FALSE,"Merger consequences";"Acquirorassns",#N/A,FALSE,"Merger consequences"}</definedName>
    <definedName name="wrn.Bank.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.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1_1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2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3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4" hidden="1">{#N/A,#N/A,TRUE,"AIGFHK";#N/A,#N/A,TRUE,"UFC";#N/A,#N/A,TRUE,"PSB";#N/A,#N/A,TRUE,"AIGFT";#N/A,#N/A,TRUE,"CFA";#N/A,#N/A,TRUE,"AIG Bank Polska";#N/A,#N/A,TRUE,"AICCC TW";#N/A,#N/A,TRUE,"AICCC Ph";#N/A,#N/A,TRUE,"AICCC HK"}</definedName>
    <definedName name="wrn.Bank_.Grid._.Report._5" hidden="1">{#N/A,#N/A,TRUE,"AIGFHK";#N/A,#N/A,TRUE,"UFC";#N/A,#N/A,TRUE,"PSB";#N/A,#N/A,TRUE,"AIGFT";#N/A,#N/A,TRUE,"CFA";#N/A,#N/A,TRUE,"AIG Bank Polska";#N/A,#N/A,TRUE,"AICCC TW";#N/A,#N/A,TRUE,"AICCC Ph";#N/A,#N/A,TRUE,"AICCC HK"}</definedName>
    <definedName name="wrn.BILLS._.OF._.QUANTITY." hidden="1">{#N/A,#N/A,TRUE,"Str.";#N/A,#N/A,TRUE,"Steel &amp; Roof";#N/A,#N/A,TRUE,"Arc.";#N/A,#N/A,TRUE,"Preliminary";#N/A,#N/A,TRUE,"Sum_Prelim"}</definedName>
    <definedName name="wrn.BILLS._.OF._.QUANTITY._1" hidden="1">{#N/A,#N/A,TRUE,"Str.";#N/A,#N/A,TRUE,"Steel &amp; Roof";#N/A,#N/A,TRUE,"Arc.";#N/A,#N/A,TRUE,"Preliminary";#N/A,#N/A,TRUE,"Sum_Prelim"}</definedName>
    <definedName name="wrn.BILLS._.OF._.QUANTITY._1_1" hidden="1">{#N/A,#N/A,TRUE,"Str.";#N/A,#N/A,TRUE,"Steel &amp; Roof";#N/A,#N/A,TRUE,"Arc.";#N/A,#N/A,TRUE,"Preliminary";#N/A,#N/A,TRUE,"Sum_Prelim"}</definedName>
    <definedName name="wrn.BILLS._.OF._.QUANTITY._1_1_1" hidden="1">{#N/A,#N/A,TRUE,"Str.";#N/A,#N/A,TRUE,"Steel &amp; Roof";#N/A,#N/A,TRUE,"Arc.";#N/A,#N/A,TRUE,"Preliminary";#N/A,#N/A,TRUE,"Sum_Prelim"}</definedName>
    <definedName name="wrn.BILLS._.OF._.QUANTITY._1_2" hidden="1">{#N/A,#N/A,TRUE,"Str.";#N/A,#N/A,TRUE,"Steel &amp; Roof";#N/A,#N/A,TRUE,"Arc.";#N/A,#N/A,TRUE,"Preliminary";#N/A,#N/A,TRUE,"Sum_Prelim"}</definedName>
    <definedName name="wrn.BILLS._.OF._.QUANTITY._1_3" hidden="1">{#N/A,#N/A,TRUE,"Str.";#N/A,#N/A,TRUE,"Steel &amp; Roof";#N/A,#N/A,TRUE,"Arc.";#N/A,#N/A,TRUE,"Preliminary";#N/A,#N/A,TRUE,"Sum_Prelim"}</definedName>
    <definedName name="wrn.BILLS._.OF._.QUANTITY._1_4" hidden="1">{#N/A,#N/A,TRUE,"Str.";#N/A,#N/A,TRUE,"Steel &amp; Roof";#N/A,#N/A,TRUE,"Arc.";#N/A,#N/A,TRUE,"Preliminary";#N/A,#N/A,TRUE,"Sum_Prelim"}</definedName>
    <definedName name="wrn.BILLS._.OF._.QUANTITY._1_5" hidden="1">{#N/A,#N/A,TRUE,"Str.";#N/A,#N/A,TRUE,"Steel &amp; Roof";#N/A,#N/A,TRUE,"Arc.";#N/A,#N/A,TRUE,"Preliminary";#N/A,#N/A,TRUE,"Sum_Prelim"}</definedName>
    <definedName name="wrn.BILLS._.OF._.QUANTITY._2" hidden="1">{#N/A,#N/A,TRUE,"Str.";#N/A,#N/A,TRUE,"Steel &amp; Roof";#N/A,#N/A,TRUE,"Arc.";#N/A,#N/A,TRUE,"Preliminary";#N/A,#N/A,TRUE,"Sum_Prelim"}</definedName>
    <definedName name="wrn.BILLS._.OF._.QUANTITY._2_1" hidden="1">{#N/A,#N/A,TRUE,"Str.";#N/A,#N/A,TRUE,"Steel &amp; Roof";#N/A,#N/A,TRUE,"Arc.";#N/A,#N/A,TRUE,"Preliminary";#N/A,#N/A,TRUE,"Sum_Prelim"}</definedName>
    <definedName name="wrn.BILLS._.OF._.QUANTITY._2_2" hidden="1">{#N/A,#N/A,TRUE,"Str.";#N/A,#N/A,TRUE,"Steel &amp; Roof";#N/A,#N/A,TRUE,"Arc.";#N/A,#N/A,TRUE,"Preliminary";#N/A,#N/A,TRUE,"Sum_Prelim"}</definedName>
    <definedName name="wrn.BILLS._.OF._.QUANTITY._2_3" hidden="1">{#N/A,#N/A,TRUE,"Str.";#N/A,#N/A,TRUE,"Steel &amp; Roof";#N/A,#N/A,TRUE,"Arc.";#N/A,#N/A,TRUE,"Preliminary";#N/A,#N/A,TRUE,"Sum_Prelim"}</definedName>
    <definedName name="wrn.BILLS._.OF._.QUANTITY._2_4" hidden="1">{#N/A,#N/A,TRUE,"Str.";#N/A,#N/A,TRUE,"Steel &amp; Roof";#N/A,#N/A,TRUE,"Arc.";#N/A,#N/A,TRUE,"Preliminary";#N/A,#N/A,TRUE,"Sum_Prelim"}</definedName>
    <definedName name="wrn.BILLS._.OF._.QUANTITY._2_5" hidden="1">{#N/A,#N/A,TRUE,"Str.";#N/A,#N/A,TRUE,"Steel &amp; Roof";#N/A,#N/A,TRUE,"Arc.";#N/A,#N/A,TRUE,"Preliminary";#N/A,#N/A,TRUE,"Sum_Prelim"}</definedName>
    <definedName name="wrn.BILLS._.OF._.QUANTITY._3" hidden="1">{#N/A,#N/A,TRUE,"Str.";#N/A,#N/A,TRUE,"Steel &amp; Roof";#N/A,#N/A,TRUE,"Arc.";#N/A,#N/A,TRUE,"Preliminary";#N/A,#N/A,TRUE,"Sum_Prelim"}</definedName>
    <definedName name="wrn.BILLS._.OF._.QUANTITY._3_1" hidden="1">{#N/A,#N/A,TRUE,"Str.";#N/A,#N/A,TRUE,"Steel &amp; Roof";#N/A,#N/A,TRUE,"Arc.";#N/A,#N/A,TRUE,"Preliminary";#N/A,#N/A,TRUE,"Sum_Prelim"}</definedName>
    <definedName name="wrn.BILLS._.OF._.QUANTITY._4" hidden="1">{#N/A,#N/A,TRUE,"Str.";#N/A,#N/A,TRUE,"Steel &amp; Roof";#N/A,#N/A,TRUE,"Arc.";#N/A,#N/A,TRUE,"Preliminary";#N/A,#N/A,TRUE,"Sum_Prelim"}</definedName>
    <definedName name="wrn.BILLS._.OF._.QUANTITY._4_1" hidden="1">{#N/A,#N/A,TRUE,"Str.";#N/A,#N/A,TRUE,"Steel &amp; Roof";#N/A,#N/A,TRUE,"Arc.";#N/A,#N/A,TRUE,"Preliminary";#N/A,#N/A,TRUE,"Sum_Prelim"}</definedName>
    <definedName name="wrn.BILLS._.OF._.QUANTITY._5" hidden="1">{#N/A,#N/A,TRUE,"Str.";#N/A,#N/A,TRUE,"Steel &amp; Roof";#N/A,#N/A,TRUE,"Arc.";#N/A,#N/A,TRUE,"Preliminary";#N/A,#N/A,TRUE,"Sum_Prelim"}</definedName>
    <definedName name="wrn.BILLS._.OF._.QUANTITY._5_1" hidden="1">{#N/A,#N/A,TRUE,"Str.";#N/A,#N/A,TRUE,"Steel &amp; Roof";#N/A,#N/A,TRUE,"Arc.";#N/A,#N/A,TRUE,"Preliminary";#N/A,#N/A,TRUE,"Sum_Prelim"}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ORROWING._.ANALYSIS.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Cashflow." localSheetId="6" hidden="1">{"cashflow",#N/A,FALSE,"cash flow"}</definedName>
    <definedName name="wrn.Cashflow." hidden="1">{"cashflow",#N/A,FALSE,"cash flow"}</definedName>
    <definedName name="wrn.chi._.tiÆt." localSheetId="6" hidden="1">{#N/A,#N/A,FALSE,"Chi tiÆt"}</definedName>
    <definedName name="wrn.chi._.tiÆt." hidden="1">{#N/A,#N/A,FALSE,"Chi tiÆt"}</definedName>
    <definedName name="wrn.chi._.tiÆt._1" hidden="1">{#N/A,#N/A,FALSE,"Chi tiÆt"}</definedName>
    <definedName name="wrn.chi._.tiÆt._2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hidden="1">{#N/A,#N/A,TRUE,"DCF Summary";#N/A,#N/A,TRUE,"Casema";#N/A,#N/A,TRUE,"UK";#N/A,#N/A,TRUE,"RCF";#N/A,#N/A,TRUE,"Intercable CZ";#N/A,#N/A,TRUE,"Interkabel P";#N/A,#N/A,TRUE,"LBO-Total";#N/A,#N/A,TRUE,"LBO-Casema"}</definedName>
    <definedName name="wrn.Complete._.Cash._.Flow." localSheetId="6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6" hidden="1">{"conso",#N/A,FALSE,"cash flow"}</definedName>
    <definedName name="wrn.conso." hidden="1">{"conso",#N/A,FALSE,"cash flow"}</definedName>
    <definedName name="wrn.consumable." localSheetId="6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DCF." hidden="1">{"DCF1",#N/A,FALSE,"SIERRA DCF";"MATRIX1",#N/A,FALSE,"SIERRA DCF"}</definedName>
    <definedName name="wrn.DCF._.III._.Report." hidden="1">{#N/A,#N/A,FALSE,"Cover";#N/A,#N/A,FALSE,"Pres ";#N/A,#N/A,FALSE,"Outputs";#N/A,#N/A,FALSE,"DCF ";#N/A,#N/A,FALSE,"CFS";#N/A,#N/A,FALSE,"BS";#N/A,#N/A,FALSE,"PL";#N/A,#N/A,FALSE,"Control (In)";#N/A,#N/A,FALSE,"Broker (In)";#N/A,#N/A,FALSE,"In-House (In)";#N/A,#N/A,FALSE,"WACC";#N/A,#N/A,FALSE,"Ass";#N/A,#N/A,FALSE,"Check"}</definedName>
    <definedName name="wrn.DCF._.Only." hidden="1">{#N/A,#N/A,FALSE,"DCF Summary";#N/A,#N/A,FALSE,"Casema";#N/A,#N/A,FALSE,"Casema NoTel";#N/A,#N/A,FALSE,"UK";#N/A,#N/A,FALSE,"RCF";#N/A,#N/A,FALSE,"Intercable CZ";#N/A,#N/A,FALSE,"Interkabel P"}</definedName>
    <definedName name="wrn.DCF_Terminal_Value_qchm." hidden="1">{"qchm_dcf",#N/A,FALSE,"QCHMDCF2";"qchm_terminal",#N/A,FALSE,"QCHMDCF2"}</definedName>
    <definedName name="wrn.Economic._.Value._.Added._.Analysis." hidden="1">{"EVA",#N/A,FALSE,"EVA";"WACC",#N/A,FALSE,"WACC"}</definedName>
    <definedName name="wrn.elect." localSheetId="6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Food_Beverage." localSheetId="6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6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hidden="1">{#N/A,#N/A,FALSE,"Cover";#N/A,#N/A,FALSE,"Pres ";#N/A,#N/A,FALSE,"Scope";#N/A,#N/A,FALSE,"Summary";#N/A,#N/A,FALSE,"Summary (2)";#N/A,#N/A,FALSE,"Control (In)";#N/A,#N/A,FALSE,"Financials (In)";#N/A,#N/A,FALSE,"Returns"}</definedName>
    <definedName name="wrn.Full._.model." hidden="1">{#N/A,#N/A,TRUE,"Cover sheet";#N/A,#N/A,TRUE,"Summary";#N/A,#N/A,TRUE,"Key Assumptions";#N/A,#N/A,TRUE,"Profit &amp; Loss";#N/A,#N/A,TRUE,"Balance Sheet";#N/A,#N/A,TRUE,"Cashflow";#N/A,#N/A,TRUE,"IRR";#N/A,#N/A,TRUE,"Ratios";#N/A,#N/A,TRUE,"Debt analysis"}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ll._.without._.data." hidden="1">{#N/A,#N/A,FALSE,"Title";#N/A,#N/A,FALSE,"Contents";#N/A,#N/A,FALSE,"Executive summary";#N/A,#N/A,FALSE,"Assumptions";#N/A,#N/A,FALSE,"Nybron";#N/A,#N/A,FALSE,"Trading Nybron";#N/A,#N/A,FALSE,"Transactions Nybron";#N/A,#N/A,FALSE,"DCF Nybron";#N/A,#N/A,FALSE,"Poggenpohl";#N/A,#N/A,FALSE,"Trading Poggenpohl";#N/A,#N/A,FALSE,"Transactions Poggenpohl";#N/A,#N/A,FALSE,"DCF Poggenpohl";#N/A,#N/A,FALSE,"Elit";#N/A,#N/A,FALSE,"DCF Elit";#N/A,#N/A,FALSE,"LBO"}</definedName>
    <definedName name="wrn.GB._.Planning._.To._.Win._.96." hidden="1">{#N/A,#N/A,TRUE,"HDD Business Plan";#N/A,#N/A,TRUE,"Planning To Win";#N/A,#N/A,TRUE,"Financial Performance";#N/A,#N/A,TRUE,"Income Statement Quarterly";#N/A,#N/A,TRUE,"Balance Sheet ";#N/A,#N/A,TRUE,"Cash Flow Quarterly";#N/A,#N/A,TRUE,"Costs of Organisation - Quarter"}</definedName>
    <definedName name="wrn.Golf." localSheetId="6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HDD._.Business._.Plan." hidden="1">{#N/A,#N/A,TRUE,"HDD Business Plan";#N/A,#N/A,TRUE,"Financial Summary";#N/A,#N/A,TRUE,"Sales";#N/A,#N/A,TRUE,"Sales prices";#N/A,#N/A,TRUE,"Prototyping &amp; Tooling";#N/A,#N/A,TRUE,"Product dev plan";#N/A,#N/A,TRUE,"Variable costs";#N/A,#N/A,TRUE,"Direct production costs";#N/A,#N/A,TRUE,"Indirect production costs ";#N/A,#N/A,TRUE,"Development costs";#N/A,#N/A,TRUE,"BU management costs";#N/A,#N/A,TRUE,"Profit &amp; Loss account HDD";#N/A,#N/A,TRUE,"Profit &amp; Loss account 1.8""";#N/A,#N/A,TRUE,"Profit &amp; Loss account 2.5""";#N/A,#N/A,TRUE,"Profit &amp; Loss account 3.5"" ";#N/A,#N/A,TRUE,"Balance sheet";#N/A,#N/A,TRUE,"Cash flow";#N/A,#N/A,TRUE,"Purchased goods";#N/A,#N/A,TRUE,"Investments";#N/A,#N/A,TRUE,"Production Facilities";#N/A,#N/A,TRUE,"Graphs";#N/A,#N/A,TRUE,"Quotations";#N/A,#N/A,TRUE,"Graphs quotation"}</definedName>
    <definedName name="wrn.het.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wrn.iIMPRESSION._.DOC.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wrn.IMPRESSION._.RP2." hidden="1">{#N/A,#N/A,TRUE," L.MAROC";#N/A,#N/A,TRUE,"SIE";#N/A,#N/A,TRUE,"ELIM L.GROUPE";#N/A,#N/A,TRUE,"ACTIVITE CIMENTIERE";#N/A,#N/A,TRUE,"ELIM ACTIVITE CIMENTIERE";#N/A,#N/A,TRUE,"SYNTHES L. CIMENT";#N/A,#N/A,TRUE,"BOUSKOURA";#N/A,#N/A,TRUE,"MEKNES";#N/A,#N/A,TRUE,"ELIM L.CIMENT";#N/A,#N/A,TRUE,"SYNTHESE L.CEMENTOS";#N/A,#N/A,TRUE,"TANGER";#N/A,#N/A,TRUE,"TETOUAN";#N/A,#N/A,TRUE,"ELIM L.CEMENTOS"}</definedName>
    <definedName name="wrn.Income." localSheetId="6" hidden="1">{"Book Income",#N/A,FALSE,"B&amp;T";"Taxable Income",#N/A,FALSE,"B&amp;T"}</definedName>
    <definedName name="wrn.Income." hidden="1">{"Book Income",#N/A,FALSE,"B&amp;T";"Taxable Income",#N/A,FALSE,"B&amp;T"}</definedName>
    <definedName name="wrn.Monthly._.Statement." hidden="1">{#N/A,#N/A,FALSE,"Tabelle2";#N/A,#N/A,FALSE,"Tabelle1"}</definedName>
    <definedName name="wrn.OUTPUT." hidden="1">{"DCF","UPSIDE CASE",FALSE,"Sheet1";"DCF","BASE CASE",FALSE,"Sheet1";"DCF","DOWNSIDE CASE",FALSE,"Sheet1"}</definedName>
    <definedName name="wrn.phak." hidden="1">{#N/A,#N/A,TRUE,"Tæng hîp"}</definedName>
    <definedName name="wrn.piping." localSheetId="6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rint." hidden="1">{#N/A,#N/A,FALSE,"Admin";#N/A,#N/A,FALSE,"Other"}</definedName>
    <definedName name="wrn.RCC." localSheetId="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eader." hidden="1">{"Reader",#N/A,FALSE,"Summary";"Reader",#N/A,FALSE,"Buildup";"Reader",#N/A,FALSE,"Financials";"Reader",#N/A,FALSE,"Debt &amp; Other"}</definedName>
    <definedName name="wrn.Rent." localSheetId="6" hidden="1">{"Rent1",#N/A,FALSE,"RENT";"Rent2",#N/A,FALSE,"RENT"}</definedName>
    <definedName name="wrn.Rent." hidden="1">{"Rent1",#N/A,FALSE,"RENT";"Rent2",#N/A,FALSE,"RENT"}</definedName>
    <definedName name="wrn.report." localSheetId="6" hidden="1">{#N/A,#N/A,FALSE,"COVER.XLS";#N/A,#N/A,FALSE,"RACT1.XLS";#N/A,#N/A,FALSE,"RACT2.XLS";#N/A,#N/A,FALSE,"ECCMP";#N/A,#N/A,FALSE,"WELDER.XLS"}</definedName>
    <definedName name="wrn.report." hidden="1">{#N/A,#N/A,FALSE,"COVER.XLS";#N/A,#N/A,FALSE,"RACT1.XLS";#N/A,#N/A,FALSE,"RACT2.XLS";#N/A,#N/A,FALSE,"ECCMP";#N/A,#N/A,FALSE,"WELDER.XLS"}</definedName>
    <definedName name="wrn.RPLINS." localSheetId="6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Sensitive." localSheetId="6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6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1" localSheetId="6" hidden="1">{#N/A,#N/A,FALSE,"COVER1.XLS ";#N/A,#N/A,FALSE,"RACT1.XLS";#N/A,#N/A,FALSE,"RACT2.XLS";#N/A,#N/A,FALSE,"ECCMP";#N/A,#N/A,FALSE,"WELDER.XLS"}</definedName>
    <definedName name="wrn.summ1" hidden="1">{#N/A,#N/A,FALSE,"COVER1.XLS ";#N/A,#N/A,FALSE,"RACT1.XLS";#N/A,#N/A,FALSE,"RACT2.XLS";#N/A,#N/A,FALSE,"ECCMP";#N/A,#N/A,FALSE,"WELDER.XLS"}</definedName>
    <definedName name="wrn.summary." localSheetId="6" hidden="1">{#N/A,#N/A,FALSE,"COVER1.XLS ";#N/A,#N/A,FALSE,"RACT1.XLS";#N/A,#N/A,FALSE,"RACT2.XLS";#N/A,#N/A,FALSE,"ECCMP";#N/A,#N/A,FALSE,"WELDER.XLS"}</definedName>
    <definedName name="wrn.summary." hidden="1">{#N/A,#N/A,FALSE,"COVER1.XLS ";#N/A,#N/A,FALSE,"RACT1.XLS";#N/A,#N/A,FALSE,"RACT2.XLS";#N/A,#N/A,FALSE,"ECCMP";#N/A,#N/A,FALSE,"WELDER.XLS"}</definedName>
    <definedName name="wrn.SummaryReport." hidden="1">{"Header",#N/A,TRUE,"Summary";"ProjectInfo",#N/A,TRUE,"Total Value"}</definedName>
    <definedName name="wrn.TARGET._.DCF." hidden="1">{"targetdcf",#N/A,FALSE,"Merger consequences";"TARGETASSU",#N/A,FALSE,"Merger consequences";"TERMINAL VALUE",#N/A,FALSE,"Merger consequences"}</definedName>
    <definedName name="wrn.tat." hidden="1">{#N/A,#N/A,FALSE,"Bal.sheet";#N/A,#N/A,FALSE,"Income";#N/A,#N/A,FALSE,"1Cash";#N/A,#N/A,FALSE,"2AR-Trade";#N/A,#N/A,FALSE,"3-4AR-Ô&amp;Invt";#N/A,#N/A,FALSE,"5-6Pre&amp;Prop";#N/A,#N/A,FALSE,"7-9PreÔ&amp;O-Asst";#N/A,#N/A,FALSE,"10-11AP&amp;Accr";#N/A,#N/A,FALSE,"12-13Tax&amp;Paren";#N/A,#N/A,FALSE,"15COGS";#N/A,#N/A,FALSE,"14Sal";#N/A,#N/A,FALSE,"Qty";#N/A,#N/A,FALSE,"16-17G&amp;S";#N/A,#N/A,FALSE,"Title";#N/A,#N/A,FALSE,"18-19In&amp;Loss"}</definedName>
    <definedName name="wrn.Teacher." hidden="1">{"Teacher",#N/A,FALSE,"Summary";"Teacher",#N/A,FALSE,"Assumptions";"Teacher",#N/A,FALSE,"Buildup";"Teacher",#N/A,FALSE,"Financials";"Teacher",#N/A,FALSE,"Debt &amp; Other"}</definedName>
    <definedName name="wrn.TOTAL." hidden="1">{#N/A,#N/A,FALSE,"INCOME";#N/A,#N/A,FALSE,"BG1-QUARTERLY";#N/A,#N/A,FALSE,"BG1-MONTHLY"}</definedName>
    <definedName name="wrn.vd." localSheetId="6" hidden="1">{#N/A,#N/A,TRUE,"BT M200 da 10x20"}</definedName>
    <definedName name="wrn.vd." hidden="1">{#N/A,#N/A,TRUE,"BT M200 da 10x20"}</definedName>
    <definedName name="wrnf.report" hidden="1">{"Offgrid",#N/A,FALSE,"OFFGRID";"Region",#N/A,FALSE,"REGION";"Offgrid -2",#N/A,FALSE,"OFFGRID";"WTP",#N/A,FALSE,"WTP";"WTP -2",#N/A,FALSE,"WTP";"Project",#N/A,FALSE,"PROJECT";"Summary -2",#N/A,FALSE,"SUMMARY"}</definedName>
    <definedName name="ww" hidden="1">{"'Eng (page2)'!$A$1:$D$52"}</definedName>
    <definedName name="ww_1" hidden="1">{"'Eng (page2)'!$A$1:$D$52"}</definedName>
    <definedName name="ww_2" hidden="1">{"'Eng (page2)'!$A$1:$D$52"}</definedName>
    <definedName name="ww_3" hidden="1">{"'Eng (page2)'!$A$1:$D$52"}</definedName>
    <definedName name="ww_4" hidden="1">{"'Eng (page2)'!$A$1:$D$52"}</definedName>
    <definedName name="ww_5" hidden="1">{"'Eng (page2)'!$A$1:$D$52"}</definedName>
    <definedName name="WW14e3d9edd9114805a864ff78634211ba_3E0" hidden="1">#REF!</definedName>
    <definedName name="WW14e3d9edd9114805a864ff78634211ba_513F" hidden="1">#REF!</definedName>
    <definedName name="WW7fafe42451ad4efaa2ee8823e8900803_634309824518431250" hidden="1">#REF!</definedName>
    <definedName name="WW9225b8e918b2453e85e0df9899b5a134_9EAE" hidden="1">'[10]Reasonableness test'!#REF!</definedName>
    <definedName name="WWb068418dc6b04fa5ae2bd14cd39f6c54_A5CB" hidden="1">'[11]Test Debt Covenant'!#REF!</definedName>
    <definedName name="www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1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3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4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ww_5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xfgjxfgj" hidden="1">{"'Sheet1'!$L$16"}</definedName>
    <definedName name="xkeogjana" hidden="1">{"Reader",#N/A,FALSE,"Summary";"Reader",#N/A,FALSE,"Buildup";"Reader",#N/A,FALSE,"Financials";"Reader",#N/A,FALSE,"Debt &amp; Other"}</definedName>
    <definedName name="xls" hidden="1">{"'Sheet1'!$L$16"}</definedName>
    <definedName name="XRefColumnsCount" hidden="1">5</definedName>
    <definedName name="XRefCopyRangeCount" hidden="1">1</definedName>
    <definedName name="XRefPasteRangeCount" hidden="1">5</definedName>
    <definedName name="xss" hidden="1">{#N/A,#N/A,FALSE,"Title";#N/A,#N/A,FALSE,"Bal.sheet";#N/A,#N/A,FALSE,"Income";#N/A,#N/A,FALSE,"sale";#N/A,#N/A,FALSE,"cash";#N/A,#N/A,FALSE,"AR";#N/A,#N/A,FALSE,"AR-other";#N/A,#N/A,FALSE,"asset";#N/A,#N/A,FALSE,"Pre-Op";#N/A,#N/A,FALSE,"AP";#N/A,#N/A,FALSE,"Parent";#N/A,#N/A,FALSE,"Qty";#N/A,#N/A,FALSE,"COGS";#N/A,#N/A,FALSE,"GOH-Sell";#N/A,#N/A,FALSE,"Interest"}</definedName>
    <definedName name="xx" hidden="1">{#N/A,#N/A,FALSE,"Aging Summary";#N/A,#N/A,FALSE,"Ratio Analysis";#N/A,#N/A,FALSE,"Test 120 Day Accts";#N/A,#N/A,FALSE,"Tickmarks"}</definedName>
    <definedName name="xxx" hidden="1">#REF!</definedName>
    <definedName name="xxxx" hidden="1">{"HK PR",#N/A,FALSE,"HK";"SUMMARY",#N/A,FALSE,"PAYROLL";"SUMMARY",#N/A,FALSE,"PAYROLL";"HK PR",#N/A,FALSE,"HK"}</definedName>
    <definedName name="xxxxx" hidden="1">{"HK PR",#N/A,FALSE,"HK";"SUMMARY",#N/A,FALSE,"PAYROLL";"SUMMARY",#N/A,FALSE,"PAYROLL";"HK PR",#N/A,FALSE,"HK"}</definedName>
    <definedName name="YOK" hidden="1">{#N/A,#N/A,TRUE,"Str.";#N/A,#N/A,TRUE,"Steel &amp; Roof";#N/A,#N/A,TRUE,"Arc.";#N/A,#N/A,TRUE,"Preliminary";#N/A,#N/A,TRUE,"Sum_Prelim"}</definedName>
    <definedName name="YOK_1" hidden="1">{#N/A,#N/A,TRUE,"Str.";#N/A,#N/A,TRUE,"Steel &amp; Roof";#N/A,#N/A,TRUE,"Arc.";#N/A,#N/A,TRUE,"Preliminary";#N/A,#N/A,TRUE,"Sum_Prelim"}</definedName>
    <definedName name="YOK_1_1" hidden="1">{#N/A,#N/A,TRUE,"Str.";#N/A,#N/A,TRUE,"Steel &amp; Roof";#N/A,#N/A,TRUE,"Arc.";#N/A,#N/A,TRUE,"Preliminary";#N/A,#N/A,TRUE,"Sum_Prelim"}</definedName>
    <definedName name="YOK_1_1_1" hidden="1">{#N/A,#N/A,TRUE,"Str.";#N/A,#N/A,TRUE,"Steel &amp; Roof";#N/A,#N/A,TRUE,"Arc.";#N/A,#N/A,TRUE,"Preliminary";#N/A,#N/A,TRUE,"Sum_Prelim"}</definedName>
    <definedName name="YOK_1_2" hidden="1">{#N/A,#N/A,TRUE,"Str.";#N/A,#N/A,TRUE,"Steel &amp; Roof";#N/A,#N/A,TRUE,"Arc.";#N/A,#N/A,TRUE,"Preliminary";#N/A,#N/A,TRUE,"Sum_Prelim"}</definedName>
    <definedName name="YOK_1_3" hidden="1">{#N/A,#N/A,TRUE,"Str.";#N/A,#N/A,TRUE,"Steel &amp; Roof";#N/A,#N/A,TRUE,"Arc.";#N/A,#N/A,TRUE,"Preliminary";#N/A,#N/A,TRUE,"Sum_Prelim"}</definedName>
    <definedName name="YOK_1_4" hidden="1">{#N/A,#N/A,TRUE,"Str.";#N/A,#N/A,TRUE,"Steel &amp; Roof";#N/A,#N/A,TRUE,"Arc.";#N/A,#N/A,TRUE,"Preliminary";#N/A,#N/A,TRUE,"Sum_Prelim"}</definedName>
    <definedName name="YOK_1_5" hidden="1">{#N/A,#N/A,TRUE,"Str.";#N/A,#N/A,TRUE,"Steel &amp; Roof";#N/A,#N/A,TRUE,"Arc.";#N/A,#N/A,TRUE,"Preliminary";#N/A,#N/A,TRUE,"Sum_Prelim"}</definedName>
    <definedName name="YOK_2" hidden="1">{#N/A,#N/A,TRUE,"Str.";#N/A,#N/A,TRUE,"Steel &amp; Roof";#N/A,#N/A,TRUE,"Arc.";#N/A,#N/A,TRUE,"Preliminary";#N/A,#N/A,TRUE,"Sum_Prelim"}</definedName>
    <definedName name="YOK_2_1" hidden="1">{#N/A,#N/A,TRUE,"Str.";#N/A,#N/A,TRUE,"Steel &amp; Roof";#N/A,#N/A,TRUE,"Arc.";#N/A,#N/A,TRUE,"Preliminary";#N/A,#N/A,TRUE,"Sum_Prelim"}</definedName>
    <definedName name="YOK_2_2" hidden="1">{#N/A,#N/A,TRUE,"Str.";#N/A,#N/A,TRUE,"Steel &amp; Roof";#N/A,#N/A,TRUE,"Arc.";#N/A,#N/A,TRUE,"Preliminary";#N/A,#N/A,TRUE,"Sum_Prelim"}</definedName>
    <definedName name="YOK_2_3" hidden="1">{#N/A,#N/A,TRUE,"Str.";#N/A,#N/A,TRUE,"Steel &amp; Roof";#N/A,#N/A,TRUE,"Arc.";#N/A,#N/A,TRUE,"Preliminary";#N/A,#N/A,TRUE,"Sum_Prelim"}</definedName>
    <definedName name="YOK_2_4" hidden="1">{#N/A,#N/A,TRUE,"Str.";#N/A,#N/A,TRUE,"Steel &amp; Roof";#N/A,#N/A,TRUE,"Arc.";#N/A,#N/A,TRUE,"Preliminary";#N/A,#N/A,TRUE,"Sum_Prelim"}</definedName>
    <definedName name="YOK_2_5" hidden="1">{#N/A,#N/A,TRUE,"Str.";#N/A,#N/A,TRUE,"Steel &amp; Roof";#N/A,#N/A,TRUE,"Arc.";#N/A,#N/A,TRUE,"Preliminary";#N/A,#N/A,TRUE,"Sum_Prelim"}</definedName>
    <definedName name="YOK_3" hidden="1">{#N/A,#N/A,TRUE,"Str.";#N/A,#N/A,TRUE,"Steel &amp; Roof";#N/A,#N/A,TRUE,"Arc.";#N/A,#N/A,TRUE,"Preliminary";#N/A,#N/A,TRUE,"Sum_Prelim"}</definedName>
    <definedName name="YOK_3_1" hidden="1">{#N/A,#N/A,TRUE,"Str.";#N/A,#N/A,TRUE,"Steel &amp; Roof";#N/A,#N/A,TRUE,"Arc.";#N/A,#N/A,TRUE,"Preliminary";#N/A,#N/A,TRUE,"Sum_Prelim"}</definedName>
    <definedName name="YOK_4" hidden="1">{#N/A,#N/A,TRUE,"Str.";#N/A,#N/A,TRUE,"Steel &amp; Roof";#N/A,#N/A,TRUE,"Arc.";#N/A,#N/A,TRUE,"Preliminary";#N/A,#N/A,TRUE,"Sum_Prelim"}</definedName>
    <definedName name="YOK_4_1" hidden="1">{#N/A,#N/A,TRUE,"Str.";#N/A,#N/A,TRUE,"Steel &amp; Roof";#N/A,#N/A,TRUE,"Arc.";#N/A,#N/A,TRUE,"Preliminary";#N/A,#N/A,TRUE,"Sum_Prelim"}</definedName>
    <definedName name="YOK_5" hidden="1">{#N/A,#N/A,TRUE,"Str.";#N/A,#N/A,TRUE,"Steel &amp; Roof";#N/A,#N/A,TRUE,"Arc.";#N/A,#N/A,TRUE,"Preliminary";#N/A,#N/A,TRUE,"Sum_Prelim"}</definedName>
    <definedName name="YOK_5_1" hidden="1">{#N/A,#N/A,TRUE,"Str.";#N/A,#N/A,TRUE,"Steel &amp; Roof";#N/A,#N/A,TRUE,"Arc.";#N/A,#N/A,TRUE,"Preliminary";#N/A,#N/A,TRUE,"Sum_Prelim"}</definedName>
    <definedName name="ytjytjyt" hidden="1">{"'Sheet1'!$A$1:$AA$147"}</definedName>
    <definedName name="ytjytjyt_1" hidden="1">{"'Sheet1'!$A$1:$AA$147"}</definedName>
    <definedName name="ytutyuhtyu" hidden="1">{#N/A,#N/A,TRUE,"AIGFHK";#N/A,#N/A,TRUE,"UFC";#N/A,#N/A,TRUE,"PSB";#N/A,#N/A,TRUE,"AIGFT";#N/A,#N/A,TRUE,"CFA";#N/A,#N/A,TRUE,"AIG Bank Polska";#N/A,#N/A,TRUE,"AICCC TW";#N/A,#N/A,TRUE,"AICCC Ph";#N/A,#N/A,TRUE,"AICCC HK"}</definedName>
    <definedName name="ytutyuhtyu_1" hidden="1">{#N/A,#N/A,TRUE,"AIGFHK";#N/A,#N/A,TRUE,"UFC";#N/A,#N/A,TRUE,"PSB";#N/A,#N/A,TRUE,"AIGFT";#N/A,#N/A,TRUE,"CFA";#N/A,#N/A,TRUE,"AIG Bank Polska";#N/A,#N/A,TRUE,"AICCC TW";#N/A,#N/A,TRUE,"AICCC Ph";#N/A,#N/A,TRUE,"AICCC HK"}</definedName>
    <definedName name="yui" hidden="1">{#N/A,#N/A,FALSE,"mk";#N/A,#N/A,FALSE,"SIEG";#N/A,#N/A,FALSE,"BOUSK";#N/A,#N/A,FALSE,"C-0 B96-97";#N/A,#N/A,FALSE,"C-O B98";#N/A,#N/A,FALSE,"C-0 B96-97";#N/A,#N/A,FALSE,"MEKN";#N/A,#N/A,FALSE,"MEKN";#N/A,#N/A,FALSE,"C-O MKS 98";#N/A,#N/A,FALSE,"TANG";#N/A,#N/A,FALSE,"C-O Tng96";#N/A,#N/A,FALSE,"C-O Tng97";#N/A,#N/A,FALSE,"C-O Tng98";#N/A,#N/A,FALSE,"TET";#N/A,#N/A,FALSE,"C-0 TET 98";#N/A,#N/A,FALSE,"synthese";#N/A,#N/A,FALSE,"MEKNES";#N/A,#N/A,FALSE,"BOUSKOURA";#N/A,#N/A,FALSE,"TANGER";#N/A,#N/A,FALSE,"TETOUAN";#N/A,#N/A,FALSE,"CAP1 DH";#N/A,#N/A,FALSE,"CAP1 FF";#N/A,#N/A,FALSE,"LAFARGE MAROC";#N/A,#N/A,FALSE,"SIEGE";#N/A,#N/A,FALSE,"TOTAL USINES";#N/A,#N/A,FALSE,"entretien"}</definedName>
    <definedName name="yuiyujyu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iyujyu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yuyty_1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ZD" localSheetId="6" hidden="1">{"'Eng (page2)'!$A$1:$D$52"}</definedName>
    <definedName name="ZD" hidden="1">{"'Eng (page2)'!$A$1:$D$52"}</definedName>
    <definedName name="zdyhdh" hidden="1">{"'Sheet1'!$L$16"}</definedName>
    <definedName name="zz" hidden="1">#REF!</definedName>
    <definedName name="zz_1" hidden="1">{"'Sheet1'!$L$16"}</definedName>
    <definedName name="zz_2" hidden="1">{"'Sheet1'!$L$16"}</definedName>
    <definedName name="zz_3" hidden="1">{"'Eng (page2)'!$A$1:$D$52"}</definedName>
    <definedName name="zz_4" hidden="1">{"'Eng (page2)'!$A$1:$D$52"}</definedName>
    <definedName name="zz_5" hidden="1">{"'Eng (page2)'!$A$1:$D$52"}</definedName>
    <definedName name="ฟ" hidden="1">{"'Eng (page2)'!$A$1:$D$52"}</definedName>
    <definedName name="ฟ_1" hidden="1">{"'Eng (page2)'!$A$1:$D$52"}</definedName>
    <definedName name="ฟ_2" hidden="1">{"'Eng (page2)'!$A$1:$D$52"}</definedName>
    <definedName name="ฟ_3" hidden="1">{"'Eng (page2)'!$A$1:$D$52"}</definedName>
    <definedName name="ฟ_4" hidden="1">{"'Eng (page2)'!$A$1:$D$52"}</definedName>
    <definedName name="ฟ_5" hidden="1">{"'Eng (page2)'!$A$1:$D$52"}</definedName>
    <definedName name="ร" hidden="1">{"'Model'!$A$1:$N$53"}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7" i="7" l="1"/>
  <c r="F57" i="1"/>
  <c r="F19" i="1"/>
  <c r="I24" i="7"/>
  <c r="S14" i="3" l="1"/>
  <c r="AA18" i="4"/>
  <c r="F72" i="1"/>
  <c r="M14" i="3" l="1"/>
  <c r="F101" i="1"/>
  <c r="AA18" i="3"/>
  <c r="U18" i="3"/>
  <c r="S18" i="3"/>
  <c r="Q18" i="3"/>
  <c r="O18" i="3"/>
  <c r="M18" i="3"/>
  <c r="K18" i="3"/>
  <c r="I18" i="3"/>
  <c r="G18" i="3"/>
  <c r="E18" i="3"/>
  <c r="C18" i="3"/>
  <c r="W17" i="3"/>
  <c r="Y17" i="3" s="1"/>
  <c r="Y18" i="3" l="1"/>
  <c r="AC17" i="3"/>
  <c r="AC18" i="3" s="1"/>
  <c r="W18" i="3"/>
  <c r="H57" i="1" l="1"/>
  <c r="G77" i="7" l="1"/>
  <c r="K53" i="7"/>
  <c r="G18" i="7"/>
  <c r="E94" i="7"/>
  <c r="M23" i="4"/>
  <c r="W24" i="4"/>
  <c r="W23" i="4"/>
  <c r="U20" i="4"/>
  <c r="S20" i="4"/>
  <c r="Q20" i="4"/>
  <c r="O20" i="4"/>
  <c r="M20" i="4"/>
  <c r="K20" i="4"/>
  <c r="I20" i="4"/>
  <c r="G20" i="4"/>
  <c r="E20" i="4"/>
  <c r="C20" i="4"/>
  <c r="W19" i="4"/>
  <c r="Y19" i="4" s="1"/>
  <c r="W18" i="4"/>
  <c r="Y18" i="4" s="1"/>
  <c r="Y20" i="4" l="1"/>
  <c r="W20" i="4"/>
  <c r="AC18" i="4"/>
  <c r="AC19" i="4"/>
  <c r="AA20" i="4"/>
  <c r="AC20" i="4" l="1"/>
  <c r="F67" i="2"/>
  <c r="J13" i="2"/>
  <c r="F74" i="2"/>
  <c r="J72" i="1"/>
  <c r="J36" i="1"/>
  <c r="F20" i="1" l="1"/>
  <c r="W14" i="3" l="1"/>
  <c r="Y14" i="3" l="1"/>
  <c r="AC14" i="3" s="1"/>
  <c r="Y21" i="3"/>
  <c r="I94" i="7" l="1"/>
  <c r="I87" i="7" l="1"/>
  <c r="N12" i="5" l="1"/>
  <c r="K22" i="7" l="1"/>
  <c r="G22" i="7"/>
  <c r="H17" i="5"/>
  <c r="H19" i="5" s="1"/>
  <c r="F17" i="5"/>
  <c r="F19" i="5" s="1"/>
  <c r="D17" i="5"/>
  <c r="D19" i="5" s="1"/>
  <c r="U23" i="3"/>
  <c r="U25" i="3" s="1"/>
  <c r="K23" i="3"/>
  <c r="K25" i="3" s="1"/>
  <c r="I23" i="3"/>
  <c r="I25" i="3" s="1"/>
  <c r="G23" i="3"/>
  <c r="G25" i="3" s="1"/>
  <c r="E23" i="3"/>
  <c r="E25" i="3" s="1"/>
  <c r="C23" i="3"/>
  <c r="C25" i="3" s="1"/>
  <c r="J76" i="1"/>
  <c r="F76" i="1"/>
  <c r="N12" i="6" l="1"/>
  <c r="H52" i="2" l="1"/>
  <c r="W14" i="4" l="1"/>
  <c r="Y14" i="4" s="1"/>
  <c r="H103" i="1" l="1"/>
  <c r="F103" i="1"/>
  <c r="H76" i="1" l="1"/>
  <c r="K87" i="7" l="1"/>
  <c r="G87" i="7"/>
  <c r="K63" i="7"/>
  <c r="G63" i="7"/>
  <c r="A65" i="7"/>
  <c r="H17" i="6"/>
  <c r="H19" i="6" s="1"/>
  <c r="F17" i="6"/>
  <c r="F19" i="6" s="1"/>
  <c r="D17" i="6"/>
  <c r="D19" i="6" s="1"/>
  <c r="K25" i="4"/>
  <c r="K27" i="4" s="1"/>
  <c r="I25" i="4"/>
  <c r="I27" i="4" s="1"/>
  <c r="Y24" i="4"/>
  <c r="U25" i="4"/>
  <c r="U27" i="4" s="1"/>
  <c r="G25" i="4"/>
  <c r="G27" i="4" s="1"/>
  <c r="S25" i="4"/>
  <c r="S27" i="4" s="1"/>
  <c r="Q25" i="4"/>
  <c r="Q27" i="4" s="1"/>
  <c r="E25" i="4"/>
  <c r="E27" i="4" s="1"/>
  <c r="F69" i="2"/>
  <c r="J62" i="2"/>
  <c r="H62" i="2"/>
  <c r="F62" i="2"/>
  <c r="J52" i="2"/>
  <c r="F52" i="2"/>
  <c r="J14" i="2"/>
  <c r="J18" i="2" s="1"/>
  <c r="J25" i="2" s="1"/>
  <c r="J29" i="2" s="1"/>
  <c r="J31" i="2" s="1"/>
  <c r="H14" i="2"/>
  <c r="H18" i="2" s="1"/>
  <c r="H25" i="2" s="1"/>
  <c r="H29" i="2" s="1"/>
  <c r="H31" i="2" s="1"/>
  <c r="H67" i="2" s="1"/>
  <c r="F14" i="2"/>
  <c r="F18" i="2" s="1"/>
  <c r="F25" i="2" s="1"/>
  <c r="F29" i="2" s="1"/>
  <c r="F31" i="2" s="1"/>
  <c r="H105" i="1"/>
  <c r="H64" i="1"/>
  <c r="H41" i="1"/>
  <c r="H20" i="1"/>
  <c r="J15" i="6" l="1"/>
  <c r="N15" i="6" s="1"/>
  <c r="J67" i="2"/>
  <c r="J69" i="2" s="1"/>
  <c r="I22" i="7"/>
  <c r="J15" i="5"/>
  <c r="F63" i="2"/>
  <c r="F64" i="2" s="1"/>
  <c r="J63" i="2"/>
  <c r="L16" i="6" s="1"/>
  <c r="H63" i="2"/>
  <c r="H78" i="1"/>
  <c r="H107" i="1" s="1"/>
  <c r="F64" i="1"/>
  <c r="J41" i="1"/>
  <c r="F105" i="1"/>
  <c r="J103" i="1"/>
  <c r="J105" i="1" s="1"/>
  <c r="J20" i="1"/>
  <c r="H43" i="1"/>
  <c r="C25" i="4"/>
  <c r="C27" i="4" s="1"/>
  <c r="K36" i="7"/>
  <c r="K38" i="7" s="1"/>
  <c r="J64" i="1"/>
  <c r="F41" i="1"/>
  <c r="O25" i="4"/>
  <c r="O27" i="4" s="1"/>
  <c r="W25" i="4"/>
  <c r="W27" i="4" s="1"/>
  <c r="G36" i="7"/>
  <c r="G38" i="7" s="1"/>
  <c r="G90" i="7" s="1"/>
  <c r="N16" i="6" l="1"/>
  <c r="L17" i="6"/>
  <c r="L19" i="6" s="1"/>
  <c r="K90" i="7"/>
  <c r="K93" i="7" s="1"/>
  <c r="K95" i="7" s="1"/>
  <c r="N15" i="5"/>
  <c r="J17" i="5"/>
  <c r="J19" i="5" s="1"/>
  <c r="L17" i="5"/>
  <c r="L19" i="5" s="1"/>
  <c r="N16" i="5"/>
  <c r="H69" i="2"/>
  <c r="G93" i="7"/>
  <c r="G95" i="7" s="1"/>
  <c r="F78" i="1"/>
  <c r="F107" i="1" s="1"/>
  <c r="J64" i="2"/>
  <c r="J72" i="2" s="1"/>
  <c r="H64" i="2"/>
  <c r="H72" i="2" s="1"/>
  <c r="H74" i="2" s="1"/>
  <c r="J43" i="1"/>
  <c r="J78" i="1"/>
  <c r="J107" i="1" s="1"/>
  <c r="AC14" i="4"/>
  <c r="F43" i="1"/>
  <c r="J74" i="2" l="1"/>
  <c r="N17" i="5"/>
  <c r="N19" i="5" s="1"/>
  <c r="J17" i="6" l="1"/>
  <c r="J19" i="6" s="1"/>
  <c r="N17" i="6"/>
  <c r="N19" i="6" s="1"/>
  <c r="AC24" i="4" l="1"/>
  <c r="AA25" i="4"/>
  <c r="AA27" i="4" s="1"/>
  <c r="M25" i="4" l="1"/>
  <c r="M27" i="4" s="1"/>
  <c r="Y23" i="4"/>
  <c r="AC23" i="4" l="1"/>
  <c r="Y25" i="4"/>
  <c r="Y27" i="4" s="1"/>
  <c r="AC25" i="4" l="1"/>
  <c r="AC27" i="4" s="1"/>
  <c r="I63" i="7"/>
  <c r="I36" i="7" l="1"/>
  <c r="I38" i="7" s="1"/>
  <c r="I90" i="7" s="1"/>
  <c r="I93" i="7" l="1"/>
  <c r="I95" i="7" s="1"/>
  <c r="E63" i="7"/>
  <c r="D62" i="2" l="1"/>
  <c r="S23" i="3" l="1"/>
  <c r="S25" i="3" s="1"/>
  <c r="D64" i="1" l="1"/>
  <c r="D20" i="1"/>
  <c r="D52" i="2" l="1"/>
  <c r="Q23" i="3" l="1"/>
  <c r="Q25" i="3" s="1"/>
  <c r="D63" i="2"/>
  <c r="D14" i="2"/>
  <c r="D18" i="2" s="1"/>
  <c r="D25" i="2" l="1"/>
  <c r="D29" i="2" s="1"/>
  <c r="D41" i="1" l="1"/>
  <c r="AA23" i="3" l="1"/>
  <c r="AA25" i="3" s="1"/>
  <c r="D31" i="2"/>
  <c r="D43" i="1"/>
  <c r="D64" i="2" l="1"/>
  <c r="D76" i="1"/>
  <c r="D69" i="2" l="1"/>
  <c r="D74" i="2"/>
  <c r="D78" i="1"/>
  <c r="M23" i="3" l="1"/>
  <c r="M25" i="3" s="1"/>
  <c r="AC21" i="3" l="1"/>
  <c r="O23" i="3" l="1"/>
  <c r="O25" i="3" s="1"/>
  <c r="W23" i="3" l="1"/>
  <c r="W25" i="3" s="1"/>
  <c r="Y22" i="3"/>
  <c r="AC22" i="3" s="1"/>
  <c r="AC23" i="3" s="1"/>
  <c r="AC25" i="3" s="1"/>
  <c r="Y23" i="3" l="1"/>
  <c r="Y25" i="3" s="1"/>
  <c r="D103" i="1"/>
  <c r="D105" i="1" s="1"/>
  <c r="D107" i="1" l="1"/>
  <c r="E22" i="7" l="1"/>
  <c r="E36" i="7" s="1"/>
  <c r="E38" i="7" s="1"/>
  <c r="E90" i="7" l="1"/>
  <c r="E93" i="7" s="1"/>
  <c r="E95" i="7" s="1"/>
</calcChain>
</file>

<file path=xl/sharedStrings.xml><?xml version="1.0" encoding="utf-8"?>
<sst xmlns="http://schemas.openxmlformats.org/spreadsheetml/2006/main" count="468" uniqueCount="245">
  <si>
    <t>บริษัท กัลฟ์ เอ็นเนอร์จี ดีเวลลอปเมนท์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</si>
  <si>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</si>
  <si>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</si>
  <si>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</si>
  <si>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</si>
  <si>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</si>
  <si>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</si>
  <si>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</si>
  <si>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เงินฝากสถาบันการเงินระยะสั้นที่ใช้เป็นหลักประกัน</t>
  </si>
  <si>
    <t>ลูกหนี้การค้า</t>
  </si>
  <si>
    <t>ลูกหนี้อื่น</t>
  </si>
  <si>
    <t>เงินให้กู้ยืมระยะยาวแก่กิจการที่เกี่ยวข้องกัน</t>
  </si>
  <si>
    <t>สินทรัพย์ทางการเงินหมุนเวียนอื่น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</si>
  <si>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</si>
  <si>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</si>
  <si>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</si>
  <si>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>สินทรัพย์ทางการเงินไม่หมุนเวียนอื่น</t>
  </si>
  <si>
    <t>เงินลงทุนในบริษัทย่อย</t>
  </si>
  <si>
    <t>เงินลงทุนในบริษัทร่วม</t>
  </si>
  <si>
    <t>เงินลงทุนในการร่วมค้า</t>
  </si>
  <si>
    <t>ลูกหนี้ไม่หมุนเวียนอื่น</t>
  </si>
  <si>
    <t>ลูกหนี้ภายใต้สัญญาสัมปทาน</t>
  </si>
  <si>
    <t>อสังหาริมทรัพย์เพื่อการลงทุน</t>
  </si>
  <si>
    <t>เงินจ่ายล่วงหน้าสำหรับที่ดิน อาคารและอุปกรณ์</t>
  </si>
  <si>
    <t>ที่ดิน อาคารและอุปกรณ์</t>
  </si>
  <si>
    <t xml:space="preserve">สินทรัพย์สิทธิการใช้ 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</si>
  <si>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</si>
  <si>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</si>
  <si>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</si>
  <si>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</si>
  <si>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</si>
  <si>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</si>
  <si>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</si>
  <si>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</si>
  <si>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</si>
  <si>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เจ้าหนี้การค้า</t>
  </si>
  <si>
    <t>เจ้าหนี้อื่น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</si>
  <si>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</si>
  <si>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</si>
  <si>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หนี้สินตามสัญญาเช่าที่ถึงกำหนดชำระภายในหนึ่งปี</t>
  </si>
  <si>
    <t>หุ้นกู้ที่ถึงกำหนดชำระภายในหนึ่งปี</t>
  </si>
  <si>
    <t>ภาษีเงินได้นิติบุคคลค้างจ่าย</t>
  </si>
  <si>
    <t>หนี้สินทางการเงินหมุนเวียนอื่น</t>
  </si>
  <si>
    <t>รวมหนี้สินหมุนเวียน</t>
  </si>
  <si>
    <t>หนี้สินไม่หมุนเวียน</t>
  </si>
  <si>
    <t>เจ้าหนี้ไม่หมุนเวียนอื่น</t>
  </si>
  <si>
    <t>หนี้สินทางการเงินไม่หมุนเวียนอื่น</t>
  </si>
  <si>
    <t>หนี้สินตามสัญญาเช่า</t>
  </si>
  <si>
    <t>หุ้นกู้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</si>
  <si>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</si>
  <si>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</si>
  <si>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ประมาณการหนี้สินค่ารื้อถอน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</si>
  <si>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</si>
  <si>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</si>
  <si>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</si>
  <si>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</si>
  <si>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</si>
  <si>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(หุ้นสามัญจำนวน 11,733.15 ล้านหุ้น มูลค่า 1 บาทต่อหุ้น)</t>
  </si>
  <si>
    <t xml:space="preserve">   ทุนที่ออกและชำระแล้ว</t>
  </si>
  <si>
    <t>ส่วนเกินมูลค่าหุ้น</t>
  </si>
  <si>
    <t>ส่วนเกินจากการเปลี่ยนแปลง</t>
  </si>
  <si>
    <t xml:space="preserve">   สัดส่วนการลงทุน/ส่วนได้เสียในบริษัทย่อย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</si>
  <si>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</si>
  <si>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</si>
  <si>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</si>
  <si>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</si>
  <si>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</si>
  <si>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</si>
  <si>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</si>
  <si>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</si>
  <si>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</si>
  <si>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</si>
  <si>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รายได้ค่าก่อสร้างตามสัญญาสัมปทาน</t>
  </si>
  <si>
    <t>รายได้ค่าบริหารจัดการ</t>
  </si>
  <si>
    <t>ต้นทุนค่าก่อสร้างตามสัญญาสัมปทาน</t>
  </si>
  <si>
    <t>ต้นทุนค่าบริหารจัดการ</t>
  </si>
  <si>
    <t>กำไรขั้นต้น</t>
  </si>
  <si>
    <t>ดอกเบี้ยรับ</t>
  </si>
  <si>
    <t>รายได้อื่น</t>
  </si>
  <si>
    <t>เงินปันผลรับ</t>
  </si>
  <si>
    <t>ค่าใช้จ่ายในการบริหาร</t>
  </si>
  <si>
    <t>กำไร (ขาดทุน) จากอัตราแลกเปลี่ยนสุทธิ</t>
  </si>
  <si>
    <t>กำไรจากกิจกรรมดำเนินงาน</t>
  </si>
  <si>
    <t>ต้นทุนทางการเงิน</t>
  </si>
  <si>
    <t xml:space="preserve">กำไร (ขาดทุน) เบ็ดเสร็จอื่น </t>
  </si>
  <si>
    <t>รายการที่อาจถูกจัดประเภทใหม่ไว้</t>
  </si>
  <si>
    <t xml:space="preserve">   ในกำไรหรือขาดทุนในภายหลัง</t>
  </si>
  <si>
    <t>ผลต่างของอัตราแลกเปลี่ยนจากการแปลงค่างบการเงิน</t>
  </si>
  <si>
    <t xml:space="preserve">   ที่กำหนดให้วัดมูลค่าด้วยมูลค่ายุติธรรม</t>
  </si>
  <si>
    <t xml:space="preserve">   ผ่านกำไร (ขาดทุน) เบ็ดเสร็จอื่น</t>
  </si>
  <si>
    <t>ส่วนแบ่งกำไร (ขาดทุน) เบ็ดเสร็จอื่นของ</t>
  </si>
  <si>
    <t xml:space="preserve">   บริษัทร่วมและการร่วมค้า</t>
  </si>
  <si>
    <t>รวมรายการที่อาจถูกจัดประเภทใหม่</t>
  </si>
  <si>
    <t xml:space="preserve">   ไว้ในกำไรหรือขาดทุนในภายหลัง</t>
  </si>
  <si>
    <t>รายการที่จะไม่ถูกจัดประเภทใหม่ไว้</t>
  </si>
  <si>
    <t>รวมรายการที่จะไม่ถูกจัดประเภทใหม่</t>
  </si>
  <si>
    <t>งบกำไรขาดทุนเบ็ดเสร็จ (ไม่ได้ตรวจสอบ)</t>
  </si>
  <si>
    <t>สำหรับงวดสามเดือนสิ้นสุด</t>
  </si>
  <si>
    <t>วันที่ 31 มีนาคม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</si>
  <si>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</si>
  <si>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</si>
  <si>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</si>
  <si>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ส่วนเกินจาก</t>
  </si>
  <si>
    <t>การเปลี่ยนแปลง</t>
  </si>
  <si>
    <t>ส่วนแบ่งกำไร</t>
  </si>
  <si>
    <t>ส่วนต่างจาก</t>
  </si>
  <si>
    <t>สัดส่วน</t>
  </si>
  <si>
    <t xml:space="preserve">(ขาดทุน) </t>
  </si>
  <si>
    <t>รวมองค์</t>
  </si>
  <si>
    <t>การรวมธุรกิจ</t>
  </si>
  <si>
    <t>การลงทุน/</t>
  </si>
  <si>
    <t>เบ็ดเสร็จอื่นของ</t>
  </si>
  <si>
    <t>ประกอบอื่นของ</t>
  </si>
  <si>
    <t>ส่วนได้เสีย</t>
  </si>
  <si>
    <t>ที่ออกและ</t>
  </si>
  <si>
    <t>ส่วนเกิน</t>
  </si>
  <si>
    <t>ภายใต้การ</t>
  </si>
  <si>
    <t>ส่วนได้เสียใน</t>
  </si>
  <si>
    <t>ทุนสำรอง</t>
  </si>
  <si>
    <t>ยังไม่ได้</t>
  </si>
  <si>
    <t>ความเสี่ยง</t>
  </si>
  <si>
    <t>บริษัทร่วมและ</t>
  </si>
  <si>
    <t>ส่วนของ</t>
  </si>
  <si>
    <t>รวมส่วนของ</t>
  </si>
  <si>
    <t>ที่ไม่มีอำนาจ</t>
  </si>
  <si>
    <t>ชำระแล้ว</t>
  </si>
  <si>
    <t>มูลค่าหุ้น</t>
  </si>
  <si>
    <t>ควบคุมเดียวกัน</t>
  </si>
  <si>
    <t>บริษัทย่อย</t>
  </si>
  <si>
    <t>ตามกฎหมาย</t>
  </si>
  <si>
    <t>จัดสรร</t>
  </si>
  <si>
    <t>งบการเงิน</t>
  </si>
  <si>
    <t>การร่วมค้า</t>
  </si>
  <si>
    <t>ผู้ถือหุ้น</t>
  </si>
  <si>
    <t>บริษัทใหญ่</t>
  </si>
  <si>
    <t>ควบคุม</t>
  </si>
  <si>
    <t xml:space="preserve">     กำไร</t>
  </si>
  <si>
    <t xml:space="preserve">     กำไร (ขาดทุน) เบ็ดเสร็จอื่น</t>
  </si>
  <si>
    <t>ยังไม่ได้จัดสรร</t>
  </si>
  <si>
    <t>กระแสเงินสดจากกิจกรรมดำเนินงาน</t>
  </si>
  <si>
    <t>ปรับรายการที่กระทบกำไรเป็นเงินสดรับ (จ่าย)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</si>
  <si>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</si>
  <si>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</si>
  <si>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</si>
  <si>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</si>
  <si>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กระแสเงินสดจากกิจกรรมลงทุน</t>
  </si>
  <si>
    <t>เงินสดจ่ายเพื่อลงทุนในการร่วมค้า</t>
  </si>
  <si>
    <t>เงินสดจ่ายต้นทุนการกู้ยืมที่รวมอยู่ในที่ดิน อาคารและอุปกรณ์</t>
  </si>
  <si>
    <t>เงินสดจ่ายเพื่อซื้อสินทรัพย์ไม่มีตัวตน</t>
  </si>
  <si>
    <t>เงินสดจ่ายล่วงหน้าสำหรับที่ดินและการก่อสร้างโรงไฟฟ้า</t>
  </si>
  <si>
    <t>เงินสดจ่ายซื้อสินทรัพย์ทางการเงินอื่น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</si>
  <si>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</si>
  <si>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</si>
  <si>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</si>
  <si>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</si>
  <si>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เงินสดรับจากเงินกู้ยืมระยะยาว</t>
  </si>
  <si>
    <t>เงินสดจ่ายเพื่อชำระเงินกู้ยืมระยะยาว</t>
  </si>
  <si>
    <t xml:space="preserve">เงินสดจ่ายชำระหนี้สินตามสัญญาเช่า </t>
  </si>
  <si>
    <t>เงินสดรับจากการออกหุ้นกู้</t>
  </si>
  <si>
    <t>เงินสดจ่ายชำระคืนหุ้นกู้</t>
  </si>
  <si>
    <t>เงินสดจ่ายค่าธรรมเนียมในการออกหุ้นกู้รอตัดบัญชี</t>
  </si>
  <si>
    <t>เงินสดจ่ายดอกเบี้ยจ่ายและต้นทุนทางการเงิน</t>
  </si>
  <si>
    <t>ผลกระทบของอัตราแลกเปลี่ยนที่มีต่อเงินสด</t>
  </si>
  <si>
    <t>เงินสดและรายการเทียบเท่าเงินสด ณ วันที่ 1 มกราคม</t>
  </si>
  <si>
    <t>รายการที่ไม่ใช่เงินสด</t>
  </si>
  <si>
    <t>การเพิ่มขึ้นของงานระหว่างก่อสร้างจากเงินจ่ายล่วงหน้า</t>
  </si>
  <si>
    <t>สำหรับการก่อสร้างโรงไฟฟ้า</t>
  </si>
  <si>
    <t>เงินสดจ่ายเพื่อลงทุนในบริษัทร่วม</t>
  </si>
  <si>
    <t>การป้องกัน</t>
  </si>
  <si>
    <t>รายได้ (ค่าใช้จ่าย) ภาษีเงินได้</t>
  </si>
  <si>
    <t>สำรอง</t>
  </si>
  <si>
    <t>การแปลงค่า</t>
  </si>
  <si>
    <t>ในมูลค่ายุติธรรม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</si>
  <si>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</si>
  <si>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</si>
  <si>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ก่อนผลกระทบของอัตราแลกเปลี่ยน</t>
  </si>
  <si>
    <t>31 มีนาคม</t>
  </si>
  <si>
    <t>(ไม่ได้ตรวจสอบ)</t>
  </si>
  <si>
    <t>งบกระแสเงินสด (ไม่ได้ตรวจสอบ)</t>
  </si>
  <si>
    <t>เงินสดและรายการเทียบเท่าเงินสด ณ วันที่ 31 มีนาคม</t>
  </si>
  <si>
    <t>กำไร (ขาดทุน) เบ็ดเสร็จรวมสำหรับงวด</t>
  </si>
  <si>
    <t>รวมกำไร (ขาดทุน) เบ็ดเสร็จสำหรับงวด</t>
  </si>
  <si>
    <t>กำไร (ขาดทุน) เบ็ดเสร็จสำหรับงวด</t>
  </si>
  <si>
    <t>ภาษีมูลค่าเพิ่มรอเรียกคืน</t>
  </si>
  <si>
    <t>ลูกหนี้สัญญาเช่าภายใต้สัญญาซื้อขายไฟฟ้า</t>
  </si>
  <si>
    <t xml:space="preserve">   ส่วนที่ถึงกำหนดรับชำระภายในหนึ่งปี </t>
  </si>
  <si>
    <t>ภาษีเงินได้จ่ายออก</t>
  </si>
  <si>
    <t>รายได้ตามสัญญาเช่าภายใต้สัญญาซื้อขายไฟฟ้า</t>
  </si>
  <si>
    <t>องค์ประกอบอื่น</t>
  </si>
  <si>
    <t>เงินสดรับจากการเพิ่มทุนและชำระค่าหุ้นของบริษัทย่อย</t>
  </si>
  <si>
    <t>เงินสดรับจากการขายสินทรัพย์ทางการเงินอื่น</t>
  </si>
  <si>
    <t>เจ้าหนี้ค่าที่ดิน อาคาร อุปกรณ์และสินทรัพย์ไม่มีตัวตน</t>
  </si>
  <si>
    <t>ลูกหนี้การค้าไม่หมุนเวียน</t>
  </si>
  <si>
    <t>เงินสดจ่ายเพื่อซื้อที่ดิน อาคารและอุปกรณ์</t>
  </si>
  <si>
    <t>ส่วนต่างจากการรวมธุรกิจภายใต้การควบคุมเดียวกัน</t>
  </si>
  <si>
    <t>ส่วนแบ่งกำไรจากบริษัทร่วมและการร่วมค้า</t>
  </si>
  <si>
    <t>กำไรก่อนภาษีเงินได้</t>
  </si>
  <si>
    <t>กำไรสำหรับงวด</t>
  </si>
  <si>
    <t>กำไร (ขาดทุน) เบ็ดเสร็จอื่นสำหรับงวด - สุทธิจากภาษี</t>
  </si>
  <si>
    <t>การแบ่งปันกำไร</t>
  </si>
  <si>
    <t>รายได้จากการขายและบริการ</t>
  </si>
  <si>
    <t>ต้นทุนขายและบริการ</t>
  </si>
  <si>
    <t>กำไรจากการจำหน่ายและตัดจำหน่ายที่ดิน อาคาร และอุปกรณ์</t>
  </si>
  <si>
    <t>เงินสดจ่ายเพื่อลงทุนในบริษัทย่อย</t>
  </si>
  <si>
    <t>เจ้าหนี้ค่าก่อสร้าง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</si>
  <si>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</si>
  <si>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</si>
  <si>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</si>
  <si>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เงินให้กู้ยืมระยะสั้นแก่กิจการที่เกี่ยวข้องกัน</t>
  </si>
  <si>
    <t>การเรียกชำระค่าหุ้นเพิ่มเติม</t>
  </si>
  <si>
    <t>ผลกำไร (ขาดทุน) จากการป้องกันความเสี่ยงกระแสเงินสด</t>
  </si>
  <si>
    <t>ผลกำไร (ขาดทุน) จากเงินลงทุนในตราสารหนี้</t>
  </si>
  <si>
    <t>การเปลี่ยนแปลงส่วนได้เสียในบริษัทย่อย</t>
  </si>
  <si>
    <t>รวมการเปลี่ยนแปลงส่วนได้เสียในบริษัทย่อย</t>
  </si>
  <si>
    <t>ของส่วนของผู้ถือหุ้น</t>
  </si>
  <si>
    <t>เงินสดและรายการเทียบเท่าเงินสดเพิ่มขึ้น (ลดลง) สุทธิ</t>
  </si>
  <si>
    <t>สินค้าคงเหลือ</t>
  </si>
  <si>
    <t>(พันบาท)</t>
  </si>
  <si>
    <t>งบฐานะการเงิน</t>
  </si>
  <si>
    <t>งบการเปลี่ยนแปลงส่วนของผู้ถือหุ้น (ไม่ได้ตรวจสอบ)</t>
  </si>
  <si>
    <t>สำหรับงวดสามเดือนสิ้นสุดวันที่ 31 มีนาคม 2567</t>
  </si>
  <si>
    <t>ยอดคงเหลือ ณ วันที่ 1 มกราคม 2567</t>
  </si>
  <si>
    <t>ยอดคงเหลือ ณ วันที่ 31 มีนาคม 2567</t>
  </si>
  <si>
    <t>ทุน</t>
  </si>
  <si>
    <t>กำไรจากการจำหน่ายสินทรัพย์ทางการเงิน</t>
  </si>
  <si>
    <t>(กำไร) ขาดทุนจากอัตราแลกเปลี่ยน</t>
  </si>
  <si>
    <t>(รายได้) ค่าใช้จ่ายภาษีเงินได้</t>
  </si>
  <si>
    <t>เงินสดจ่ายล่วงหน้าให้แก่บริษัทย่อย</t>
  </si>
  <si>
    <t>ผลกำไร (ขาดทุน) จากเงินลงทุนในตราสารทุน</t>
  </si>
  <si>
    <t>การจัดสรรส่วนทุนให้ผู้ถือหุ้น</t>
  </si>
  <si>
    <t>รวมการจัดสรรส่วนทุนให้ผู้ถือหุ้น</t>
  </si>
  <si>
    <t>เงินปันผลจ่ายให้ผู้ถือหุ้น</t>
  </si>
  <si>
    <t>3, 10</t>
  </si>
  <si>
    <t>3, 8</t>
  </si>
  <si>
    <t>กระแสเงินสดสุทธิได้มาจาก (ใช้ไปใน) กิจกรรมจัดหาเงิน</t>
  </si>
  <si>
    <t>เงินสดรับจากเงินกู้ยืมระยะสั้นจากกิจการที่เกี่ยวข้องกัน</t>
  </si>
  <si>
    <t>เงินสดจ่ายเพื่อชำระเงินกู้ยืมระยะสั้นจากกิจการที่เกี่ยวข้องกัน</t>
  </si>
  <si>
    <t>การเพิ่มขึ้นของหนี้สินค่ารื้อถอนโรงไฟฟ้า</t>
  </si>
  <si>
    <t>ที่บันทึกเป็นต้นทุนของสินทรัพย์</t>
  </si>
  <si>
    <t xml:space="preserve">   </t>
  </si>
  <si>
    <t>และรายการเทียบเท่าเงินสด</t>
  </si>
  <si>
    <t>เงินปันผลจ่ายให้ส่วนได้เสียที่ไม่มีอำนาจควบคุม</t>
  </si>
  <si>
    <t>การได้มาซึ่งส่วนได้เสียที่ไม่มีอำนาจควบคุม</t>
  </si>
  <si>
    <t xml:space="preserve">     จากการซื้อบริษัทย่อย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</si>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</sst>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_(* #,##0.00000000_);_(* \(#,##0.00000000\);_(* &quot;-&quot;??_);_(@_)"/>
    <numFmt numFmtId="168" formatCode="#,##0.00;\(#,##0.00\)"/>
    <numFmt numFmtId="169" formatCode="#,##0.00\ ;\(#,##0.00\)"/>
    <numFmt numFmtId="170" formatCode="_(* #,##0.00000_);_(* \(#,##0.00000\);_(* &quot;-&quot;??_);_(@_)"/>
    <numFmt numFmtId="171" formatCode="[$-107041E]d\ mmmm\ yyyy;@"/>
    <numFmt numFmtId="172" formatCode="[$-D00041E]0"/>
    <numFmt numFmtId="173" formatCode="_-&quot;£&quot;* #,##0.00_-;\-&quot;£&quot;* #,##0.00_-;_-&quot;£&quot;* &quot;-&quot;??_-;_-@_-"/>
  </numFmts>
  <fonts count="5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sz val="16"/>
      <name val="CordiaUPC"/>
      <family val="2"/>
    </font>
    <font>
      <b/>
      <i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11"/>
      <name val="Angsana New"/>
      <family val="1"/>
    </font>
    <font>
      <i/>
      <sz val="11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6"/>
      <name val="Times New Roman"/>
      <family val="1"/>
    </font>
    <font>
      <sz val="11"/>
      <color indexed="8"/>
      <name val="Tahoma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1"/>
      <name val="Calibri"/>
      <family val="2"/>
      <scheme val="minor"/>
    </font>
    <font>
      <sz val="12"/>
      <name val="Times New Roman"/>
      <family val="1"/>
    </font>
    <font>
      <sz val="14"/>
      <name val="CordiaUPC"/>
      <family val="2"/>
      <charset val="222"/>
    </font>
    <font>
      <sz val="10"/>
      <name val="Arial"/>
      <family val="2"/>
    </font>
    <font>
      <i/>
      <sz val="11"/>
      <color rgb="FF7F7F7F"/>
      <name val="Calibri"/>
      <family val="2"/>
      <charset val="222"/>
      <scheme val="minor"/>
    </font>
    <font>
      <sz val="10"/>
      <color theme="1"/>
      <name val="Arial"/>
      <family val="2"/>
    </font>
    <font>
      <sz val="11"/>
      <color theme="0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u/>
      <sz val="10"/>
      <color theme="10"/>
      <name val="Arial"/>
      <family val="2"/>
    </font>
    <font>
      <sz val="14"/>
      <name val="Cordia New"/>
      <family val="2"/>
    </font>
    <font>
      <sz val="9"/>
      <name val="Times New Roman"/>
      <family val="1"/>
    </font>
    <font>
      <b/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Browallia New"/>
      <family val="2"/>
      <charset val="222"/>
    </font>
    <font>
      <sz val="10"/>
      <color theme="1"/>
      <name val="Arial Unicode MS"/>
      <family val="2"/>
    </font>
    <font>
      <sz val="14"/>
      <name val="AngsanaUPC"/>
      <family val="1"/>
    </font>
    <font>
      <sz val="15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theme="6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62">
    <xf numFmtId="0" fontId="0" fillId="0" borderId="0"/>
    <xf numFmtId="43" fontId="1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8" fillId="0" borderId="0"/>
    <xf numFmtId="43" fontId="22" fillId="0" borderId="0" applyFont="0" applyFill="0" applyBorder="0" applyAlignment="0" applyProtection="0"/>
    <xf numFmtId="0" fontId="27" fillId="0" borderId="0"/>
    <xf numFmtId="43" fontId="8" fillId="0" borderId="0" applyFont="0" applyFill="0" applyBorder="0" applyAlignment="0" applyProtection="0"/>
    <xf numFmtId="171" fontId="9" fillId="0" borderId="0"/>
    <xf numFmtId="43" fontId="28" fillId="0" borderId="0" applyFont="0" applyFill="0" applyBorder="0" applyAlignment="0" applyProtection="0"/>
    <xf numFmtId="0" fontId="8" fillId="0" borderId="0"/>
    <xf numFmtId="0" fontId="9" fillId="0" borderId="0"/>
    <xf numFmtId="0" fontId="8" fillId="0" borderId="0"/>
    <xf numFmtId="0" fontId="7" fillId="0" borderId="0"/>
    <xf numFmtId="43" fontId="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7" fillId="0" borderId="0"/>
    <xf numFmtId="0" fontId="7" fillId="0" borderId="0"/>
    <xf numFmtId="0" fontId="31" fillId="2" borderId="0" applyNumberFormat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28" fillId="0" borderId="0"/>
    <xf numFmtId="0" fontId="32" fillId="0" borderId="0"/>
    <xf numFmtId="0" fontId="32" fillId="0" borderId="0"/>
    <xf numFmtId="172" fontId="34" fillId="0" borderId="0"/>
    <xf numFmtId="172" fontId="28" fillId="0" borderId="0"/>
    <xf numFmtId="43" fontId="28" fillId="0" borderId="0" applyNumberFormat="0" applyFill="0" applyBorder="0" applyAlignment="0" applyProtection="0"/>
    <xf numFmtId="172" fontId="33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9" fontId="35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28" fillId="0" borderId="0"/>
    <xf numFmtId="0" fontId="36" fillId="0" borderId="0" applyNumberFormat="0" applyFill="0" applyBorder="0" applyAlignment="0" applyProtection="0"/>
    <xf numFmtId="0" fontId="37" fillId="0" borderId="6" applyNumberFormat="0" applyFill="0" applyAlignment="0" applyProtection="0"/>
    <xf numFmtId="0" fontId="38" fillId="0" borderId="7" applyNumberFormat="0" applyFill="0" applyAlignment="0" applyProtection="0"/>
    <xf numFmtId="0" fontId="39" fillId="0" borderId="8" applyNumberFormat="0" applyFill="0" applyAlignment="0" applyProtection="0"/>
    <xf numFmtId="0" fontId="39" fillId="0" borderId="0" applyNumberFormat="0" applyFill="0" applyBorder="0" applyAlignment="0" applyProtection="0"/>
    <xf numFmtId="0" fontId="40" fillId="3" borderId="0" applyNumberFormat="0" applyBorder="0" applyAlignment="0" applyProtection="0"/>
    <xf numFmtId="0" fontId="41" fillId="4" borderId="0" applyNumberFormat="0" applyBorder="0" applyAlignment="0" applyProtection="0"/>
    <xf numFmtId="0" fontId="42" fillId="5" borderId="0" applyNumberFormat="0" applyBorder="0" applyAlignment="0" applyProtection="0"/>
    <xf numFmtId="0" fontId="43" fillId="6" borderId="9" applyNumberFormat="0" applyAlignment="0" applyProtection="0"/>
    <xf numFmtId="0" fontId="44" fillId="7" borderId="10" applyNumberFormat="0" applyAlignment="0" applyProtection="0"/>
    <xf numFmtId="0" fontId="45" fillId="7" borderId="9" applyNumberFormat="0" applyAlignment="0" applyProtection="0"/>
    <xf numFmtId="0" fontId="46" fillId="0" borderId="11" applyNumberFormat="0" applyFill="0" applyAlignment="0" applyProtection="0"/>
    <xf numFmtId="0" fontId="47" fillId="8" borderId="12" applyNumberFormat="0" applyAlignment="0" applyProtection="0"/>
    <xf numFmtId="0" fontId="48" fillId="0" borderId="0" applyNumberFormat="0" applyFill="0" applyBorder="0" applyAlignment="0" applyProtection="0"/>
    <xf numFmtId="0" fontId="32" fillId="9" borderId="13" applyNumberFormat="0" applyFont="0" applyAlignment="0" applyProtection="0"/>
    <xf numFmtId="0" fontId="49" fillId="0" borderId="14" applyNumberFormat="0" applyFill="0" applyAlignment="0" applyProtection="0"/>
    <xf numFmtId="0" fontId="31" fillId="10" borderId="0" applyNumberFormat="0" applyBorder="0" applyAlignment="0" applyProtection="0"/>
    <xf numFmtId="0" fontId="32" fillId="11" borderId="0" applyNumberFormat="0" applyBorder="0" applyAlignment="0" applyProtection="0"/>
    <xf numFmtId="0" fontId="32" fillId="12" borderId="0" applyNumberFormat="0" applyBorder="0" applyAlignment="0" applyProtection="0"/>
    <xf numFmtId="0" fontId="31" fillId="13" borderId="0" applyNumberFormat="0" applyBorder="0" applyAlignment="0" applyProtection="0"/>
    <xf numFmtId="0" fontId="31" fillId="14" borderId="0" applyNumberFormat="0" applyBorder="0" applyAlignment="0" applyProtection="0"/>
    <xf numFmtId="0" fontId="32" fillId="15" borderId="0" applyNumberFormat="0" applyBorder="0" applyAlignment="0" applyProtection="0"/>
    <xf numFmtId="0" fontId="32" fillId="16" borderId="0" applyNumberFormat="0" applyBorder="0" applyAlignment="0" applyProtection="0"/>
    <xf numFmtId="0" fontId="31" fillId="17" borderId="0" applyNumberFormat="0" applyBorder="0" applyAlignment="0" applyProtection="0"/>
    <xf numFmtId="0" fontId="31" fillId="18" borderId="0" applyNumberFormat="0" applyBorder="0" applyAlignment="0" applyProtection="0"/>
    <xf numFmtId="0" fontId="32" fillId="19" borderId="0" applyNumberFormat="0" applyBorder="0" applyAlignment="0" applyProtection="0"/>
    <xf numFmtId="0" fontId="32" fillId="20" borderId="0" applyNumberFormat="0" applyBorder="0" applyAlignment="0" applyProtection="0"/>
    <xf numFmtId="0" fontId="31" fillId="21" borderId="0" applyNumberFormat="0" applyBorder="0" applyAlignment="0" applyProtection="0"/>
    <xf numFmtId="0" fontId="32" fillId="22" borderId="0" applyNumberFormat="0" applyBorder="0" applyAlignment="0" applyProtection="0"/>
    <xf numFmtId="0" fontId="32" fillId="23" borderId="0" applyNumberFormat="0" applyBorder="0" applyAlignment="0" applyProtection="0"/>
    <xf numFmtId="0" fontId="31" fillId="24" borderId="0" applyNumberFormat="0" applyBorder="0" applyAlignment="0" applyProtection="0"/>
    <xf numFmtId="0" fontId="31" fillId="25" borderId="0" applyNumberFormat="0" applyBorder="0" applyAlignment="0" applyProtection="0"/>
    <xf numFmtId="0" fontId="32" fillId="26" borderId="0" applyNumberFormat="0" applyBorder="0" applyAlignment="0" applyProtection="0"/>
    <xf numFmtId="0" fontId="32" fillId="27" borderId="0" applyNumberFormat="0" applyBorder="0" applyAlignment="0" applyProtection="0"/>
    <xf numFmtId="0" fontId="31" fillId="28" borderId="0" applyNumberFormat="0" applyBorder="0" applyAlignment="0" applyProtection="0"/>
    <xf numFmtId="0" fontId="31" fillId="29" borderId="0" applyNumberFormat="0" applyBorder="0" applyAlignment="0" applyProtection="0"/>
    <xf numFmtId="0" fontId="32" fillId="30" borderId="0" applyNumberFormat="0" applyBorder="0" applyAlignment="0" applyProtection="0"/>
    <xf numFmtId="0" fontId="32" fillId="31" borderId="0" applyNumberFormat="0" applyBorder="0" applyAlignment="0" applyProtection="0"/>
    <xf numFmtId="0" fontId="31" fillId="32" borderId="0" applyNumberFormat="0" applyBorder="0" applyAlignment="0" applyProtection="0"/>
    <xf numFmtId="0" fontId="28" fillId="0" borderId="0"/>
    <xf numFmtId="164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4" fontId="28" fillId="0" borderId="0" applyFont="0" applyFill="0" applyBorder="0" applyAlignment="0" applyProtection="0"/>
    <xf numFmtId="0" fontId="28" fillId="0" borderId="0"/>
    <xf numFmtId="0" fontId="50" fillId="0" borderId="0"/>
    <xf numFmtId="9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51" fillId="0" borderId="0"/>
    <xf numFmtId="0" fontId="28" fillId="0" borderId="0"/>
    <xf numFmtId="164" fontId="28" fillId="0" borderId="0" applyFont="0" applyFill="0" applyBorder="0" applyAlignment="0" applyProtection="0"/>
    <xf numFmtId="0" fontId="28" fillId="0" borderId="0"/>
    <xf numFmtId="0" fontId="32" fillId="0" borderId="0"/>
    <xf numFmtId="0" fontId="50" fillId="0" borderId="0"/>
    <xf numFmtId="0" fontId="32" fillId="0" borderId="0"/>
    <xf numFmtId="43" fontId="32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51" fillId="0" borderId="0"/>
    <xf numFmtId="43" fontId="51" fillId="0" borderId="0" applyFont="0" applyFill="0" applyBorder="0" applyAlignment="0" applyProtection="0"/>
    <xf numFmtId="0" fontId="32" fillId="0" borderId="0"/>
    <xf numFmtId="0" fontId="28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9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1" fillId="0" borderId="0"/>
    <xf numFmtId="0" fontId="30" fillId="0" borderId="0"/>
    <xf numFmtId="43" fontId="1" fillId="0" borderId="0" applyFont="0" applyFill="0" applyBorder="0" applyAlignment="0" applyProtection="0"/>
    <xf numFmtId="0" fontId="1" fillId="0" borderId="0"/>
    <xf numFmtId="0" fontId="52" fillId="0" borderId="0"/>
  </cellStyleXfs>
  <cellXfs count="248">
    <xf numFmtId="0" fontId="0" fillId="0" borderId="0" xfId="0"/>
    <xf numFmtId="0" fontId="10" fillId="0" borderId="0" xfId="0" applyFont="1" applyAlignment="1">
      <alignment horizontal="left"/>
    </xf>
    <xf numFmtId="165" fontId="9" fillId="0" borderId="0" xfId="1" applyNumberFormat="1" applyFont="1" applyFill="1"/>
    <xf numFmtId="0" fontId="9" fillId="0" borderId="0" xfId="0" applyFont="1"/>
    <xf numFmtId="0" fontId="14" fillId="0" borderId="0" xfId="0" applyFont="1" applyAlignment="1">
      <alignment horizontal="center"/>
    </xf>
    <xf numFmtId="165" fontId="13" fillId="0" borderId="0" xfId="1" applyNumberFormat="1" applyFont="1" applyFill="1"/>
    <xf numFmtId="165" fontId="17" fillId="0" borderId="0" xfId="1" applyNumberFormat="1" applyFont="1" applyFill="1"/>
    <xf numFmtId="165" fontId="9" fillId="0" borderId="0" xfId="1" applyNumberFormat="1" applyFont="1" applyFill="1" applyAlignment="1">
      <alignment horizontal="right"/>
    </xf>
    <xf numFmtId="43" fontId="19" fillId="0" borderId="0" xfId="1" applyFont="1" applyFill="1" applyAlignment="1">
      <alignment horizontal="right"/>
    </xf>
    <xf numFmtId="43" fontId="19" fillId="0" borderId="0" xfId="1" applyFont="1" applyFill="1"/>
    <xf numFmtId="0" fontId="13" fillId="0" borderId="0" xfId="0" applyFont="1"/>
    <xf numFmtId="0" fontId="17" fillId="0" borderId="0" xfId="0" applyFont="1" applyAlignment="1">
      <alignment horizontal="center"/>
    </xf>
    <xf numFmtId="165" fontId="13" fillId="0" borderId="1" xfId="1" applyNumberFormat="1" applyFont="1" applyFill="1" applyBorder="1"/>
    <xf numFmtId="165" fontId="13" fillId="0" borderId="0" xfId="1" applyNumberFormat="1" applyFont="1" applyFill="1" applyBorder="1"/>
    <xf numFmtId="43" fontId="19" fillId="0" borderId="0" xfId="1" applyFont="1" applyFill="1" applyBorder="1"/>
    <xf numFmtId="0" fontId="0" fillId="0" borderId="0" xfId="0" quotePrefix="1" applyAlignment="1">
      <alignment horizontal="left"/>
    </xf>
    <xf numFmtId="165" fontId="9" fillId="0" borderId="0" xfId="1" applyNumberFormat="1" applyFont="1" applyFill="1" applyBorder="1" applyAlignment="1">
      <alignment horizontal="center"/>
    </xf>
    <xf numFmtId="165" fontId="9" fillId="0" borderId="0" xfId="1" applyNumberFormat="1" applyFont="1" applyFill="1" applyBorder="1" applyAlignment="1">
      <alignment horizontal="right"/>
    </xf>
    <xf numFmtId="165" fontId="13" fillId="0" borderId="2" xfId="1" applyNumberFormat="1" applyFont="1" applyFill="1" applyBorder="1"/>
    <xf numFmtId="43" fontId="19" fillId="0" borderId="0" xfId="1" applyFont="1" applyFill="1" applyBorder="1" applyAlignment="1">
      <alignment horizontal="center"/>
    </xf>
    <xf numFmtId="43" fontId="20" fillId="0" borderId="0" xfId="1" applyFont="1" applyFill="1" applyBorder="1" applyAlignment="1"/>
    <xf numFmtId="43" fontId="9" fillId="0" borderId="0" xfId="1" applyFont="1" applyFill="1"/>
    <xf numFmtId="165" fontId="13" fillId="0" borderId="3" xfId="1" applyNumberFormat="1" applyFont="1" applyFill="1" applyBorder="1"/>
    <xf numFmtId="43" fontId="10" fillId="0" borderId="0" xfId="1" applyFont="1" applyFill="1"/>
    <xf numFmtId="165" fontId="13" fillId="0" borderId="4" xfId="1" applyNumberFormat="1" applyFont="1" applyFill="1" applyBorder="1"/>
    <xf numFmtId="43" fontId="21" fillId="0" borderId="0" xfId="1" applyFont="1" applyFill="1" applyBorder="1"/>
    <xf numFmtId="43" fontId="10" fillId="0" borderId="0" xfId="1" applyFont="1" applyFill="1" applyAlignment="1">
      <alignment horizontal="center"/>
    </xf>
    <xf numFmtId="0" fontId="13" fillId="0" borderId="0" xfId="3" applyFont="1"/>
    <xf numFmtId="0" fontId="9" fillId="0" borderId="0" xfId="3" applyFont="1"/>
    <xf numFmtId="0" fontId="17" fillId="0" borderId="0" xfId="3" applyFont="1" applyAlignment="1">
      <alignment horizontal="center"/>
    </xf>
    <xf numFmtId="0" fontId="14" fillId="0" borderId="0" xfId="3" applyFont="1" applyAlignment="1">
      <alignment horizontal="center"/>
    </xf>
    <xf numFmtId="0" fontId="17" fillId="0" borderId="0" xfId="3" applyFont="1"/>
    <xf numFmtId="165" fontId="9" fillId="0" borderId="0" xfId="3" applyNumberFormat="1" applyFont="1"/>
    <xf numFmtId="165" fontId="13" fillId="0" borderId="0" xfId="1" applyNumberFormat="1" applyFont="1" applyFill="1" applyBorder="1" applyAlignment="1">
      <alignment horizontal="center"/>
    </xf>
    <xf numFmtId="0" fontId="0" fillId="0" borderId="0" xfId="3" applyFont="1"/>
    <xf numFmtId="165" fontId="13" fillId="0" borderId="4" xfId="1" applyNumberFormat="1" applyFont="1" applyFill="1" applyBorder="1" applyAlignment="1">
      <alignment horizontal="center"/>
    </xf>
    <xf numFmtId="0" fontId="13" fillId="0" borderId="0" xfId="3" applyFont="1" applyAlignment="1">
      <alignment horizontal="left"/>
    </xf>
    <xf numFmtId="0" fontId="9" fillId="0" borderId="0" xfId="3" applyFont="1" applyAlignment="1">
      <alignment horizontal="left"/>
    </xf>
    <xf numFmtId="165" fontId="13" fillId="0" borderId="5" xfId="1" applyNumberFormat="1" applyFont="1" applyFill="1" applyBorder="1"/>
    <xf numFmtId="165" fontId="9" fillId="0" borderId="0" xfId="1" applyNumberFormat="1" applyFont="1" applyFill="1" applyAlignment="1">
      <alignment horizontal="center"/>
    </xf>
    <xf numFmtId="165" fontId="13" fillId="0" borderId="3" xfId="1" applyNumberFormat="1" applyFont="1" applyFill="1" applyBorder="1" applyAlignment="1">
      <alignment horizontal="center"/>
    </xf>
    <xf numFmtId="165" fontId="9" fillId="0" borderId="3" xfId="1" applyNumberFormat="1" applyFont="1" applyFill="1" applyBorder="1" applyAlignment="1">
      <alignment horizontal="right"/>
    </xf>
    <xf numFmtId="165" fontId="13" fillId="0" borderId="1" xfId="1" applyNumberFormat="1" applyFont="1" applyFill="1" applyBorder="1" applyAlignment="1">
      <alignment horizontal="right"/>
    </xf>
    <xf numFmtId="165" fontId="13" fillId="0" borderId="0" xfId="1" applyNumberFormat="1" applyFont="1" applyFill="1" applyBorder="1" applyAlignment="1">
      <alignment horizontal="right"/>
    </xf>
    <xf numFmtId="0" fontId="23" fillId="0" borderId="0" xfId="3" applyFont="1"/>
    <xf numFmtId="0" fontId="24" fillId="0" borderId="0" xfId="3" quotePrefix="1" applyFont="1"/>
    <xf numFmtId="0" fontId="25" fillId="0" borderId="0" xfId="3" applyFont="1"/>
    <xf numFmtId="0" fontId="10" fillId="0" borderId="0" xfId="3" applyFont="1" applyAlignment="1">
      <alignment horizontal="left"/>
    </xf>
    <xf numFmtId="0" fontId="20" fillId="0" borderId="0" xfId="3" applyFont="1"/>
    <xf numFmtId="0" fontId="19" fillId="0" borderId="0" xfId="3" applyFont="1"/>
    <xf numFmtId="0" fontId="26" fillId="0" borderId="0" xfId="3" applyFont="1"/>
    <xf numFmtId="0" fontId="9" fillId="0" borderId="0" xfId="3" applyFont="1" applyAlignment="1">
      <alignment horizontal="left" vertical="center"/>
    </xf>
    <xf numFmtId="0" fontId="14" fillId="0" borderId="0" xfId="3" applyFont="1" applyAlignment="1">
      <alignment vertical="center"/>
    </xf>
    <xf numFmtId="0" fontId="25" fillId="0" borderId="0" xfId="3" applyFont="1" applyAlignment="1">
      <alignment vertical="center"/>
    </xf>
    <xf numFmtId="0" fontId="14" fillId="0" borderId="0" xfId="3" applyFont="1"/>
    <xf numFmtId="0" fontId="9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43" fontId="14" fillId="0" borderId="0" xfId="1" applyFont="1" applyFill="1" applyBorder="1"/>
    <xf numFmtId="165" fontId="13" fillId="0" borderId="0" xfId="1" applyNumberFormat="1" applyFont="1" applyFill="1" applyAlignment="1">
      <alignment horizontal="right"/>
    </xf>
    <xf numFmtId="170" fontId="25" fillId="0" borderId="0" xfId="1" applyNumberFormat="1" applyFont="1" applyFill="1" applyBorder="1"/>
    <xf numFmtId="165" fontId="13" fillId="0" borderId="0" xfId="1" applyNumberFormat="1" applyFont="1" applyFill="1" applyAlignment="1">
      <alignment horizontal="center"/>
    </xf>
    <xf numFmtId="166" fontId="9" fillId="0" borderId="0" xfId="1" applyNumberFormat="1" applyFont="1" applyFill="1" applyAlignment="1">
      <alignment horizontal="center"/>
    </xf>
    <xf numFmtId="165" fontId="13" fillId="0" borderId="4" xfId="1" applyNumberFormat="1" applyFont="1" applyFill="1" applyBorder="1" applyAlignment="1">
      <alignment horizontal="right"/>
    </xf>
    <xf numFmtId="165" fontId="13" fillId="0" borderId="2" xfId="1" applyNumberFormat="1" applyFont="1" applyFill="1" applyBorder="1" applyAlignment="1">
      <alignment horizontal="right"/>
    </xf>
    <xf numFmtId="0" fontId="14" fillId="0" borderId="3" xfId="3" applyFont="1" applyBorder="1"/>
    <xf numFmtId="165" fontId="9" fillId="0" borderId="0" xfId="1" quotePrefix="1" applyNumberFormat="1" applyFont="1" applyFill="1"/>
    <xf numFmtId="166" fontId="13" fillId="0" borderId="0" xfId="6" applyNumberFormat="1" applyFont="1" applyFill="1" applyBorder="1" applyAlignment="1">
      <alignment horizontal="right"/>
    </xf>
    <xf numFmtId="165" fontId="13" fillId="0" borderId="0" xfId="6" applyNumberFormat="1" applyFont="1" applyFill="1" applyBorder="1" applyAlignment="1">
      <alignment horizontal="right"/>
    </xf>
    <xf numFmtId="165" fontId="13" fillId="0" borderId="0" xfId="7" applyNumberFormat="1" applyFont="1"/>
    <xf numFmtId="166" fontId="9" fillId="0" borderId="0" xfId="6" applyNumberFormat="1" applyFont="1" applyFill="1" applyBorder="1" applyAlignment="1">
      <alignment horizontal="right"/>
    </xf>
    <xf numFmtId="165" fontId="9" fillId="0" borderId="0" xfId="6" applyNumberFormat="1" applyFont="1" applyFill="1" applyBorder="1" applyAlignment="1">
      <alignment horizontal="right"/>
    </xf>
    <xf numFmtId="166" fontId="9" fillId="0" borderId="3" xfId="6" applyNumberFormat="1" applyFont="1" applyFill="1" applyBorder="1" applyAlignment="1">
      <alignment horizontal="right"/>
    </xf>
    <xf numFmtId="165" fontId="13" fillId="0" borderId="1" xfId="6" applyNumberFormat="1" applyFont="1" applyFill="1" applyBorder="1" applyAlignment="1">
      <alignment horizontal="right"/>
    </xf>
    <xf numFmtId="43" fontId="13" fillId="0" borderId="0" xfId="6" applyFont="1" applyFill="1" applyAlignment="1">
      <alignment horizontal="center"/>
    </xf>
    <xf numFmtId="43" fontId="13" fillId="0" borderId="0" xfId="6" applyFont="1" applyFill="1" applyBorder="1" applyAlignment="1">
      <alignment horizontal="center"/>
    </xf>
    <xf numFmtId="165" fontId="9" fillId="0" borderId="0" xfId="1" applyNumberFormat="1" applyFont="1" applyFill="1" applyAlignment="1">
      <alignment horizontal="center" vertical="top"/>
    </xf>
    <xf numFmtId="165" fontId="9" fillId="0" borderId="3" xfId="1" applyNumberFormat="1" applyFont="1" applyFill="1" applyBorder="1" applyAlignment="1">
      <alignment vertical="top"/>
    </xf>
    <xf numFmtId="165" fontId="0" fillId="0" borderId="0" xfId="1" applyNumberFormat="1" applyFont="1" applyFill="1" applyAlignment="1">
      <alignment vertical="top"/>
    </xf>
    <xf numFmtId="165" fontId="9" fillId="0" borderId="0" xfId="1" applyNumberFormat="1" applyFont="1" applyFill="1" applyBorder="1" applyAlignment="1">
      <alignment vertical="top"/>
    </xf>
    <xf numFmtId="165" fontId="13" fillId="0" borderId="1" xfId="1" applyNumberFormat="1" applyFont="1" applyFill="1" applyBorder="1" applyAlignment="1">
      <alignment vertical="top"/>
    </xf>
    <xf numFmtId="165" fontId="13" fillId="0" borderId="0" xfId="1" applyNumberFormat="1" applyFont="1" applyFill="1" applyAlignment="1">
      <alignment vertical="top"/>
    </xf>
    <xf numFmtId="165" fontId="9" fillId="0" borderId="0" xfId="1" applyNumberFormat="1" applyFont="1" applyFill="1" applyAlignment="1">
      <alignment horizontal="right" vertical="top"/>
    </xf>
    <xf numFmtId="165" fontId="13" fillId="0" borderId="5" xfId="1" applyNumberFormat="1" applyFont="1" applyFill="1" applyBorder="1" applyAlignment="1">
      <alignment vertical="top"/>
    </xf>
    <xf numFmtId="43" fontId="9" fillId="0" borderId="0" xfId="1" applyFont="1"/>
    <xf numFmtId="37" fontId="9" fillId="0" borderId="0" xfId="3" applyNumberFormat="1" applyFont="1" applyAlignment="1">
      <alignment horizontal="right"/>
    </xf>
    <xf numFmtId="165" fontId="9" fillId="0" borderId="0" xfId="1" applyNumberFormat="1" applyFont="1" applyFill="1" applyAlignment="1">
      <alignment vertical="top"/>
    </xf>
    <xf numFmtId="37" fontId="13" fillId="0" borderId="0" xfId="3" applyNumberFormat="1" applyFont="1" applyAlignment="1">
      <alignment horizontal="right"/>
    </xf>
    <xf numFmtId="165" fontId="0" fillId="0" borderId="0" xfId="1" applyNumberFormat="1" applyFont="1" applyFill="1" applyBorder="1"/>
    <xf numFmtId="165" fontId="9" fillId="0" borderId="3" xfId="1" applyNumberFormat="1" applyFont="1" applyBorder="1" applyAlignment="1">
      <alignment horizontal="right"/>
    </xf>
    <xf numFmtId="165" fontId="0" fillId="0" borderId="0" xfId="1" applyNumberFormat="1" applyFont="1" applyFill="1" applyAlignment="1">
      <alignment horizontal="right"/>
    </xf>
    <xf numFmtId="165" fontId="9" fillId="0" borderId="0" xfId="1" applyNumberFormat="1" applyFont="1" applyAlignment="1">
      <alignment horizontal="right"/>
    </xf>
    <xf numFmtId="0" fontId="17" fillId="0" borderId="0" xfId="3" applyFont="1" applyAlignment="1">
      <alignment horizontal="left"/>
    </xf>
    <xf numFmtId="0" fontId="17" fillId="0" borderId="0" xfId="5" applyFont="1" applyAlignment="1">
      <alignment horizontal="left"/>
    </xf>
    <xf numFmtId="164" fontId="25" fillId="0" borderId="0" xfId="3" applyNumberFormat="1" applyFont="1"/>
    <xf numFmtId="43" fontId="25" fillId="0" borderId="0" xfId="3" applyNumberFormat="1" applyFont="1"/>
    <xf numFmtId="165" fontId="25" fillId="0" borderId="0" xfId="3" applyNumberFormat="1" applyFont="1"/>
    <xf numFmtId="0" fontId="10" fillId="0" borderId="0" xfId="3" applyFont="1" applyAlignment="1">
      <alignment horizontal="center"/>
    </xf>
    <xf numFmtId="0" fontId="10" fillId="0" borderId="0" xfId="3" applyFont="1"/>
    <xf numFmtId="165" fontId="13" fillId="0" borderId="0" xfId="3" applyNumberFormat="1" applyFont="1"/>
    <xf numFmtId="0" fontId="0" fillId="0" borderId="0" xfId="113" applyFont="1"/>
    <xf numFmtId="0" fontId="13" fillId="0" borderId="0" xfId="113" applyFont="1" applyAlignment="1">
      <alignment horizontal="left"/>
    </xf>
    <xf numFmtId="0" fontId="17" fillId="0" borderId="0" xfId="0" applyFont="1"/>
    <xf numFmtId="0" fontId="17" fillId="0" borderId="0" xfId="0" applyFont="1" applyAlignment="1">
      <alignment horizontal="left"/>
    </xf>
    <xf numFmtId="0" fontId="13" fillId="0" borderId="0" xfId="0" applyFont="1" applyAlignment="1">
      <alignment horizontal="left"/>
    </xf>
    <xf numFmtId="37" fontId="13" fillId="0" borderId="0" xfId="0" applyNumberFormat="1" applyFont="1"/>
    <xf numFmtId="39" fontId="13" fillId="0" borderId="0" xfId="0" applyNumberFormat="1" applyFont="1"/>
    <xf numFmtId="43" fontId="13" fillId="0" borderId="2" xfId="0" quotePrefix="1" applyNumberFormat="1" applyFont="1" applyBorder="1" applyAlignment="1">
      <alignment horizontal="right"/>
    </xf>
    <xf numFmtId="169" fontId="13" fillId="0" borderId="0" xfId="0" applyNumberFormat="1" applyFont="1"/>
    <xf numFmtId="169" fontId="13" fillId="0" borderId="2" xfId="0" applyNumberFormat="1" applyFont="1" applyBorder="1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3" xfId="1" applyNumberFormat="1" applyFont="1" applyFill="1" applyBorder="1" applyAlignment="1">
      <alignment horizontal="center"/>
    </xf>
    <xf numFmtId="165" fontId="0" fillId="0" borderId="0" xfId="1" applyNumberFormat="1" applyFont="1" applyFill="1"/>
    <xf numFmtId="165" fontId="0" fillId="0" borderId="0" xfId="3" applyNumberFormat="1" applyFont="1"/>
    <xf numFmtId="0" fontId="0" fillId="0" borderId="0" xfId="113" applyFont="1" applyAlignment="1">
      <alignment horizontal="left"/>
    </xf>
    <xf numFmtId="165" fontId="0" fillId="0" borderId="0" xfId="2" applyNumberFormat="1" applyFont="1" applyFill="1"/>
    <xf numFmtId="43" fontId="0" fillId="0" borderId="0" xfId="1" applyFont="1" applyFill="1" applyBorder="1"/>
    <xf numFmtId="165" fontId="0" fillId="0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Alignment="1">
      <alignment horizontal="center"/>
    </xf>
    <xf numFmtId="0" fontId="0" fillId="0" borderId="0" xfId="0" applyAlignment="1">
      <alignment horizontal="left"/>
    </xf>
    <xf numFmtId="165" fontId="0" fillId="0" borderId="3" xfId="1" applyNumberFormat="1" applyFont="1" applyFill="1" applyBorder="1" applyAlignment="1">
      <alignment horizontal="right"/>
    </xf>
    <xf numFmtId="37" fontId="0" fillId="0" borderId="0" xfId="3" applyNumberFormat="1" applyFont="1"/>
    <xf numFmtId="43" fontId="0" fillId="0" borderId="0" xfId="0" applyNumberFormat="1"/>
    <xf numFmtId="165" fontId="0" fillId="0" borderId="3" xfId="1" applyNumberFormat="1" applyFont="1" applyFill="1" applyBorder="1"/>
    <xf numFmtId="37" fontId="0" fillId="0" borderId="0" xfId="0" applyNumberFormat="1"/>
    <xf numFmtId="39" fontId="0" fillId="0" borderId="0" xfId="0" applyNumberFormat="1"/>
    <xf numFmtId="40" fontId="0" fillId="0" borderId="0" xfId="3" applyNumberFormat="1" applyFont="1"/>
    <xf numFmtId="43" fontId="0" fillId="0" borderId="0" xfId="1" applyFont="1" applyFill="1" applyAlignment="1">
      <alignment horizontal="right"/>
    </xf>
    <xf numFmtId="9" fontId="0" fillId="0" borderId="0" xfId="2" applyFont="1" applyFill="1" applyBorder="1"/>
    <xf numFmtId="43" fontId="0" fillId="0" borderId="0" xfId="1" applyFont="1" applyFill="1" applyBorder="1" applyAlignment="1">
      <alignment horizontal="center"/>
    </xf>
    <xf numFmtId="41" fontId="0" fillId="0" borderId="0" xfId="1" applyNumberFormat="1" applyFont="1" applyFill="1" applyBorder="1"/>
    <xf numFmtId="41" fontId="0" fillId="0" borderId="0" xfId="1" applyNumberFormat="1" applyFont="1" applyFill="1"/>
    <xf numFmtId="43" fontId="0" fillId="0" borderId="0" xfId="1" applyFont="1" applyFill="1"/>
    <xf numFmtId="165" fontId="0" fillId="0" borderId="2" xfId="1" applyNumberFormat="1" applyFont="1" applyFill="1" applyBorder="1"/>
    <xf numFmtId="37" fontId="0" fillId="0" borderId="0" xfId="1" applyNumberFormat="1" applyFont="1" applyFill="1" applyBorder="1"/>
    <xf numFmtId="0" fontId="0" fillId="0" borderId="0" xfId="1" applyNumberFormat="1" applyFont="1" applyFill="1"/>
    <xf numFmtId="167" fontId="0" fillId="0" borderId="0" xfId="1" applyNumberFormat="1" applyFont="1" applyFill="1" applyBorder="1"/>
    <xf numFmtId="0" fontId="12" fillId="0" borderId="0" xfId="0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0" fillId="0" borderId="0" xfId="0" applyFont="1"/>
    <xf numFmtId="49" fontId="16" fillId="0" borderId="0" xfId="0" applyNumberFormat="1" applyFont="1" applyAlignment="1">
      <alignment horizontal="center"/>
    </xf>
    <xf numFmtId="43" fontId="18" fillId="0" borderId="0" xfId="0" applyNumberFormat="1" applyFont="1" applyAlignment="1">
      <alignment horizontal="center"/>
    </xf>
    <xf numFmtId="37" fontId="0" fillId="0" borderId="0" xfId="0" applyNumberFormat="1" applyAlignment="1">
      <alignment horizontal="right"/>
    </xf>
    <xf numFmtId="165" fontId="13" fillId="0" borderId="0" xfId="0" applyNumberFormat="1" applyFont="1"/>
    <xf numFmtId="165" fontId="0" fillId="0" borderId="0" xfId="0" applyNumberFormat="1"/>
    <xf numFmtId="37" fontId="13" fillId="0" borderId="1" xfId="0" applyNumberFormat="1" applyFont="1" applyBorder="1"/>
    <xf numFmtId="0" fontId="10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/>
    <xf numFmtId="37" fontId="0" fillId="0" borderId="2" xfId="0" applyNumberFormat="1" applyBorder="1"/>
    <xf numFmtId="37" fontId="0" fillId="0" borderId="0" xfId="138" applyNumberFormat="1" applyFont="1"/>
    <xf numFmtId="165" fontId="13" fillId="0" borderId="4" xfId="0" applyNumberFormat="1" applyFont="1" applyBorder="1"/>
    <xf numFmtId="165" fontId="13" fillId="0" borderId="2" xfId="0" applyNumberFormat="1" applyFont="1" applyBorder="1"/>
    <xf numFmtId="40" fontId="0" fillId="0" borderId="0" xfId="0" applyNumberFormat="1"/>
    <xf numFmtId="168" fontId="0" fillId="0" borderId="0" xfId="0" applyNumberFormat="1"/>
    <xf numFmtId="0" fontId="10" fillId="0" borderId="0" xfId="9" applyFont="1" applyFill="1"/>
    <xf numFmtId="0" fontId="13" fillId="0" borderId="0" xfId="9" applyFont="1" applyFill="1"/>
    <xf numFmtId="0" fontId="9" fillId="0" borderId="0" xfId="9" applyFont="1" applyFill="1"/>
    <xf numFmtId="0" fontId="10" fillId="0" borderId="0" xfId="9" applyFont="1" applyFill="1" applyAlignment="1">
      <alignment horizontal="left"/>
    </xf>
    <xf numFmtId="40" fontId="9" fillId="0" borderId="0" xfId="9" applyNumberFormat="1" applyFont="1" applyFill="1"/>
    <xf numFmtId="168" fontId="9" fillId="0" borderId="0" xfId="9" applyNumberFormat="1" applyFont="1" applyFill="1"/>
    <xf numFmtId="0" fontId="13" fillId="0" borderId="0" xfId="9" applyFont="1" applyFill="1" applyAlignment="1">
      <alignment horizontal="left" vertical="center"/>
    </xf>
    <xf numFmtId="0" fontId="9" fillId="0" borderId="0" xfId="9" applyFont="1" applyFill="1" applyAlignment="1">
      <alignment vertical="center"/>
    </xf>
    <xf numFmtId="0" fontId="13" fillId="0" borderId="0" xfId="9" applyFont="1" applyFill="1" applyAlignment="1">
      <alignment vertical="top"/>
    </xf>
    <xf numFmtId="0" fontId="13" fillId="0" borderId="0" xfId="9" applyFont="1" applyFill="1" applyAlignment="1">
      <alignment horizontal="left"/>
    </xf>
    <xf numFmtId="0" fontId="13" fillId="0" borderId="0" xfId="1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9" applyFont="1" applyFill="1" applyAlignment="1">
      <alignment horizontal="center" vertical="top"/>
    </xf>
    <xf numFmtId="0" fontId="17" fillId="0" borderId="0" xfId="9" applyFont="1" applyFill="1" applyAlignment="1">
      <alignment vertical="top"/>
    </xf>
    <xf numFmtId="43" fontId="9" fillId="0" borderId="0" xfId="9" applyNumberFormat="1" applyFont="1" applyFill="1" applyAlignment="1">
      <alignment vertical="top"/>
    </xf>
    <xf numFmtId="0" fontId="9" fillId="0" borderId="0" xfId="9" applyFont="1" applyFill="1" applyAlignment="1">
      <alignment vertical="top"/>
    </xf>
    <xf numFmtId="0" fontId="0" fillId="0" borderId="0" xfId="9" applyFont="1" applyFill="1" applyAlignment="1">
      <alignment vertical="top"/>
    </xf>
    <xf numFmtId="0" fontId="14" fillId="0" borderId="0" xfId="9" applyFont="1" applyFill="1" applyAlignment="1">
      <alignment vertical="top"/>
    </xf>
    <xf numFmtId="0" fontId="0" fillId="0" borderId="0" xfId="11" applyFont="1" applyFill="1" applyAlignment="1">
      <alignment horizontal="left" vertical="top"/>
    </xf>
    <xf numFmtId="0" fontId="9" fillId="0" borderId="0" xfId="11" quotePrefix="1" applyFont="1" applyFill="1" applyAlignment="1">
      <alignment horizontal="left" vertical="top"/>
    </xf>
    <xf numFmtId="0" fontId="9" fillId="0" borderId="0" xfId="0" applyFont="1" applyFill="1" applyAlignment="1">
      <alignment vertical="top"/>
    </xf>
    <xf numFmtId="0" fontId="0" fillId="0" borderId="0" xfId="0" quotePrefix="1" applyFill="1" applyAlignment="1">
      <alignment horizontal="left"/>
    </xf>
    <xf numFmtId="0" fontId="9" fillId="0" borderId="0" xfId="0" applyFont="1" applyFill="1" applyAlignment="1">
      <alignment horizontal="left"/>
    </xf>
    <xf numFmtId="0" fontId="9" fillId="0" borderId="0" xfId="0" applyFont="1" applyFill="1"/>
    <xf numFmtId="0" fontId="13" fillId="0" borderId="0" xfId="0" applyFont="1" applyFill="1" applyAlignment="1">
      <alignment vertical="top"/>
    </xf>
    <xf numFmtId="165" fontId="9" fillId="0" borderId="0" xfId="9" applyNumberFormat="1" applyFont="1" applyFill="1"/>
    <xf numFmtId="39" fontId="9" fillId="0" borderId="0" xfId="9" applyNumberFormat="1" applyFont="1" applyFill="1"/>
    <xf numFmtId="0" fontId="0" fillId="0" borderId="0" xfId="0" applyFill="1" applyAlignment="1">
      <alignment vertical="top"/>
    </xf>
    <xf numFmtId="0" fontId="9" fillId="0" borderId="0" xfId="11" applyFont="1" applyFill="1" applyAlignment="1">
      <alignment vertical="top"/>
    </xf>
    <xf numFmtId="0" fontId="0" fillId="0" borderId="0" xfId="9" applyFont="1" applyFill="1"/>
    <xf numFmtId="0" fontId="13" fillId="0" borderId="0" xfId="11" quotePrefix="1" applyFont="1" applyFill="1" applyAlignment="1">
      <alignment horizontal="left" vertical="top"/>
    </xf>
    <xf numFmtId="37" fontId="9" fillId="0" borderId="0" xfId="9" applyNumberFormat="1" applyFont="1" applyFill="1"/>
    <xf numFmtId="38" fontId="9" fillId="0" borderId="0" xfId="9" applyNumberFormat="1" applyFont="1" applyFill="1"/>
    <xf numFmtId="165" fontId="9" fillId="0" borderId="3" xfId="1" applyNumberFormat="1" applyFont="1" applyFill="1" applyBorder="1"/>
    <xf numFmtId="0" fontId="14" fillId="0" borderId="0" xfId="0" applyFont="1" applyAlignment="1">
      <alignment horizontal="center"/>
    </xf>
    <xf numFmtId="0" fontId="0" fillId="0" borderId="0" xfId="0" quotePrefix="1" applyFont="1" applyFill="1" applyAlignment="1">
      <alignment horizontal="left"/>
    </xf>
    <xf numFmtId="0" fontId="14" fillId="0" borderId="0" xfId="0" applyFont="1" applyAlignment="1">
      <alignment horizontal="center"/>
    </xf>
    <xf numFmtId="0" fontId="14" fillId="0" borderId="0" xfId="3" applyFont="1" applyAlignment="1">
      <alignment horizontal="center"/>
    </xf>
    <xf numFmtId="165" fontId="15" fillId="0" borderId="0" xfId="0" applyNumberFormat="1" applyFont="1"/>
    <xf numFmtId="165" fontId="15" fillId="0" borderId="0" xfId="0" applyNumberFormat="1" applyFont="1" applyAlignment="1">
      <alignment horizontal="center"/>
    </xf>
    <xf numFmtId="165" fontId="16" fillId="0" borderId="0" xfId="0" applyNumberFormat="1" applyFont="1"/>
    <xf numFmtId="165" fontId="15" fillId="0" borderId="0" xfId="1" applyNumberFormat="1" applyFont="1" applyFill="1" applyBorder="1"/>
    <xf numFmtId="165" fontId="0" fillId="0" borderId="0" xfId="1" applyNumberFormat="1" applyFont="1"/>
    <xf numFmtId="165" fontId="13" fillId="0" borderId="0" xfId="1" applyNumberFormat="1" applyFont="1"/>
    <xf numFmtId="165" fontId="15" fillId="0" borderId="0" xfId="1" applyNumberFormat="1" applyFont="1"/>
    <xf numFmtId="165" fontId="9" fillId="0" borderId="0" xfId="1" applyNumberFormat="1" applyFont="1"/>
    <xf numFmtId="165" fontId="9" fillId="0" borderId="0" xfId="1" applyNumberFormat="1" applyFont="1" applyAlignment="1">
      <alignment horizontal="center"/>
    </xf>
    <xf numFmtId="165" fontId="14" fillId="0" borderId="0" xfId="1" applyNumberFormat="1" applyFont="1" applyAlignment="1">
      <alignment horizontal="center"/>
    </xf>
    <xf numFmtId="165" fontId="9" fillId="0" borderId="0" xfId="1" applyNumberFormat="1" applyFont="1" applyFill="1" applyBorder="1"/>
    <xf numFmtId="165" fontId="14" fillId="0" borderId="0" xfId="1" applyNumberFormat="1" applyFont="1" applyFill="1" applyBorder="1" applyAlignment="1"/>
    <xf numFmtId="165" fontId="53" fillId="0" borderId="0" xfId="1" applyNumberFormat="1" applyFont="1" applyFill="1" applyBorder="1"/>
    <xf numFmtId="165" fontId="9" fillId="0" borderId="0" xfId="1" applyNumberFormat="1" applyFont="1" applyFill="1" applyBorder="1" applyAlignment="1"/>
    <xf numFmtId="43" fontId="0" fillId="0" borderId="0" xfId="3" applyNumberFormat="1" applyFont="1"/>
    <xf numFmtId="165" fontId="25" fillId="0" borderId="0" xfId="1" applyNumberFormat="1" applyFont="1"/>
    <xf numFmtId="165" fontId="25" fillId="0" borderId="0" xfId="1" applyNumberFormat="1" applyFont="1" applyAlignment="1">
      <alignment vertical="center"/>
    </xf>
    <xf numFmtId="0" fontId="0" fillId="0" borderId="0" xfId="3" applyFont="1" applyAlignment="1">
      <alignment horizontal="center"/>
    </xf>
    <xf numFmtId="165" fontId="9" fillId="0" borderId="0" xfId="1" applyNumberFormat="1" applyFont="1" applyFill="1" applyAlignment="1">
      <alignment vertical="center"/>
    </xf>
    <xf numFmtId="0" fontId="0" fillId="0" borderId="0" xfId="9" applyFont="1" applyFill="1" applyAlignment="1">
      <alignment horizontal="left" vertical="top"/>
    </xf>
    <xf numFmtId="0" fontId="0" fillId="0" borderId="0" xfId="0" applyFont="1" applyFill="1" applyAlignment="1">
      <alignment vertical="top"/>
    </xf>
    <xf numFmtId="165" fontId="13" fillId="0" borderId="1" xfId="1" applyNumberFormat="1" applyFont="1" applyBorder="1"/>
    <xf numFmtId="43" fontId="25" fillId="0" borderId="0" xfId="1" applyFont="1"/>
    <xf numFmtId="9" fontId="0" fillId="0" borderId="0" xfId="2" applyFont="1"/>
    <xf numFmtId="37" fontId="0" fillId="0" borderId="0" xfId="0" applyNumberFormat="1" applyFill="1"/>
    <xf numFmtId="0" fontId="0" fillId="0" borderId="0" xfId="3" applyFont="1" applyFill="1"/>
    <xf numFmtId="0" fontId="17" fillId="0" borderId="0" xfId="3" applyFont="1" applyFill="1" applyAlignment="1">
      <alignment horizontal="center"/>
    </xf>
    <xf numFmtId="0" fontId="0" fillId="0" borderId="0" xfId="11" applyFont="1" applyFill="1" applyAlignment="1">
      <alignment vertical="top"/>
    </xf>
    <xf numFmtId="41" fontId="9" fillId="0" borderId="0" xfId="9" applyNumberFormat="1" applyFont="1" applyFill="1"/>
    <xf numFmtId="0" fontId="0" fillId="0" borderId="0" xfId="11" quotePrefix="1" applyFont="1" applyFill="1" applyAlignment="1">
      <alignment horizontal="left" vertical="top"/>
    </xf>
    <xf numFmtId="10" fontId="15" fillId="0" borderId="0" xfId="2" applyNumberFormat="1" applyFont="1"/>
    <xf numFmtId="0" fontId="13" fillId="0" borderId="0" xfId="0" applyFont="1" applyAlignment="1">
      <alignment vertical="top"/>
    </xf>
    <xf numFmtId="0" fontId="9" fillId="0" borderId="0" xfId="3" applyFont="1" applyAlignment="1">
      <alignment horizontal="center"/>
    </xf>
    <xf numFmtId="0" fontId="0" fillId="0" borderId="3" xfId="3" applyFont="1" applyBorder="1" applyAlignment="1">
      <alignment horizontal="center"/>
    </xf>
    <xf numFmtId="0" fontId="10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3" applyFont="1" applyAlignment="1">
      <alignment horizontal="center"/>
    </xf>
    <xf numFmtId="0" fontId="13" fillId="0" borderId="0" xfId="3" applyFont="1" applyAlignment="1">
      <alignment horizontal="center"/>
    </xf>
    <xf numFmtId="49" fontId="0" fillId="0" borderId="0" xfId="4" applyNumberFormat="1" applyFont="1" applyFill="1" applyBorder="1" applyAlignment="1">
      <alignment horizontal="center" wrapText="1"/>
    </xf>
    <xf numFmtId="0" fontId="13" fillId="0" borderId="0" xfId="3" applyFont="1" applyAlignment="1">
      <alignment horizontal="left"/>
    </xf>
    <xf numFmtId="0" fontId="13" fillId="0" borderId="0" xfId="3" applyFont="1" applyAlignment="1">
      <alignment horizontal="center" vertical="center"/>
    </xf>
    <xf numFmtId="0" fontId="9" fillId="0" borderId="3" xfId="3" applyFont="1" applyBorder="1" applyAlignment="1">
      <alignment horizontal="center"/>
    </xf>
    <xf numFmtId="0" fontId="9" fillId="0" borderId="0" xfId="3" applyFont="1" applyAlignment="1">
      <alignment horizontal="center"/>
    </xf>
    <xf numFmtId="0" fontId="14" fillId="0" borderId="0" xfId="9" applyFont="1" applyFill="1" applyAlignment="1">
      <alignment horizontal="center" vertical="top"/>
    </xf>
    <xf numFmtId="0" fontId="10" fillId="0" borderId="0" xfId="0" applyFont="1" applyFill="1" applyAlignment="1">
      <alignment horizontal="left"/>
    </xf>
    <xf numFmtId="0" fontId="13" fillId="0" borderId="0" xfId="9" applyFont="1" applyFill="1" applyAlignment="1">
      <alignment horizontal="center" vertical="top"/>
    </xf>
    <xf numFmtId="0" fontId="0" fillId="0" borderId="0" xfId="9" applyFont="1" applyFill="1" applyAlignment="1">
      <alignment horizontal="center"/>
    </xf>
    <xf numFmtId="0" fontId="9" fillId="0" borderId="0" xfId="9" applyFont="1" applyFill="1" applyAlignment="1">
      <alignment horizontal="center"/>
    </xf>
    <xf numFmtId="0" fontId="10" fillId="0" borderId="0" xfId="9" applyFont="1" applyFill="1" applyAlignment="1">
      <alignment horizontal="left"/>
    </xf>
    <xf numFmtId="0" fontId="9" fillId="0" borderId="0" xfId="3" applyFont="1" applyAlignment="1"/>
    <xf numFmtId="0" fontId="9" fillId="0" borderId="0" xfId="3" applyFont="1" applyBorder="1" applyAlignment="1">
      <alignment horizontal="center"/>
    </xf>
    <xf numFmtId="0" fontId="9" fillId="0" borderId="0" xfId="3" applyFont="1" applyBorder="1" applyAlignment="1"/>
  </cellXfs>
  <cellStyles count="162">
    <cellStyle name="20% - Accent1 2" xfId="61" xr:uid="{972DC312-AAA5-4BD9-ACDC-B4D505A994A7}"/>
    <cellStyle name="20% - Accent2 2" xfId="65" xr:uid="{6508CB70-2114-4125-9E9E-62821B4BA20B}"/>
    <cellStyle name="20% - Accent3 2" xfId="69" xr:uid="{38875444-0425-470B-BB37-9F7B038F4D88}"/>
    <cellStyle name="20% - Accent4 2" xfId="72" xr:uid="{A3E0685E-97E4-4FEF-A749-2C88056DF9E7}"/>
    <cellStyle name="20% - Accent5 2" xfId="76" xr:uid="{A2A6E6B7-CBEE-4072-B431-8F4C0BB65FD7}"/>
    <cellStyle name="20% - Accent6 2" xfId="80" xr:uid="{CA111C3F-A604-44C0-97CD-B0CCACBDB548}"/>
    <cellStyle name="40% - Accent1 2" xfId="62" xr:uid="{551F32C7-15AE-4A43-9DA8-570374C39594}"/>
    <cellStyle name="40% - Accent2 2" xfId="66" xr:uid="{4561FFFC-5FF5-420A-8D0F-8E3D7A4464E7}"/>
    <cellStyle name="40% - Accent3 2" xfId="70" xr:uid="{AD6715FC-10EF-4AB7-865A-0291332673B1}"/>
    <cellStyle name="40% - Accent4 2" xfId="73" xr:uid="{E00D96EE-363F-4BE4-97FA-4A48E40E1376}"/>
    <cellStyle name="40% - Accent5 2" xfId="77" xr:uid="{CA1C0897-8E70-4AFA-A6F7-821905A9D9A9}"/>
    <cellStyle name="40% - Accent6 2" xfId="81" xr:uid="{8556B7DB-47DF-4361-8410-C5E71AA613B2}"/>
    <cellStyle name="60% - Accent1 2" xfId="63" xr:uid="{69A689C9-9AB0-45EA-B68F-75B3193CA003}"/>
    <cellStyle name="60% - Accent2 2" xfId="67" xr:uid="{EE0882C6-EA58-4D86-9339-2A8C5C5794F6}"/>
    <cellStyle name="60% - Accent3 2" xfId="21" xr:uid="{58CA22F0-DA17-4704-B9EC-E9BA2EBCCD11}"/>
    <cellStyle name="60% - Accent4 2" xfId="74" xr:uid="{D46EA402-400E-4E8F-B64E-30DCCF9C8457}"/>
    <cellStyle name="60% - Accent5 2" xfId="78" xr:uid="{6955A0A4-F0F8-4B4A-B7D2-4BE78C9B82D7}"/>
    <cellStyle name="60% - Accent6 2" xfId="82" xr:uid="{EDA660A8-8DC7-48A3-97D1-3559329794FD}"/>
    <cellStyle name="Accent1 2" xfId="60" xr:uid="{A2DDD5DC-254A-4867-B893-BD4B9CF811A9}"/>
    <cellStyle name="Accent2 2" xfId="64" xr:uid="{7EE46CC1-2922-4587-85D2-7DB65900F613}"/>
    <cellStyle name="Accent3 2" xfId="68" xr:uid="{F5B6EE5F-CEC3-425F-B244-F1CB543FEF04}"/>
    <cellStyle name="Accent4 2" xfId="71" xr:uid="{31082E71-848F-4121-9F9E-D15F2DBA92F4}"/>
    <cellStyle name="Accent5 2" xfId="75" xr:uid="{2103F1BD-58E4-4941-8824-EDE98A85C5F2}"/>
    <cellStyle name="Accent6 2" xfId="79" xr:uid="{533D4F81-6022-4804-A732-A8748D179484}"/>
    <cellStyle name="Bad 2" xfId="50" xr:uid="{B18F324E-581F-4437-803C-78103C95C30C}"/>
    <cellStyle name="Calculation 2" xfId="54" xr:uid="{8B5089C3-5790-4AAA-B536-8AF17CEA94B9}"/>
    <cellStyle name="Check Cell 2" xfId="56" xr:uid="{B7F8886E-4125-4B90-8492-919828188E30}"/>
    <cellStyle name="Comma" xfId="1" builtinId="3"/>
    <cellStyle name="Comma 10 8" xfId="105" xr:uid="{AD534EEC-CF87-4B75-8C48-F97B8BD0CF7A}"/>
    <cellStyle name="Comma 15 3" xfId="4" xr:uid="{C2624731-CB3D-4D35-8A40-28A0C4880468}"/>
    <cellStyle name="Comma 19" xfId="30" xr:uid="{2A0B67DF-1373-4EC8-9D7F-C08E8464A486}"/>
    <cellStyle name="Comma 19 2" xfId="94" xr:uid="{31B04BD2-4A5B-4D83-B8CF-E958F1749EDA}"/>
    <cellStyle name="Comma 199" xfId="22" xr:uid="{BC9BF7A5-6CE7-4A1F-8545-186AA5CC8EC9}"/>
    <cellStyle name="Comma 199 2" xfId="121" xr:uid="{14CBDC39-0DBF-4A54-9E6C-FDBB734B5F19}"/>
    <cellStyle name="Comma 199 3" xfId="145" xr:uid="{17E52454-E316-40A7-AF61-3F3E3B9BB227}"/>
    <cellStyle name="Comma 199 4" xfId="154" xr:uid="{393B4153-EDEB-4891-9F98-54F801EC598A}"/>
    <cellStyle name="Comma 2" xfId="8" xr:uid="{F658A857-47C8-4DCD-B66A-A831E6293D07}"/>
    <cellStyle name="Comma 2 2" xfId="41" xr:uid="{338D901A-4D55-4031-9938-BD35E21A9DB8}"/>
    <cellStyle name="Comma 2 3" xfId="88" xr:uid="{8434409E-383F-475F-B4E1-4715DC4AE506}"/>
    <cellStyle name="Comma 2 3 2" xfId="132" xr:uid="{BAFEFB2B-99DC-4482-8046-4387139BBF66}"/>
    <cellStyle name="Comma 2 4" xfId="103" xr:uid="{CB150A72-D1B6-404A-845F-558F9C68E4AF}"/>
    <cellStyle name="Comma 2 5" xfId="109" xr:uid="{FE600C73-56A9-49BF-A6C4-B6233C141029}"/>
    <cellStyle name="Comma 2 5 2" xfId="136" xr:uid="{73C4A023-F65E-40FF-A4D7-672A46C889FA}"/>
    <cellStyle name="Comma 3" xfId="17" xr:uid="{D41256E4-F307-4E1E-A176-2BA68BFD11E1}"/>
    <cellStyle name="Comma 3 2" xfId="84" xr:uid="{D8DE3550-A069-4816-95E2-7C39A96FB9EF}"/>
    <cellStyle name="Comma 3 2 2" xfId="128" xr:uid="{E8D8CF3D-2440-4E18-B0C0-B29DB07C5E78}"/>
    <cellStyle name="Comma 3 3" xfId="39" xr:uid="{008B24F6-49FB-4443-A6A5-DE1EDFCF49F5}"/>
    <cellStyle name="Comma 4" xfId="6" xr:uid="{8C82DA50-ECCD-4D3F-8F10-2ACE919C4A01}"/>
    <cellStyle name="Comma 4 2" xfId="13" xr:uid="{A734D8C4-9FB6-42D1-80FB-3BBAF3EADDA7}"/>
    <cellStyle name="Comma 4 2 2" xfId="97" xr:uid="{64C8D1F5-3747-4D77-81A2-8E9D1CD9FF08}"/>
    <cellStyle name="Comma 4 2 3" xfId="116" xr:uid="{97151A41-115D-4243-9A64-ABD5EA99D7A0}"/>
    <cellStyle name="Comma 4 3" xfId="26" xr:uid="{7AD85C2A-3144-4887-A037-8083BAC8547D}"/>
    <cellStyle name="Comma 4 3 2" xfId="125" xr:uid="{0D8D8B98-3D92-4386-9E14-2B0A60AD5111}"/>
    <cellStyle name="Comma 4 4" xfId="90" xr:uid="{115E339A-6B10-4115-B18E-8FDFE56E0AA0}"/>
    <cellStyle name="Comma 4 5" xfId="112" xr:uid="{0E418BFB-369B-4841-88AF-172D0CC8372C}"/>
    <cellStyle name="Comma 4 6" xfId="140" xr:uid="{835A0741-37E7-4C25-8BEC-35B8CAAC81F1}"/>
    <cellStyle name="Comma 4 7" xfId="149" xr:uid="{BCBAA401-76F3-46B7-8682-16A3AE040693}"/>
    <cellStyle name="Comma 5" xfId="15" xr:uid="{E204D4A7-11CA-4842-B1F9-91E1C7378DDB}"/>
    <cellStyle name="Comma 5 2" xfId="102" xr:uid="{984B54EE-3062-42A3-8B57-E50692067206}"/>
    <cellStyle name="Comma 5 3" xfId="117" xr:uid="{A7500D44-2F8F-4725-9894-1475C1EAFBB4}"/>
    <cellStyle name="Comma 5 4" xfId="141" xr:uid="{93C219F4-BA1B-4193-ABE8-0D3721A645D0}"/>
    <cellStyle name="Comma 5 5" xfId="150" xr:uid="{C66D818A-BCEC-4573-8482-E29DB9F0659B}"/>
    <cellStyle name="Comma 6" xfId="28" xr:uid="{F770715B-91BD-46A1-AA09-58B50C637942}"/>
    <cellStyle name="Comma 6 2" xfId="127" xr:uid="{182D1BBA-8F23-4CAD-9788-1F294F033F8A}"/>
    <cellStyle name="Comma 7" xfId="159" xr:uid="{E0348D47-F793-4ACB-94A0-9DE9F075E12D}"/>
    <cellStyle name="Comma 8 4" xfId="155" xr:uid="{08B5A805-611F-4B30-B4FA-E4AD066D5490}"/>
    <cellStyle name="Comma 9" xfId="37" xr:uid="{5AE26C38-2717-4057-8189-FD52166E6F76}"/>
    <cellStyle name="Currency 2" xfId="85" xr:uid="{4E03B0C7-D273-4DB2-9C98-85D93DB9578D}"/>
    <cellStyle name="Currency 2 2" xfId="129" xr:uid="{D32CD10C-5E2D-4A4E-8B25-D5B863F50C2E}"/>
    <cellStyle name="Explanatory Text 2" xfId="14" xr:uid="{4244872B-D2D7-4AFE-B429-DAE70A3AC604}"/>
    <cellStyle name="Good 2" xfId="49" xr:uid="{D814CE16-5668-403B-8818-FF73DF234C61}"/>
    <cellStyle name="Heading 1 2" xfId="45" xr:uid="{048FFF37-B502-4430-8E2D-72EAD7E7CEBF}"/>
    <cellStyle name="Heading 2 2" xfId="46" xr:uid="{12BE55F6-8C56-49EB-BCDD-DF0288D75ED9}"/>
    <cellStyle name="Heading 3 2" xfId="47" xr:uid="{341387BF-D4AD-4A7B-B301-00C727D8BE1B}"/>
    <cellStyle name="Heading 4 2" xfId="48" xr:uid="{87EAFFFE-B847-48D9-A447-2125927A7A95}"/>
    <cellStyle name="Hyperlink 2" xfId="38" xr:uid="{50E43989-69B1-4C4E-A9F2-34488F9CF693}"/>
    <cellStyle name="Input 2" xfId="52" xr:uid="{4FA47386-36E2-479F-BBFE-5C2764E8E9F7}"/>
    <cellStyle name="Linked Cell 2" xfId="55" xr:uid="{9C219421-A41F-4D9D-A7BE-0DE36ED3663F}"/>
    <cellStyle name="Neutral 2" xfId="51" xr:uid="{7FA2D644-0262-4AD6-9D0E-06BDCE95928F}"/>
    <cellStyle name="Normal" xfId="0" builtinId="0"/>
    <cellStyle name="Normal 10" xfId="101" xr:uid="{17EC1BC2-171D-45A8-954F-6DDCD88E42EE}"/>
    <cellStyle name="Normal 11" xfId="106" xr:uid="{F17B327E-9F78-486A-A27D-A0FA4DC3465E}"/>
    <cellStyle name="Normal 12" xfId="27" xr:uid="{88ADBD67-3342-48D5-909E-4D714F6D980F}"/>
    <cellStyle name="Normal 12 2" xfId="126" xr:uid="{F28FFB72-161F-4074-8162-A0395993701D}"/>
    <cellStyle name="Normal 13" xfId="157" xr:uid="{7382D300-2544-408B-888A-BFFAF1F1BAA1}"/>
    <cellStyle name="Normal 152" xfId="95" xr:uid="{0354225F-7B44-460A-9AA1-6610D663CF3E}"/>
    <cellStyle name="Normal 177" xfId="19" xr:uid="{DEFA7872-DB83-483F-BCC6-685BBA721EEC}"/>
    <cellStyle name="Normal 177 2" xfId="108" xr:uid="{DE05FF64-D400-4ED7-81CD-F253808542D4}"/>
    <cellStyle name="Normal 177 2 2" xfId="135" xr:uid="{A49C309B-A208-46AD-82AE-74BF244B473F}"/>
    <cellStyle name="Normal 177 3" xfId="119" xr:uid="{F350758C-AE73-44D5-ABA2-C6D34F1B8820}"/>
    <cellStyle name="Normal 177 4" xfId="143" xr:uid="{7D1B2AB5-32AC-4530-AF92-B836F226BBEE}"/>
    <cellStyle name="Normal 177 5" xfId="152" xr:uid="{1827EDFD-E990-4089-B934-C56A7ADED437}"/>
    <cellStyle name="Normal 2" xfId="3" xr:uid="{E3531B82-F3FA-4599-85BC-04C388AD104B}"/>
    <cellStyle name="Normal 2 16 2" xfId="9" xr:uid="{EE17080B-50F1-4022-8502-E2046DB3674D}"/>
    <cellStyle name="Normal 2 16 2 2" xfId="113" xr:uid="{B1AF096D-75CD-4D1A-8103-D6DFBD30D3D3}"/>
    <cellStyle name="Normal 2 2" xfId="34" xr:uid="{AAEADAB4-3C07-46A2-A201-618E45BE82A9}"/>
    <cellStyle name="Normal 2 2 2" xfId="83" xr:uid="{AF31F272-7FA4-41B3-B05F-7B31709517D2}"/>
    <cellStyle name="Normal 2 3" xfId="42" xr:uid="{124E5A0F-82ED-405E-A5E4-F9F7772DD035}"/>
    <cellStyle name="Normal 2 4" xfId="100" xr:uid="{BA435678-38B0-4304-A4E4-C63D23EEC9EA}"/>
    <cellStyle name="Normal 2 5" xfId="104" xr:uid="{A705C600-C605-48B4-BB6F-B83EB46ED1E4}"/>
    <cellStyle name="Normal 2 6" xfId="33" xr:uid="{4DC7D2B7-1004-4BB9-9746-852B5328E7CD}"/>
    <cellStyle name="Normal 2 7" xfId="111" xr:uid="{E7DD2515-B021-43B6-ADC5-746A01A784E0}"/>
    <cellStyle name="Normal 2 8" xfId="147" xr:uid="{B3518866-7FFB-4908-8127-5E6397FB3D9E}"/>
    <cellStyle name="Normal 22" xfId="138" xr:uid="{592D2711-403F-4715-9EB5-13864134BF50}"/>
    <cellStyle name="Normal 3" xfId="35" xr:uid="{CDD27166-D457-4468-9BB6-C47577EDBD74}"/>
    <cellStyle name="Normal 3 2" xfId="86" xr:uid="{417C192C-30FC-4AE3-AA15-FB4AF77B3109}"/>
    <cellStyle name="Normal 3 2 2" xfId="130" xr:uid="{101925FE-D5C7-4066-AAC3-A870E54EB9FD}"/>
    <cellStyle name="Normal 3 2 3" xfId="158" xr:uid="{8C857492-366E-48E3-8A52-DBA689C3F25C}"/>
    <cellStyle name="Normal 3 2 4 2" xfId="11" xr:uid="{A75E3A26-760B-49F3-BDA5-ECC410B18796}"/>
    <cellStyle name="Normal 3 2 4 2 2" xfId="114" xr:uid="{676A5F0A-2DC0-4323-AEB5-35BB2A975637}"/>
    <cellStyle name="Normal 3 5" xfId="23" xr:uid="{AFED515E-5095-4BD2-B32E-7F4071734241}"/>
    <cellStyle name="Normal 3 5 2" xfId="25" xr:uid="{96680C15-0D3D-465C-902C-AC3A65000162}"/>
    <cellStyle name="Normal 3 5 2 2" xfId="124" xr:uid="{71F50B30-54B4-46CA-BB3C-B6D0224514FF}"/>
    <cellStyle name="Normal 3 5 3" xfId="122" xr:uid="{D41F2A10-B34B-41C7-84A7-D595A403C14F}"/>
    <cellStyle name="Normal 3 5 4" xfId="146" xr:uid="{26651879-E301-497F-925C-CA43148BE47D}"/>
    <cellStyle name="Normal 3 5 5" xfId="156" xr:uid="{8DE9D6E9-CD44-4D83-B4A5-7C6C63725E2F}"/>
    <cellStyle name="Normal 3 5 6" xfId="161" xr:uid="{52E15C8D-A7C0-4B51-A284-54242D340023}"/>
    <cellStyle name="Normal 4" xfId="10" xr:uid="{34327BAF-FF42-4846-B045-E508C5A4D858}"/>
    <cellStyle name="Normal 4 2" xfId="87" xr:uid="{713EAB98-75C7-4D17-B2C7-3A7016796AA0}"/>
    <cellStyle name="Normal 4 2 2" xfId="131" xr:uid="{DA3E6F97-22A5-4E9F-947F-39EC214783CA}"/>
    <cellStyle name="Normal 4 3" xfId="36" xr:uid="{C73ADBE0-F82C-4A79-A703-8E0ED61745F1}"/>
    <cellStyle name="Normal 5" xfId="12" xr:uid="{5EAD9400-503D-45BB-A9C1-BF0F468041C3}"/>
    <cellStyle name="Normal 5 2" xfId="24" xr:uid="{0D996B76-68B3-404F-B120-D85AED5A55BC}"/>
    <cellStyle name="Normal 5 2 2" xfId="123" xr:uid="{E0B15F88-6B4A-403C-8B93-D1660A13F925}"/>
    <cellStyle name="Normal 5 2 3" xfId="160" xr:uid="{CE0B6067-14A1-4DE0-A4ED-58FA20CD2010}"/>
    <cellStyle name="Normal 5 3" xfId="20" xr:uid="{022FB7BB-AD89-47C6-B319-7E564CF8ACC4}"/>
    <cellStyle name="Normal 5 3 2" xfId="120" xr:uid="{7E162146-DABE-48B4-AC25-B71E0C6B3112}"/>
    <cellStyle name="Normal 5 3 3" xfId="144" xr:uid="{2E012FA4-0A81-4F16-8AA4-F85CD97DABF4}"/>
    <cellStyle name="Normal 5 3 4" xfId="153" xr:uid="{A600F180-8E44-4581-A1C5-85B5819785E5}"/>
    <cellStyle name="Normal 5 4" xfId="110" xr:uid="{5FF5023D-2FEF-4D7B-AF00-7F1433284F89}"/>
    <cellStyle name="Normal 5 4 2" xfId="137" xr:uid="{083EBA7A-ED68-4C3A-A8A1-3EE26E383637}"/>
    <cellStyle name="Normal 5 5" xfId="29" xr:uid="{A465C08F-08E5-45C4-8BE2-A2000721D49D}"/>
    <cellStyle name="Normal 5 6" xfId="115" xr:uid="{EC70DA81-75EF-41F2-BFDF-8F2B3D444B36}"/>
    <cellStyle name="Normal 5 7" xfId="139" xr:uid="{4B40E7EC-FE20-4EB7-8369-0308E5B7AD3C}"/>
    <cellStyle name="Normal 5 8" xfId="148" xr:uid="{C93C5521-7D4D-4F2B-A3B5-C26E76081155}"/>
    <cellStyle name="Normal 6" xfId="43" xr:uid="{F516C2AD-E56F-4131-B096-75126D7C64B6}"/>
    <cellStyle name="Normal 6 2" xfId="96" xr:uid="{62D4CBD2-C051-4B27-A64C-3295A076DD9C}"/>
    <cellStyle name="Normal 7" xfId="91" xr:uid="{381FF395-3D72-4039-BF05-5FAF73F18149}"/>
    <cellStyle name="Normal 7 2" xfId="98" xr:uid="{4E9C937E-1343-4A54-8A51-EEA747A8EFB8}"/>
    <cellStyle name="Normal 8" xfId="32" xr:uid="{97CD0F23-AD88-4710-A433-C61B52A56C8A}"/>
    <cellStyle name="Normal 8 13" xfId="107" xr:uid="{89C00A49-869F-4F2B-8EF8-3670AABC90CC}"/>
    <cellStyle name="Normal 9" xfId="99" xr:uid="{EE4DD13D-49F8-4975-8D4A-9F34CA9E70DD}"/>
    <cellStyle name="Normal 95" xfId="92" xr:uid="{EC13359A-716A-4905-A1F8-9510D03B8263}"/>
    <cellStyle name="Normal_Draft PTTCHTx" xfId="5" xr:uid="{D0D5670B-1CFC-4AB1-A597-EB56AB66DA2A}"/>
    <cellStyle name="Note 2" xfId="58" xr:uid="{EEA302CC-8447-445B-AD0A-8FF8AA05B9C5}"/>
    <cellStyle name="Output 2" xfId="53" xr:uid="{4A366383-B019-4B37-AE9E-4B0304C0667E}"/>
    <cellStyle name="Percent" xfId="2" builtinId="5"/>
    <cellStyle name="Percent 2" xfId="18" xr:uid="{71C32933-5285-455C-8152-970E7A021ADE}"/>
    <cellStyle name="Percent 2 2" xfId="31" xr:uid="{A150C703-FF0E-4A0F-9755-DFC7B96CF7A9}"/>
    <cellStyle name="Percent 3" xfId="16" xr:uid="{BE999E9D-E082-4513-842E-DB2577BA542A}"/>
    <cellStyle name="Percent 3 2" xfId="40" xr:uid="{1EBA9D17-A4EB-4BE0-8451-7A6A614A458A}"/>
    <cellStyle name="Percent 3 2 2" xfId="89" xr:uid="{802B8EE5-C36D-4C68-B41A-9C64E304B823}"/>
    <cellStyle name="Percent 3 2 2 2" xfId="133" xr:uid="{6D99245B-8ACA-4072-AF8D-CE0062EABBF4}"/>
    <cellStyle name="Percent 3 3" xfId="118" xr:uid="{5D7B174B-FFEA-48D0-9AC1-6DDFBA4D0DC9}"/>
    <cellStyle name="Percent 3 4" xfId="142" xr:uid="{0EB9EA43-610F-41AF-BF85-7B690C8C006F}"/>
    <cellStyle name="Percent 3 5" xfId="151" xr:uid="{83E34A82-0D6D-45D7-B1AA-957A47B6BD69}"/>
    <cellStyle name="Percent 4" xfId="93" xr:uid="{BE7D12CB-4BEF-45D3-9872-4C0FFFFD06C1}"/>
    <cellStyle name="Percent 4 2" xfId="134" xr:uid="{AC45E7C3-8CD8-4E36-A23B-3B5104AE358B}"/>
    <cellStyle name="Title 2" xfId="44" xr:uid="{F8ED698D-DDF0-4EA7-ADB1-7EDADDE5A071}"/>
    <cellStyle name="Total 2" xfId="59" xr:uid="{5C7143E2-17D9-4975-AC9B-52D711A64AC6}"/>
    <cellStyle name="Warning Text 2" xfId="57" xr:uid="{0F6D4597-2A5E-4737-81CD-A5421C96EE11}"/>
    <cellStyle name="ปกติ_2009 Q1 PTT UT - TH (26-may-09)" xfId="7" xr:uid="{150472D7-3AE7-490A-8244-792A3DE5818B}"/>
  </cellStyles>
  <dxfs count="0"/>
  <tableStyles count="0" defaultTableStyle="TableStyleMedium2" defaultPivotStyle="PivotStyleLight16"/>
  <colors>
    <mruColors>
      <color rgb="FFC9F7F6"/>
      <color rgb="FF93E3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externalLink" Target="externalLinks/externalLink1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externalLink" Target="externalLinks/externalLink10.xml"/><Relationship Id="rId25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9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24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23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itkanereng-xp\My%20Documents\WINDOWS\Temporary%20Internet%20Files\Content.IE5\D0WRDD4X\DATA\POO\DATA_MOC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hfy\JHLIM05\WINDOWS\TEMP\LRA%20Schd%20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ULS107\DATA01\DATA\Gdf\GDFB\cflow&amp;financing\99ma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orary%20Internet%20Files\Content.IE5\S3KOOQW1\PROJECT2004\MEGICIAN\TU-2003-98\TU-2003\TU-2003\DELTA-5\Del-21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ambo\Share%20MA\My%20Documents\Management%20report\2003\Product%20Lineup\My%20Documents\CSC&amp;Lox\BCG\F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hare\department\Account\0Gulf%20JP%20Group\GED-Gulf%20Energy%20Development%20Co.,%20Ltd\GED%20consolidation\Naratip\Consolidation_GED\2019_Q2\Investment_2Q19\TTC02_PPA\TTC02%20-%20PPA%20Databook%20-%2009.07.19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atthaphol\As%20of%20April%2029,%201998\SCCC\GULF\KB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ythawee/Desktop/Gulf%20International/Vietnam/Goodwill/TTC02_Goodwil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d\Documents%20and%20Settings\phattharika%20nuanruet\Local%20Settings\Application%20Data\Aura\3.0SEA_PRO1\Files\34\AF\eba49880-fa7a-472c-906f-f96a34c77a6d016128206038163061207008\WK%20revenue-WAA%20Q12012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ha7\d\Users\sirijun%20leangthanahi\Desktop\WHA%20Q1%202013\Workdone\WHA%20Corp\Review%20note%20payable%20and%20loan%20from%20finanical%20institu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โครงสร้างราคา"/>
      <sheetName val="retail"/>
      <sheetName val="CRUDE-M"/>
      <sheetName val="CRUDE-D"/>
      <sheetName val="S'PORE-M"/>
      <sheetName val="S'PORE-D"/>
      <sheetName val="PO97(02)"/>
      <sheetName val="POSTF1"/>
      <sheetName val="POSTHD1"/>
      <sheetName val="POSTLPG"/>
      <sheetName val="RawData AX"/>
      <sheetName val="RawData SAP"/>
      <sheetName val="Leasing Data"/>
      <sheetName val="Budget_Details"/>
      <sheetName val="Raw data"/>
      <sheetName val="DETAIL"/>
      <sheetName val="DATA_MOC"/>
      <sheetName val="RawData_AX"/>
      <sheetName val="RawData_SAP"/>
      <sheetName val="Raw_data"/>
      <sheetName val="Leasing_Data"/>
      <sheetName val="RawData_AX1"/>
      <sheetName val="RawData_SAP1"/>
      <sheetName val="Leasing_Data1"/>
      <sheetName val="Raw_data1"/>
      <sheetName val="RawData_AX2"/>
      <sheetName val="RawData_SAP2"/>
      <sheetName val="Leasing_Data2"/>
      <sheetName val="Raw_data2"/>
      <sheetName val="Accure"/>
      <sheetName val="ref"/>
      <sheetName val="Employee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LRA"/>
      <sheetName val="Recon"/>
      <sheetName val="gain"/>
      <sheetName val="Inv Inc"/>
      <sheetName val="MIC"/>
      <sheetName val="NewMIC"/>
      <sheetName val="reuters"/>
      <sheetName val="LLC_NPL ratios"/>
      <sheetName val="LRA Schd 03"/>
      <sheetName val="list SL-MC"/>
      <sheetName val="Details"/>
      <sheetName val="Annex B List"/>
      <sheetName val="Annex C List"/>
      <sheetName val="Read-Only"/>
      <sheetName val="Behaviour_THB Only "/>
      <sheetName val="Headcount &amp; PCs Basis"/>
      <sheetName val="1999cf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LRA"/>
      <sheetName val="FS"/>
      <sheetName val="Annex B List"/>
      <sheetName val="Behaviour_THB Only 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1999cf"/>
    </sheetNames>
    <sheetDataSet>
      <sheetData sheetId="0"/>
      <sheetData sheetId="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P"/>
      <sheetName val="FS"/>
      <sheetName val="Database"/>
      <sheetName val="IC Statement"/>
      <sheetName val="Income"/>
      <sheetName val="BS-TC"/>
      <sheetName val="PL-TC"/>
      <sheetName val="Index"/>
      <sheetName val="BG2018"/>
      <sheetName val="Accure"/>
      <sheetName val="Sheet1"/>
      <sheetName val="Total 01'05"/>
      <sheetName val="stat local"/>
      <sheetName val="発停サイクル表"/>
      <sheetName val="PR4"/>
      <sheetName val="IC_Statement"/>
      <sheetName val="J300 "/>
      <sheetName val="co"/>
      <sheetName val="WIP"/>
      <sheetName val="Identitas"/>
      <sheetName val="bblยังไม่จ่าย"/>
      <sheetName val="MOTO"/>
      <sheetName val="IC_Statement1"/>
      <sheetName val="stat_local"/>
      <sheetName val="Total_01'05"/>
      <sheetName val="J300_"/>
      <sheetName val="GROUPING"/>
      <sheetName val="ROOMS_ST"/>
      <sheetName val="TELEPHONE"/>
      <sheetName val="Data"/>
      <sheetName val="7)Fin Highlight (Q)"/>
      <sheetName val="TTL"/>
      <sheetName val="ชื่อหุ้น"/>
      <sheetName val="gVL"/>
      <sheetName val="เงินสำรองเกษียยณอายุ"/>
      <sheetName val="IC_Statement2"/>
      <sheetName val="J300_1"/>
      <sheetName val="stat_local1"/>
      <sheetName val="Total_01'051"/>
      <sheetName val="P&amp;L"/>
      <sheetName val="gl"/>
      <sheetName val="1257"/>
      <sheetName val="To Generate"/>
      <sheetName val="C101"/>
      <sheetName val="I101"/>
      <sheetName val="M101"/>
      <sheetName val="G101"/>
      <sheetName val="T101 "/>
      <sheetName val="TB"/>
      <sheetName val="00 - 01 Rates"/>
      <sheetName val="DFA"/>
      <sheetName val="far"/>
      <sheetName val="Sch 1-18"/>
      <sheetName val="FF-4"/>
      <sheetName val="FF-21(a)"/>
      <sheetName val="ca"/>
      <sheetName val="MFA"/>
      <sheetName val="O4 CA"/>
      <sheetName val="O2 TC"/>
      <sheetName val="ALLOWANCE'99"/>
      <sheetName val="CA Comp"/>
      <sheetName val="Company Info"/>
      <sheetName val="RATE"/>
      <sheetName val="Cash&amp;Bank - A"/>
      <sheetName val="CFlow2"/>
      <sheetName val="A3|1"/>
      <sheetName val="ADD"/>
      <sheetName val="SCH"/>
      <sheetName val="D"/>
      <sheetName val="Addition"/>
      <sheetName val="3-4"/>
      <sheetName val="FF-3"/>
      <sheetName val="O3"/>
      <sheetName val="O2"/>
      <sheetName val="BPR"/>
      <sheetName val="BP-CPX1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FF-2"/>
      <sheetName val="n7-e"/>
      <sheetName val="TB 01"/>
      <sheetName val="TB 02"/>
      <sheetName val="inventory.qty.Dec"/>
      <sheetName val="Inventory Valuation Quantity"/>
      <sheetName val="C100"/>
      <sheetName val="DCF"/>
      <sheetName val="Cover"/>
      <sheetName val="Main"/>
      <sheetName val="Input"/>
      <sheetName val="IBA&amp;HP"/>
      <sheetName val="Inc&amp;Exp"/>
      <sheetName val="FA"/>
      <sheetName val="Aging_Report"/>
      <sheetName val="TB5"/>
      <sheetName val="B"/>
      <sheetName val="T101_"/>
      <sheetName val="O4_CA"/>
      <sheetName val="O2_TC"/>
      <sheetName val="CA_Comp"/>
      <sheetName val="Company_Info"/>
      <sheetName val="Cash&amp;Bank_-_A"/>
      <sheetName val="Equity_Analysis"/>
      <sheetName val="To_Generate"/>
      <sheetName val="00_-_01_Rates"/>
      <sheetName val="Sch_1-18"/>
      <sheetName val="IntDec00TespM&amp;B"/>
      <sheetName val="M_CT_OUT"/>
      <sheetName val="INCOME TAX PAYABLE"/>
      <sheetName val="TC"/>
      <sheetName val="FSL"/>
      <sheetName val="EAF"/>
      <sheetName val="Tariff"/>
      <sheetName val="04Carat"/>
      <sheetName val="EYAR"/>
      <sheetName val="sintesi per referenza"/>
      <sheetName val="A2-3"/>
      <sheetName val="EE97"/>
      <sheetName val="C101 Cash Lead"/>
      <sheetName val="K101 Fixed assets"/>
      <sheetName val="I101 Interco Balances OS"/>
      <sheetName val="G101 Other Receivables"/>
      <sheetName val="N101 Other Creditors "/>
      <sheetName val="T101 Share Capital and Reserves"/>
      <sheetName val="M101 Trade Creditors"/>
      <sheetName val="E101 Trade Receivables"/>
      <sheetName val="F100 WIP"/>
      <sheetName val="COA"/>
      <sheetName val="CA_new"/>
      <sheetName val="IND"/>
      <sheetName val="GRAPH"/>
      <sheetName val="T2-Stat review"/>
      <sheetName val="FSA"/>
      <sheetName val="FF-2 (1)"/>
      <sheetName val="Sch18-34"/>
      <sheetName val="O5"/>
      <sheetName val="5 Analysis"/>
      <sheetName val="13-CA"/>
      <sheetName val="APCODE"/>
      <sheetName val="T101_1"/>
      <sheetName val="O4_CA1"/>
      <sheetName val="O2_TC1"/>
      <sheetName val="CA_Comp1"/>
      <sheetName val="Company_Info1"/>
      <sheetName val="Cash&amp;Bank_-_A1"/>
      <sheetName val="Equity_Analysis1"/>
      <sheetName val="To_Generate1"/>
      <sheetName val="00_-_01_Rates1"/>
      <sheetName val="Sch_1-181"/>
      <sheetName val="TB_01"/>
      <sheetName val="TB_02"/>
      <sheetName val="inventory_qty_Dec"/>
      <sheetName val="Inventory_Valuation_Quantity"/>
      <sheetName val="INCOME_TAX_PAYABLE"/>
      <sheetName val="sintesi_per_referenza"/>
      <sheetName val="C101_Cash_Lead"/>
      <sheetName val="K101_Fixed_assets"/>
      <sheetName val="I101_Interco_Balances_OS"/>
      <sheetName val="G101_Other_Receivables"/>
      <sheetName val="N101_Other_Creditors_"/>
      <sheetName val="T101_Share_Capital_and_Reserves"/>
      <sheetName val="M101_Trade_Creditors"/>
      <sheetName val="E101_Trade_Receivables"/>
      <sheetName val="F100_WIP"/>
      <sheetName val="T2-Stat_review"/>
      <sheetName val="FF-2_(1)"/>
      <sheetName val="5_Analysis"/>
      <sheetName val="Summary Balance Sheet"/>
      <sheetName val="Assum-Driver"/>
      <sheetName val="Cases"/>
      <sheetName val="sumdepn01"/>
      <sheetName val="U110"/>
      <sheetName val="PD2"/>
      <sheetName val="CA-O7"/>
      <sheetName val="110"/>
      <sheetName val="CA Sum"/>
      <sheetName val="G301(01)"/>
      <sheetName val="BSWP"/>
      <sheetName val="MFGWP"/>
      <sheetName val="PNLWP"/>
      <sheetName val="hspmcashflow statment"/>
      <sheetName val="cashflow statement"/>
      <sheetName val="CF2006"/>
      <sheetName val="BALANCE SHEET"/>
      <sheetName val="Cost of goods sold"/>
      <sheetName val="BS-assets"/>
      <sheetName val="BS-E&amp;L"/>
      <sheetName val="(Pg1)PNLby function-12mths"/>
      <sheetName val="(Pg-2)PNLfunction"/>
      <sheetName val="(Pg-3)BSA"/>
      <sheetName val="(Pg-4)BSE"/>
      <sheetName val="(Pg-5)EQUITY "/>
      <sheetName val="IS1 "/>
      <sheetName val="IS2"/>
      <sheetName val="IS3"/>
      <sheetName val="PNL123WP"/>
      <sheetName val="Expenses"/>
      <sheetName val="BSA"/>
      <sheetName val="BSE"/>
      <sheetName val="PNLby function-12mths"/>
      <sheetName val="PNLfunction"/>
      <sheetName val="EQUITY "/>
      <sheetName val="IS1"/>
      <sheetName val="BSA (2)"/>
      <sheetName val="(Pg-3)BSABSE"/>
      <sheetName val="Summary"/>
      <sheetName val="FF-5"/>
      <sheetName val="MMIP(JU)"/>
      <sheetName val="F-1&amp;F-2"/>
      <sheetName val="JobDetails"/>
      <sheetName val="WPROXY"/>
      <sheetName val=""/>
      <sheetName val="Phase2 movementDEC"/>
      <sheetName val="Phase1f.a.DEC"/>
      <sheetName val="Phase2 f.a.DEC (2)"/>
      <sheetName val="FF-1"/>
      <sheetName val="Lookup"/>
      <sheetName val="H101 "/>
      <sheetName val="N101"/>
      <sheetName val="cf"/>
      <sheetName val="fa-c"/>
      <sheetName val="shCap"/>
      <sheetName val="Consol.Debt"/>
      <sheetName val="CAPEX SUM"/>
      <sheetName val="Main orig"/>
      <sheetName val="P&amp;L of Coy-dec2003-yrly"/>
      <sheetName val="P&amp;E-Feb 00"/>
      <sheetName val="InputVariables"/>
      <sheetName val="B_Sheet"/>
      <sheetName val="Notes"/>
      <sheetName val="TBal"/>
      <sheetName val="CC"/>
      <sheetName val="jun94"/>
      <sheetName val="K1-3"/>
      <sheetName val="Gain Loss Calculation"/>
      <sheetName val="Sls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Workings"/>
      <sheetName val="M-1 Nov"/>
      <sheetName val="itc"/>
      <sheetName val="DEC'09"/>
      <sheetName val="acs"/>
      <sheetName val="General Instructions"/>
      <sheetName val="Profile"/>
      <sheetName val="Control"/>
      <sheetName val="BS"/>
      <sheetName val="PL"/>
      <sheetName val="BS int1"/>
      <sheetName val="BS int2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1A"/>
      <sheetName val="12"/>
      <sheetName val="13"/>
      <sheetName val="14"/>
      <sheetName val="14C"/>
      <sheetName val="14A"/>
      <sheetName val="15"/>
      <sheetName val="15C"/>
      <sheetName val="15A"/>
      <sheetName val="16"/>
      <sheetName val="16C"/>
      <sheetName val="16A"/>
      <sheetName val="17"/>
      <sheetName val="17C"/>
      <sheetName val="17A"/>
      <sheetName val="17AC"/>
      <sheetName val="17B"/>
      <sheetName val="18"/>
      <sheetName val="19"/>
      <sheetName val="20"/>
      <sheetName val="20C"/>
      <sheetName val="21"/>
      <sheetName val="21C"/>
      <sheetName val="22"/>
      <sheetName val="22C"/>
      <sheetName val="23"/>
      <sheetName val="24"/>
      <sheetName val="25"/>
      <sheetName val="25A"/>
      <sheetName val="26"/>
      <sheetName val="26C"/>
      <sheetName val="26A"/>
      <sheetName val="26AC"/>
      <sheetName val="27"/>
      <sheetName val="28"/>
      <sheetName val="28A"/>
      <sheetName val="29"/>
      <sheetName val="30"/>
      <sheetName val="31"/>
      <sheetName val="32"/>
      <sheetName val="32C"/>
      <sheetName val="32A"/>
      <sheetName val="33"/>
      <sheetName val="33C"/>
      <sheetName val="34"/>
      <sheetName val="35"/>
      <sheetName val="36"/>
      <sheetName val="37"/>
      <sheetName val="38"/>
      <sheetName val="38A"/>
      <sheetName val="39"/>
      <sheetName val="39A"/>
      <sheetName val="40"/>
      <sheetName val="41"/>
      <sheetName val="42"/>
      <sheetName val="42C"/>
      <sheetName val="43"/>
      <sheetName val="43C"/>
      <sheetName val="43A"/>
      <sheetName val="43AC"/>
      <sheetName val="45"/>
      <sheetName val="46"/>
      <sheetName val="47"/>
      <sheetName val="47C"/>
      <sheetName val="FF-50"/>
      <sheetName val="BUT-1"/>
      <sheetName val="HEX-A"/>
      <sheetName val="HEX-E"/>
      <sheetName val="I-BUT"/>
      <sheetName val="RD I-BUT"/>
      <sheetName val="2005-2034"/>
      <sheetName val="L-chart"/>
      <sheetName val="Income Stmnt"/>
      <sheetName val="FF-6"/>
      <sheetName val="2-3-50"/>
      <sheetName val="TrialBalance Q3-2002"/>
      <sheetName val="NEW LOCAL"/>
      <sheetName val="OUTSIDE MARKET"/>
      <sheetName val="LOCAL MARKET"/>
      <sheetName val="Trial Balance"/>
      <sheetName val="YQt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>
        <row r="15">
          <cell r="B15">
            <v>7.5107999999999997</v>
          </cell>
        </row>
      </sheetData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neral"/>
      <sheetName val="PPA - Initial"/>
      <sheetName val="1.1 PPA analysis"/>
      <sheetName val="1.2 FV summary"/>
      <sheetName val="Intangible assets"/>
      <sheetName val="Temp1"/>
      <sheetName val="1.3 BS by items"/>
      <sheetName val="PPA - Step up"/>
      <sheetName val="2.1 PPA analysis"/>
      <sheetName val="2.2 FV summary"/>
      <sheetName val="2.3 BS by items"/>
      <sheetName val="IAs"/>
      <sheetName val="Information summary"/>
    </sheetNames>
    <sheetDataSet>
      <sheetData sheetId="0">
        <row r="10">
          <cell r="F10" t="str">
            <v>Project Grand</v>
          </cell>
        </row>
        <row r="11">
          <cell r="F11" t="str">
            <v>Gulf Energy Development Public Company Limited</v>
          </cell>
        </row>
        <row r="15">
          <cell r="F15">
            <v>43465</v>
          </cell>
        </row>
        <row r="20">
          <cell r="F20">
            <v>365</v>
          </cell>
        </row>
        <row r="27">
          <cell r="G27">
            <v>1000000</v>
          </cell>
        </row>
        <row r="31">
          <cell r="G31">
            <v>23325</v>
          </cell>
        </row>
        <row r="32">
          <cell r="G32">
            <v>23245</v>
          </cell>
        </row>
      </sheetData>
      <sheetData sheetId="1"/>
      <sheetData sheetId="2">
        <row r="29">
          <cell r="G29">
            <v>15288000</v>
          </cell>
        </row>
      </sheetData>
      <sheetData sheetId="3">
        <row r="27">
          <cell r="E27">
            <v>345.14082920000004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K3">
            <v>43465</v>
          </cell>
          <cell r="L3">
            <v>43830</v>
          </cell>
          <cell r="M3">
            <v>44196</v>
          </cell>
          <cell r="N3">
            <v>44561</v>
          </cell>
          <cell r="O3">
            <v>44926</v>
          </cell>
          <cell r="P3">
            <v>45291</v>
          </cell>
          <cell r="Q3">
            <v>45657</v>
          </cell>
          <cell r="R3">
            <v>46022</v>
          </cell>
          <cell r="S3">
            <v>46387</v>
          </cell>
          <cell r="T3">
            <v>46752</v>
          </cell>
          <cell r="U3">
            <v>47118</v>
          </cell>
          <cell r="V3">
            <v>47483</v>
          </cell>
          <cell r="W3">
            <v>47848</v>
          </cell>
          <cell r="X3">
            <v>48213</v>
          </cell>
          <cell r="Y3">
            <v>48579</v>
          </cell>
          <cell r="Z3">
            <v>48944</v>
          </cell>
          <cell r="AA3">
            <v>49309</v>
          </cell>
          <cell r="AB3">
            <v>49674</v>
          </cell>
          <cell r="AC3">
            <v>50040</v>
          </cell>
          <cell r="AD3">
            <v>50405</v>
          </cell>
          <cell r="AE3">
            <v>50770</v>
          </cell>
          <cell r="AF3">
            <v>50890</v>
          </cell>
        </row>
        <row r="16">
          <cell r="H16">
            <v>43586</v>
          </cell>
        </row>
        <row r="18">
          <cell r="H18">
            <v>50890</v>
          </cell>
        </row>
        <row r="36"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0.05</v>
          </cell>
          <cell r="Q36">
            <v>0.05</v>
          </cell>
          <cell r="R36">
            <v>0.05</v>
          </cell>
          <cell r="S36">
            <v>0.05</v>
          </cell>
          <cell r="T36">
            <v>0.05</v>
          </cell>
          <cell r="U36">
            <v>0.05</v>
          </cell>
          <cell r="V36">
            <v>0.05</v>
          </cell>
          <cell r="W36">
            <v>0.05</v>
          </cell>
          <cell r="X36">
            <v>0.05</v>
          </cell>
          <cell r="Y36">
            <v>0.2</v>
          </cell>
          <cell r="Z36">
            <v>0.2</v>
          </cell>
          <cell r="AA36">
            <v>0.2</v>
          </cell>
          <cell r="AB36">
            <v>0.2</v>
          </cell>
          <cell r="AC36">
            <v>0.2</v>
          </cell>
          <cell r="AD36">
            <v>0.2</v>
          </cell>
          <cell r="AE36">
            <v>0.2</v>
          </cell>
          <cell r="AF36">
            <v>0.2</v>
          </cell>
          <cell r="AG36">
            <v>0.2</v>
          </cell>
          <cell r="AH36">
            <v>0.2</v>
          </cell>
          <cell r="AI36">
            <v>0.2</v>
          </cell>
          <cell r="AJ36">
            <v>0.2</v>
          </cell>
          <cell r="AK36">
            <v>0.2</v>
          </cell>
          <cell r="AL36">
            <v>0.2</v>
          </cell>
          <cell r="AM36">
            <v>0.2</v>
          </cell>
          <cell r="AN36">
            <v>0.2</v>
          </cell>
          <cell r="AO36">
            <v>0.2</v>
          </cell>
          <cell r="AP36">
            <v>0.2</v>
          </cell>
          <cell r="AQ36">
            <v>0.2</v>
          </cell>
          <cell r="AR36">
            <v>0.2</v>
          </cell>
          <cell r="AS36">
            <v>0.2</v>
          </cell>
          <cell r="AT36">
            <v>0.2</v>
          </cell>
          <cell r="AU36">
            <v>0.2</v>
          </cell>
          <cell r="AV36">
            <v>0.2</v>
          </cell>
          <cell r="AW36">
            <v>0.2</v>
          </cell>
          <cell r="AX36">
            <v>0.2</v>
          </cell>
          <cell r="AY36">
            <v>0.2</v>
          </cell>
        </row>
        <row r="44">
          <cell r="H44">
            <v>43312</v>
          </cell>
        </row>
        <row r="45">
          <cell r="H45">
            <v>43465</v>
          </cell>
        </row>
        <row r="46">
          <cell r="H46">
            <v>0.115</v>
          </cell>
        </row>
        <row r="49">
          <cell r="H49">
            <v>0.11799999999999999</v>
          </cell>
        </row>
      </sheetData>
      <sheetData sheetId="1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"/>
      <sheetName val="fuel"/>
      <sheetName val="ETC"/>
      <sheetName val="Library Procedures"/>
      <sheetName val="IO"/>
      <sheetName val="Checks"/>
      <sheetName val="HVAC"/>
    </sheetNames>
    <sheetDataSet>
      <sheetData sheetId="0">
        <row r="70">
          <cell r="W7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oodwill"/>
      <sheetName val="Income statement"/>
      <sheetName val="Investment"/>
      <sheetName val="Amortised IA and DTL"/>
      <sheetName val="FX"/>
      <sheetName val="2.1 PPA analysis"/>
      <sheetName val="2.2 FV summary"/>
      <sheetName val="2.3 BS by 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lored Procedures"/>
      <sheetName val="Reasonableness test"/>
      <sheetName val="Summary by PwC"/>
      <sheetName val="Restated"/>
      <sheetName val="Lease&amp;Service Agreement"/>
      <sheetName val="DKHS HEC Ph1"/>
      <sheetName val="DKSH HEC Ph 2"/>
      <sheetName val="Crown"/>
      <sheetName val="Menlo-2800"/>
      <sheetName val="Menlo-5000"/>
      <sheetName val="Master fi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Debt Covenant"/>
      <sheetName val="Agreement details"/>
      <sheetName val="Ratio Calculation"/>
      <sheetName val="Lead schedule_Loan"/>
      <sheetName val="Agree detail"/>
      <sheetName val="Summary Loan for FS"/>
      <sheetName val="Movement"/>
      <sheetName val="Recalculation Interest Expenses"/>
      <sheetName val="NTFS 1"/>
      <sheetName val="NTFS 2"/>
      <sheetName val="Audit Adj."/>
      <sheetName val="Summary interest expense_PBC"/>
      <sheetName val="Summary condition new loan"/>
      <sheetName val="Summary Loan_PBC"/>
      <sheetName val="Cal current portion"/>
      <sheetName val="k.m.18, k.m.19"/>
      <sheetName val="MLR_KBank"/>
      <sheetName val="MLR_SCB"/>
      <sheetName val="MLR_TBank"/>
      <sheetName val="Client adjustment"/>
      <sheetName val="Fluctuation analytic_interest "/>
      <sheetName val="Summary interest exp."/>
      <sheetName val="Lead schedule_interest"/>
    </sheetNames>
    <sheetDataSet>
      <sheetData sheetId="0"/>
      <sheetData sheetId="1"/>
      <sheetData sheetId="2"/>
      <sheetData sheetId="3"/>
      <sheetData sheetId="4"/>
      <sheetData sheetId="5"/>
      <sheetData sheetId="6">
        <row r="7">
          <cell r="B7">
            <v>303000000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D59B9-4F4F-478B-9B81-EE5040E8F3E6}">
  <sheetPr>
    <pageSetUpPr fitToPage="1"/>
  </sheetPr>
  <dimension ref="A1:T357"/>
  <sheetViews>
    <sheetView showGridLines="0" view="pageBreakPreview" topLeftCell="A93" zoomScale="80" zoomScaleNormal="100" zoomScaleSheetLayoutView="80" workbookViewId="0">
      <selection activeCell="D107" sqref="D107"/>
    </sheetView>
  </sheetViews>
  <sheetFormatPr defaultColWidth="9.09765625" defaultRowHeight="21.5"/>
  <cols>
    <col min="1" max="1" width="47.09765625" customWidth="1"/>
    <col min="2" max="2" width="8.69921875" style="4" customWidth="1"/>
    <col min="3" max="3" width="2.8984375" style="4" customWidth="1"/>
    <col min="4" max="4" width="15.796875" style="155" customWidth="1"/>
    <col min="5" max="5" width="1.59765625" style="155" customWidth="1"/>
    <col min="6" max="6" width="15.796875" style="155" customWidth="1"/>
    <col min="7" max="7" width="1.59765625" style="125" customWidth="1"/>
    <col min="8" max="8" width="15.796875" style="155" customWidth="1"/>
    <col min="9" max="9" width="1.59765625" style="125" customWidth="1"/>
    <col min="10" max="10" width="15.796875" style="155" customWidth="1"/>
    <col min="11" max="12" width="5.09765625" customWidth="1"/>
    <col min="13" max="13" width="16.59765625" style="202" bestFit="1" customWidth="1"/>
    <col min="14" max="14" width="16.59765625" style="202" customWidth="1"/>
    <col min="15" max="15" width="15.8984375" style="145" bestFit="1" customWidth="1"/>
    <col min="16" max="16" width="16.8984375" style="199" customWidth="1"/>
    <col min="17" max="17" width="14.8984375" style="145" bestFit="1" customWidth="1"/>
    <col min="18" max="18" width="11.59765625" bestFit="1" customWidth="1"/>
  </cols>
  <sheetData>
    <row r="1" spans="1:16" ht="21.5" customHeight="1">
      <c r="A1" s="229" t="s">
        <v>0</v>
      </c>
      <c r="B1" s="229"/>
      <c r="C1" s="229"/>
      <c r="D1" s="229"/>
      <c r="E1" s="229"/>
      <c r="F1" s="229"/>
      <c r="G1" s="229"/>
      <c r="H1" s="1"/>
      <c r="I1" s="1"/>
      <c r="J1" s="1"/>
    </row>
    <row r="2" spans="1:16" ht="21.5" customHeight="1">
      <c r="A2" s="229" t="s">
        <v>218</v>
      </c>
      <c r="B2" s="229"/>
      <c r="C2" s="229"/>
      <c r="D2" s="229"/>
      <c r="E2" s="229"/>
      <c r="F2" s="229"/>
      <c r="G2" s="229"/>
      <c r="H2" s="1"/>
      <c r="I2" s="1"/>
      <c r="J2" s="1"/>
    </row>
    <row r="3" spans="1:16" ht="21.5" customHeight="1">
      <c r="A3" s="1"/>
      <c r="B3" s="138"/>
      <c r="C3" s="138"/>
      <c r="D3"/>
      <c r="E3"/>
      <c r="F3"/>
      <c r="G3"/>
      <c r="H3"/>
      <c r="I3"/>
      <c r="J3"/>
    </row>
    <row r="4" spans="1:16" ht="21.75" customHeight="1">
      <c r="A4" s="1"/>
      <c r="B4" s="138"/>
      <c r="C4" s="138"/>
      <c r="D4" s="230" t="s">
        <v>1</v>
      </c>
      <c r="E4" s="230"/>
      <c r="F4" s="230"/>
      <c r="G4" s="10"/>
      <c r="H4" s="230" t="s">
        <v>2</v>
      </c>
      <c r="I4" s="230"/>
      <c r="J4" s="230"/>
    </row>
    <row r="5" spans="1:16" ht="21.75" customHeight="1">
      <c r="D5" s="109" t="s">
        <v>176</v>
      </c>
      <c r="E5"/>
      <c r="F5" s="109" t="s">
        <v>3</v>
      </c>
      <c r="G5" s="110"/>
      <c r="H5" s="109" t="s">
        <v>176</v>
      </c>
      <c r="I5" s="109"/>
      <c r="J5" s="109" t="s">
        <v>3</v>
      </c>
      <c r="K5" s="139"/>
      <c r="L5" s="139"/>
      <c r="M5" s="203"/>
      <c r="N5" s="203"/>
    </row>
    <row r="6" spans="1:16" ht="21.75" customHeight="1">
      <c r="A6" s="140" t="s">
        <v>4</v>
      </c>
      <c r="B6" s="4" t="s">
        <v>5</v>
      </c>
      <c r="D6" s="109">
        <v>2567</v>
      </c>
      <c r="E6" s="109"/>
      <c r="F6" s="109">
        <v>2566</v>
      </c>
      <c r="G6" s="110"/>
      <c r="H6" s="109">
        <v>2567</v>
      </c>
      <c r="I6" s="109"/>
      <c r="J6" s="109">
        <v>2566</v>
      </c>
      <c r="K6" s="139"/>
      <c r="L6" s="139"/>
      <c r="M6" s="203"/>
      <c r="N6" s="203"/>
    </row>
    <row r="7" spans="1:16" ht="21.75" customHeight="1">
      <c r="A7" s="140"/>
      <c r="D7" s="109" t="s">
        <v>177</v>
      </c>
      <c r="E7" s="109"/>
      <c r="F7" s="109"/>
      <c r="G7" s="110"/>
      <c r="H7" s="109" t="s">
        <v>177</v>
      </c>
      <c r="I7" s="109"/>
      <c r="J7" s="109"/>
      <c r="K7" s="139"/>
      <c r="L7" s="139"/>
      <c r="M7" s="203"/>
      <c r="N7" s="203"/>
    </row>
    <row r="8" spans="1:16" ht="21.75" customHeight="1">
      <c r="D8" s="231" t="s">
        <v>217</v>
      </c>
      <c r="E8" s="231"/>
      <c r="F8" s="231"/>
      <c r="G8" s="231"/>
      <c r="H8" s="231"/>
      <c r="I8" s="231"/>
      <c r="J8" s="231"/>
      <c r="K8" s="141"/>
      <c r="L8" s="141"/>
      <c r="M8" s="204"/>
      <c r="N8" s="204"/>
    </row>
    <row r="9" spans="1:16" ht="21.75" customHeight="1">
      <c r="A9" s="101" t="s">
        <v>6</v>
      </c>
      <c r="D9" s="142"/>
      <c r="E9" s="142"/>
      <c r="F9" s="142"/>
      <c r="G9" s="109"/>
      <c r="H9" s="142"/>
      <c r="I9" s="109"/>
      <c r="J9" s="142"/>
      <c r="K9" s="139"/>
      <c r="L9" s="139"/>
      <c r="M9" s="203"/>
      <c r="N9" s="203"/>
    </row>
    <row r="10" spans="1:16" ht="23">
      <c r="A10" s="15" t="s">
        <v>7</v>
      </c>
      <c r="D10" s="89">
        <v>30471933</v>
      </c>
      <c r="E10" s="143"/>
      <c r="F10" s="89">
        <v>36055165</v>
      </c>
      <c r="G10" s="143"/>
      <c r="H10" s="143">
        <v>6756458</v>
      </c>
      <c r="I10" s="143"/>
      <c r="J10" s="89">
        <v>12292918</v>
      </c>
      <c r="K10" s="8"/>
      <c r="L10" s="8"/>
      <c r="M10" s="7"/>
      <c r="N10" s="7"/>
    </row>
    <row r="11" spans="1:16" ht="23">
      <c r="A11" s="15" t="s">
        <v>8</v>
      </c>
      <c r="D11" s="89">
        <v>6649255</v>
      </c>
      <c r="E11" s="143"/>
      <c r="F11" s="89">
        <v>5947403</v>
      </c>
      <c r="G11" s="143"/>
      <c r="H11" s="89">
        <v>0</v>
      </c>
      <c r="I11" s="143"/>
      <c r="J11" s="89">
        <v>0</v>
      </c>
      <c r="K11" s="8"/>
      <c r="L11" s="8"/>
      <c r="M11" s="7"/>
      <c r="N11" s="7"/>
    </row>
    <row r="12" spans="1:16">
      <c r="A12" s="15" t="s">
        <v>9</v>
      </c>
      <c r="B12" s="4" t="s">
        <v>232</v>
      </c>
      <c r="D12" s="89">
        <v>25354425</v>
      </c>
      <c r="E12" s="143"/>
      <c r="F12" s="89">
        <v>21164781</v>
      </c>
      <c r="G12" s="143"/>
      <c r="H12" s="89">
        <v>2877</v>
      </c>
      <c r="I12" s="143"/>
      <c r="J12" s="89">
        <v>51331</v>
      </c>
      <c r="K12" s="89"/>
      <c r="L12" s="89"/>
      <c r="M12" s="7"/>
      <c r="N12" s="7"/>
      <c r="P12" s="89"/>
    </row>
    <row r="13" spans="1:16">
      <c r="A13" s="15" t="s">
        <v>184</v>
      </c>
      <c r="C13"/>
      <c r="D13"/>
      <c r="E13"/>
      <c r="F13"/>
      <c r="G13"/>
      <c r="H13"/>
      <c r="I13"/>
      <c r="J13" s="89"/>
      <c r="K13" s="89"/>
      <c r="L13" s="89"/>
      <c r="M13" s="7"/>
      <c r="N13" s="7"/>
      <c r="P13" s="89"/>
    </row>
    <row r="14" spans="1:16">
      <c r="A14" s="15" t="s">
        <v>185</v>
      </c>
      <c r="C14"/>
      <c r="D14" s="89">
        <v>1958989</v>
      </c>
      <c r="E14" s="143"/>
      <c r="F14" s="89">
        <v>1677358</v>
      </c>
      <c r="G14" s="143"/>
      <c r="H14" s="128">
        <v>0</v>
      </c>
      <c r="I14" s="143"/>
      <c r="J14" s="89">
        <v>0</v>
      </c>
      <c r="K14" s="89"/>
      <c r="L14" s="89"/>
      <c r="M14" s="7"/>
      <c r="N14" s="7"/>
      <c r="P14" s="89"/>
    </row>
    <row r="15" spans="1:16">
      <c r="A15" s="15" t="s">
        <v>10</v>
      </c>
      <c r="B15" s="4">
        <v>3</v>
      </c>
      <c r="C15"/>
      <c r="D15" s="89">
        <v>7452852</v>
      </c>
      <c r="E15" s="143"/>
      <c r="F15" s="89">
        <v>2898069</v>
      </c>
      <c r="G15" s="143"/>
      <c r="H15" s="89">
        <v>3175516</v>
      </c>
      <c r="I15" s="143"/>
      <c r="J15" s="89">
        <v>411831</v>
      </c>
      <c r="K15" s="89"/>
      <c r="L15" s="89"/>
      <c r="M15" s="7"/>
      <c r="N15" s="7"/>
      <c r="P15" s="89"/>
    </row>
    <row r="16" spans="1:16">
      <c r="A16" s="15" t="s">
        <v>208</v>
      </c>
      <c r="B16" s="193">
        <v>3</v>
      </c>
      <c r="C16"/>
      <c r="D16" s="89">
        <v>0</v>
      </c>
      <c r="E16" s="143"/>
      <c r="F16" s="89">
        <v>0</v>
      </c>
      <c r="G16" s="143"/>
      <c r="H16" s="89">
        <v>7575102</v>
      </c>
      <c r="I16" s="143"/>
      <c r="J16" s="89">
        <v>7107782</v>
      </c>
      <c r="K16" s="89"/>
      <c r="L16" s="89"/>
      <c r="M16" s="7"/>
      <c r="N16" s="7"/>
      <c r="P16" s="89"/>
    </row>
    <row r="17" spans="1:20" ht="23">
      <c r="A17" s="15" t="s">
        <v>12</v>
      </c>
      <c r="B17" s="4">
        <v>10</v>
      </c>
      <c r="C17"/>
      <c r="D17" s="87">
        <v>1776567</v>
      </c>
      <c r="E17" s="143"/>
      <c r="F17" s="89">
        <v>1804762</v>
      </c>
      <c r="G17" s="143"/>
      <c r="H17" s="87">
        <v>381</v>
      </c>
      <c r="I17" s="143"/>
      <c r="J17" s="89">
        <v>0</v>
      </c>
      <c r="K17" s="8"/>
      <c r="L17" s="8"/>
      <c r="M17" s="7"/>
      <c r="N17" s="7"/>
      <c r="P17" s="87"/>
      <c r="R17" s="129"/>
      <c r="S17" s="129"/>
      <c r="T17" s="129"/>
    </row>
    <row r="18" spans="1:20" ht="23">
      <c r="A18" s="15" t="s">
        <v>216</v>
      </c>
      <c r="C18"/>
      <c r="D18" s="89">
        <v>3162712</v>
      </c>
      <c r="E18" s="143"/>
      <c r="F18" s="89">
        <v>2957598</v>
      </c>
      <c r="G18" s="143"/>
      <c r="H18" s="87">
        <v>0</v>
      </c>
      <c r="I18" s="143"/>
      <c r="J18" s="89">
        <v>0</v>
      </c>
      <c r="K18" s="8"/>
      <c r="L18" s="8"/>
      <c r="M18" s="7"/>
      <c r="N18" s="7"/>
    </row>
    <row r="19" spans="1:20" ht="23">
      <c r="A19" s="15" t="s">
        <v>183</v>
      </c>
      <c r="C19"/>
      <c r="D19" s="89">
        <v>391997</v>
      </c>
      <c r="E19" s="143"/>
      <c r="F19" s="89">
        <f>181358</f>
        <v>181358</v>
      </c>
      <c r="G19" s="143"/>
      <c r="H19" s="87">
        <v>0</v>
      </c>
      <c r="I19" s="143"/>
      <c r="J19" s="89">
        <v>0</v>
      </c>
      <c r="K19" s="8"/>
      <c r="L19" s="8"/>
      <c r="M19" s="7"/>
      <c r="N19" s="7"/>
    </row>
    <row r="20" spans="1:20" s="10" customFormat="1" ht="21.75" customHeight="1">
      <c r="A20" s="10" t="s">
        <v>13</v>
      </c>
      <c r="B20" s="11"/>
      <c r="D20" s="12">
        <f>SUM(D10:D19)</f>
        <v>77218730</v>
      </c>
      <c r="E20" s="13"/>
      <c r="F20" s="12">
        <f>SUM(F10:F19)</f>
        <v>72686494</v>
      </c>
      <c r="G20" s="5"/>
      <c r="H20" s="12">
        <f>SUM(H10:H19)</f>
        <v>17510334</v>
      </c>
      <c r="I20" s="5"/>
      <c r="J20" s="12">
        <f>SUM(J10:J19)</f>
        <v>19863862</v>
      </c>
      <c r="K20" s="8"/>
      <c r="L20" s="8"/>
      <c r="M20" s="144"/>
      <c r="N20" s="144"/>
      <c r="O20" s="144"/>
      <c r="P20" s="144"/>
      <c r="Q20" s="144"/>
    </row>
    <row r="21" spans="1:20" ht="13" customHeight="1">
      <c r="A21" s="10"/>
      <c r="C21"/>
      <c r="D21" s="87"/>
      <c r="E21" s="87"/>
      <c r="F21" s="87"/>
      <c r="G21" s="113"/>
      <c r="H21"/>
      <c r="I21"/>
      <c r="J21"/>
      <c r="K21" s="8"/>
      <c r="L21" s="8"/>
      <c r="M21" s="7"/>
      <c r="N21" s="7"/>
    </row>
    <row r="22" spans="1:20" ht="21.75" customHeight="1">
      <c r="A22" s="101" t="s">
        <v>14</v>
      </c>
      <c r="C22"/>
      <c r="D22" s="87"/>
      <c r="E22" s="87"/>
      <c r="F22" s="87"/>
      <c r="G22" s="113"/>
      <c r="H22" s="87"/>
      <c r="I22" s="113"/>
      <c r="J22" s="87"/>
      <c r="K22" s="8"/>
      <c r="L22" s="8"/>
      <c r="M22" s="7"/>
      <c r="N22" s="7"/>
      <c r="O22" s="195"/>
    </row>
    <row r="23" spans="1:20" ht="21.75" customHeight="1">
      <c r="A23" s="15" t="s">
        <v>15</v>
      </c>
      <c r="C23"/>
      <c r="D23" s="87">
        <v>1377300</v>
      </c>
      <c r="E23" s="87"/>
      <c r="F23" s="87">
        <v>1321689</v>
      </c>
      <c r="G23" s="113"/>
      <c r="H23" s="87">
        <v>0</v>
      </c>
      <c r="I23" s="113"/>
      <c r="J23" s="87">
        <v>0</v>
      </c>
      <c r="K23" s="8"/>
      <c r="L23" s="8"/>
      <c r="M23" s="7"/>
      <c r="N23" s="7"/>
    </row>
    <row r="24" spans="1:20" ht="21.75" customHeight="1">
      <c r="A24" s="15" t="s">
        <v>16</v>
      </c>
      <c r="B24" s="4">
        <v>10</v>
      </c>
      <c r="C24"/>
      <c r="D24" s="87">
        <v>11139987</v>
      </c>
      <c r="E24" s="87"/>
      <c r="F24" s="87">
        <v>10969705</v>
      </c>
      <c r="G24" s="113"/>
      <c r="H24" s="87">
        <v>1608718</v>
      </c>
      <c r="I24" s="113"/>
      <c r="J24" s="87">
        <v>2499502</v>
      </c>
      <c r="K24" s="8"/>
      <c r="L24" s="8"/>
      <c r="M24" s="7"/>
      <c r="N24" s="7"/>
    </row>
    <row r="25" spans="1:20" ht="23">
      <c r="A25" s="120" t="s">
        <v>17</v>
      </c>
      <c r="B25" s="4">
        <v>4</v>
      </c>
      <c r="C25"/>
      <c r="D25" s="130">
        <v>0</v>
      </c>
      <c r="E25" s="130"/>
      <c r="F25" s="89">
        <v>0</v>
      </c>
      <c r="G25" s="130"/>
      <c r="H25" s="111">
        <v>48199197</v>
      </c>
      <c r="I25" s="117"/>
      <c r="J25" s="89">
        <v>47854652</v>
      </c>
      <c r="K25" s="14"/>
      <c r="L25" s="14"/>
      <c r="M25" s="205"/>
      <c r="N25" s="205"/>
    </row>
    <row r="26" spans="1:20" ht="23">
      <c r="A26" s="120" t="s">
        <v>18</v>
      </c>
      <c r="B26" s="4">
        <v>5</v>
      </c>
      <c r="C26"/>
      <c r="D26" s="87">
        <v>143988588</v>
      </c>
      <c r="E26" s="87"/>
      <c r="F26" s="89">
        <v>145927069</v>
      </c>
      <c r="G26" s="87"/>
      <c r="H26" s="87">
        <v>140160896</v>
      </c>
      <c r="I26" s="113"/>
      <c r="J26" s="89">
        <v>140160896</v>
      </c>
      <c r="K26" s="14"/>
      <c r="L26" s="14"/>
      <c r="M26" s="205"/>
      <c r="N26" s="205"/>
      <c r="Q26" s="218"/>
    </row>
    <row r="27" spans="1:20" ht="22">
      <c r="A27" s="120" t="s">
        <v>19</v>
      </c>
      <c r="B27" s="4">
        <v>5</v>
      </c>
      <c r="C27"/>
      <c r="D27" s="87">
        <v>36553355</v>
      </c>
      <c r="E27" s="87"/>
      <c r="F27" s="89">
        <v>34805258</v>
      </c>
      <c r="G27" s="87"/>
      <c r="H27" s="87">
        <v>8323530</v>
      </c>
      <c r="I27" s="113"/>
      <c r="J27" s="89">
        <v>7564157</v>
      </c>
      <c r="K27" s="6"/>
      <c r="L27" s="6"/>
      <c r="M27" s="2"/>
      <c r="N27" s="2"/>
      <c r="P27" s="2"/>
      <c r="R27" s="6"/>
      <c r="S27" s="6"/>
    </row>
    <row r="28" spans="1:20" ht="22">
      <c r="A28" s="120" t="s">
        <v>192</v>
      </c>
      <c r="B28" s="191" t="s">
        <v>232</v>
      </c>
      <c r="C28"/>
      <c r="D28" s="87">
        <v>0</v>
      </c>
      <c r="E28" s="87"/>
      <c r="F28" s="89">
        <v>0</v>
      </c>
      <c r="G28" s="87"/>
      <c r="H28" s="87">
        <v>390605</v>
      </c>
      <c r="I28" s="113"/>
      <c r="J28" s="89">
        <v>390605</v>
      </c>
      <c r="K28" s="6"/>
      <c r="L28" s="6"/>
      <c r="M28" s="6"/>
      <c r="N28" s="6"/>
      <c r="P28" s="2"/>
      <c r="Q28" s="218"/>
      <c r="R28" s="6"/>
      <c r="S28" s="6"/>
    </row>
    <row r="29" spans="1:20" ht="23">
      <c r="A29" s="120" t="s">
        <v>20</v>
      </c>
      <c r="B29" s="4">
        <v>3</v>
      </c>
      <c r="C29"/>
      <c r="D29" s="87">
        <v>2891098</v>
      </c>
      <c r="E29" s="87"/>
      <c r="F29" s="87">
        <v>1889362</v>
      </c>
      <c r="G29" s="113"/>
      <c r="H29" s="87">
        <v>4228574</v>
      </c>
      <c r="I29" s="113"/>
      <c r="J29" s="87">
        <v>2810605</v>
      </c>
      <c r="K29" s="14"/>
      <c r="L29" s="14"/>
      <c r="M29" s="205"/>
      <c r="N29" s="205"/>
    </row>
    <row r="30" spans="1:20" ht="23">
      <c r="A30" s="15" t="s">
        <v>184</v>
      </c>
      <c r="C30"/>
      <c r="D30" s="87">
        <v>64772206</v>
      </c>
      <c r="E30" s="87"/>
      <c r="F30" s="87">
        <v>57018570</v>
      </c>
      <c r="G30" s="113"/>
      <c r="H30" s="87">
        <v>0</v>
      </c>
      <c r="I30" s="113"/>
      <c r="J30" s="87">
        <v>0</v>
      </c>
      <c r="K30" s="14"/>
      <c r="L30" s="14"/>
      <c r="M30" s="205"/>
      <c r="N30" s="205"/>
    </row>
    <row r="31" spans="1:20" ht="23">
      <c r="A31" s="120" t="s">
        <v>21</v>
      </c>
      <c r="C31"/>
      <c r="D31" s="87">
        <v>10419261</v>
      </c>
      <c r="E31" s="87"/>
      <c r="F31" s="87">
        <v>9155256</v>
      </c>
      <c r="G31" s="113"/>
      <c r="H31" s="87">
        <v>0</v>
      </c>
      <c r="I31" s="113"/>
      <c r="J31" s="87">
        <v>0</v>
      </c>
      <c r="K31" s="14"/>
      <c r="L31" s="14"/>
      <c r="M31" s="205"/>
      <c r="N31" s="205"/>
    </row>
    <row r="32" spans="1:20" ht="23">
      <c r="A32" s="15" t="s">
        <v>11</v>
      </c>
      <c r="B32" s="4">
        <v>3</v>
      </c>
      <c r="C32"/>
      <c r="D32" s="87">
        <v>24105353</v>
      </c>
      <c r="E32" s="130"/>
      <c r="F32" s="89">
        <v>20883936</v>
      </c>
      <c r="G32" s="87"/>
      <c r="H32" s="87">
        <v>52669326</v>
      </c>
      <c r="I32" s="113"/>
      <c r="J32" s="89">
        <v>45128727</v>
      </c>
      <c r="K32" s="14"/>
      <c r="L32" s="14"/>
      <c r="M32" s="205"/>
      <c r="N32" s="205"/>
    </row>
    <row r="33" spans="1:17" ht="23">
      <c r="A33" s="120" t="s">
        <v>22</v>
      </c>
      <c r="C33"/>
      <c r="D33" s="87">
        <v>3283469</v>
      </c>
      <c r="E33" s="87"/>
      <c r="F33" s="89">
        <v>3281971</v>
      </c>
      <c r="G33" s="87"/>
      <c r="H33" s="87">
        <v>3215578</v>
      </c>
      <c r="I33" s="117"/>
      <c r="J33" s="89">
        <v>3214080</v>
      </c>
      <c r="K33" s="8"/>
      <c r="L33" s="8"/>
      <c r="M33" s="7"/>
      <c r="N33" s="7"/>
    </row>
    <row r="34" spans="1:17" ht="23">
      <c r="A34" s="120" t="s">
        <v>23</v>
      </c>
      <c r="C34"/>
      <c r="D34" s="87">
        <v>2919292</v>
      </c>
      <c r="E34" s="87"/>
      <c r="F34" s="89">
        <v>2015955</v>
      </c>
      <c r="G34" s="87"/>
      <c r="H34" s="87">
        <v>0</v>
      </c>
      <c r="I34" s="117"/>
      <c r="J34" s="89">
        <v>0</v>
      </c>
      <c r="K34" s="8"/>
      <c r="L34" s="8"/>
      <c r="M34" s="7"/>
      <c r="N34" s="7"/>
    </row>
    <row r="35" spans="1:17" ht="23">
      <c r="A35" s="120" t="s">
        <v>24</v>
      </c>
      <c r="B35" s="4">
        <v>6</v>
      </c>
      <c r="C35"/>
      <c r="D35" s="87">
        <v>84892638</v>
      </c>
      <c r="E35" s="125"/>
      <c r="F35" s="89">
        <v>90221978</v>
      </c>
      <c r="H35" s="87">
        <v>201382</v>
      </c>
      <c r="J35" s="89">
        <v>188175</v>
      </c>
      <c r="K35" s="8"/>
      <c r="L35" s="8"/>
      <c r="M35" s="7"/>
      <c r="N35" s="7"/>
    </row>
    <row r="36" spans="1:17" ht="23">
      <c r="A36" s="120" t="s">
        <v>25</v>
      </c>
      <c r="C36"/>
      <c r="D36" s="87">
        <v>1912389</v>
      </c>
      <c r="E36" s="125"/>
      <c r="F36" s="89">
        <v>1928951</v>
      </c>
      <c r="H36" s="87">
        <v>146145</v>
      </c>
      <c r="J36" s="89">
        <f>130565+1</f>
        <v>130566</v>
      </c>
      <c r="K36" s="8"/>
      <c r="L36" s="8"/>
      <c r="M36" s="7"/>
      <c r="N36" s="7"/>
    </row>
    <row r="37" spans="1:17" ht="23">
      <c r="A37" s="120" t="s">
        <v>26</v>
      </c>
      <c r="C37"/>
      <c r="D37" s="87">
        <v>5923844</v>
      </c>
      <c r="E37" s="125"/>
      <c r="F37" s="89">
        <v>5958417</v>
      </c>
      <c r="H37" s="87">
        <v>53493</v>
      </c>
      <c r="J37" s="89">
        <v>44746</v>
      </c>
      <c r="K37" s="8"/>
      <c r="L37" s="8"/>
      <c r="M37" s="7"/>
      <c r="N37" s="7"/>
    </row>
    <row r="38" spans="1:17" ht="23">
      <c r="A38" s="120" t="s">
        <v>27</v>
      </c>
      <c r="C38"/>
      <c r="D38" s="87">
        <v>825081</v>
      </c>
      <c r="E38" s="125"/>
      <c r="F38" s="89">
        <v>827219</v>
      </c>
      <c r="H38" s="87">
        <v>79708</v>
      </c>
      <c r="J38" s="89">
        <v>77405</v>
      </c>
      <c r="K38" s="8"/>
      <c r="L38" s="8"/>
      <c r="M38" s="7"/>
      <c r="N38" s="7"/>
    </row>
    <row r="39" spans="1:17" ht="23">
      <c r="A39" s="120" t="s">
        <v>183</v>
      </c>
      <c r="C39"/>
      <c r="D39" s="87">
        <v>206358</v>
      </c>
      <c r="E39" s="125"/>
      <c r="F39" s="89">
        <v>205443</v>
      </c>
      <c r="H39" s="87">
        <v>0</v>
      </c>
      <c r="J39" s="89">
        <v>0</v>
      </c>
      <c r="K39" s="8"/>
      <c r="L39" s="8"/>
      <c r="M39" s="7"/>
      <c r="N39" s="7"/>
    </row>
    <row r="40" spans="1:17" ht="23">
      <c r="A40" s="120" t="s">
        <v>28</v>
      </c>
      <c r="C40"/>
      <c r="D40" s="87">
        <v>439548</v>
      </c>
      <c r="E40" s="125"/>
      <c r="F40" s="89">
        <v>416894</v>
      </c>
      <c r="H40" s="87">
        <v>28863</v>
      </c>
      <c r="J40" s="89">
        <v>28076</v>
      </c>
      <c r="K40" s="8"/>
      <c r="L40" s="8"/>
      <c r="M40" s="7"/>
      <c r="N40" s="7"/>
    </row>
    <row r="41" spans="1:17" s="10" customFormat="1" ht="21.75" customHeight="1">
      <c r="A41" s="10" t="s">
        <v>29</v>
      </c>
      <c r="B41" s="11"/>
      <c r="D41" s="12">
        <f>SUM(D23:D40)</f>
        <v>395649767</v>
      </c>
      <c r="E41" s="104"/>
      <c r="F41" s="146">
        <f>SUM(F23:F40)</f>
        <v>386827673</v>
      </c>
      <c r="H41" s="216">
        <f>SUM(H23:H40)</f>
        <v>259306015</v>
      </c>
      <c r="J41" s="146">
        <f>SUM(J23:J40)</f>
        <v>250092192</v>
      </c>
      <c r="K41" s="8"/>
      <c r="L41" s="8"/>
      <c r="M41" s="5"/>
      <c r="N41" s="5"/>
      <c r="O41" s="5"/>
      <c r="P41" s="5"/>
      <c r="Q41" s="5"/>
    </row>
    <row r="42" spans="1:17" ht="13" customHeight="1">
      <c r="C42"/>
      <c r="D42" s="87"/>
      <c r="E42" s="87"/>
      <c r="F42" s="87"/>
      <c r="G42" s="113"/>
      <c r="H42" s="87"/>
      <c r="I42" s="113"/>
      <c r="J42" s="87"/>
      <c r="K42" s="8"/>
      <c r="L42" s="8"/>
      <c r="M42" s="7"/>
      <c r="N42" s="7"/>
    </row>
    <row r="43" spans="1:17" s="10" customFormat="1" ht="21.75" customHeight="1" thickBot="1">
      <c r="A43" s="10" t="s">
        <v>30</v>
      </c>
      <c r="B43" s="11"/>
      <c r="C43" s="11"/>
      <c r="D43" s="18">
        <f>+D20+D41</f>
        <v>472868497</v>
      </c>
      <c r="E43" s="13"/>
      <c r="F43" s="18">
        <f>+F20+F41</f>
        <v>459514167</v>
      </c>
      <c r="G43" s="5"/>
      <c r="H43" s="18">
        <f>+H20+H41</f>
        <v>276816349</v>
      </c>
      <c r="I43" s="5"/>
      <c r="J43" s="18">
        <f>+J20+J41</f>
        <v>269956054</v>
      </c>
      <c r="K43" s="8"/>
      <c r="L43" s="8"/>
      <c r="M43" s="144"/>
      <c r="N43" s="144"/>
      <c r="O43" s="144"/>
      <c r="P43" s="144"/>
      <c r="Q43" s="144"/>
    </row>
    <row r="44" spans="1:17" ht="21.5" customHeight="1" thickTop="1">
      <c r="A44" s="229" t="s">
        <v>0</v>
      </c>
      <c r="B44" s="229"/>
      <c r="C44" s="229"/>
      <c r="D44" s="229"/>
      <c r="E44" s="229"/>
      <c r="F44" s="229"/>
      <c r="G44" s="229"/>
      <c r="H44" s="1"/>
      <c r="I44" s="1"/>
      <c r="J44" s="1"/>
      <c r="K44" s="8"/>
      <c r="L44" s="8"/>
      <c r="M44" s="7"/>
      <c r="N44" s="7"/>
    </row>
    <row r="45" spans="1:17" ht="21.5" customHeight="1">
      <c r="A45" s="229" t="s">
        <v>218</v>
      </c>
      <c r="B45" s="229"/>
      <c r="C45" s="229"/>
      <c r="D45" s="229"/>
      <c r="E45" s="229"/>
      <c r="F45" s="229"/>
      <c r="G45" s="229"/>
      <c r="H45" s="1"/>
      <c r="I45" s="1"/>
      <c r="J45" s="1"/>
      <c r="K45" s="8"/>
      <c r="L45" s="8"/>
      <c r="M45" s="7"/>
      <c r="N45" s="7"/>
    </row>
    <row r="46" spans="1:17" ht="21.5" customHeight="1">
      <c r="D46" s="143"/>
      <c r="E46" s="143"/>
      <c r="F46" s="143"/>
      <c r="G46" s="126"/>
      <c r="H46" s="143"/>
      <c r="I46" s="126"/>
      <c r="J46" s="143"/>
      <c r="K46" s="8"/>
      <c r="L46" s="8"/>
      <c r="M46" s="7"/>
      <c r="N46" s="7"/>
      <c r="O46" s="225"/>
    </row>
    <row r="47" spans="1:17" ht="21.5" customHeight="1">
      <c r="A47" s="1"/>
      <c r="B47" s="11"/>
      <c r="C47" s="11"/>
      <c r="D47" s="230" t="s">
        <v>1</v>
      </c>
      <c r="E47" s="230"/>
      <c r="F47" s="230"/>
      <c r="G47" s="10"/>
      <c r="H47" s="230" t="s">
        <v>2</v>
      </c>
      <c r="I47" s="230"/>
      <c r="J47" s="230"/>
      <c r="K47" s="8"/>
      <c r="L47" s="8"/>
      <c r="M47" s="7"/>
      <c r="N47" s="7"/>
    </row>
    <row r="48" spans="1:17" ht="21.75" customHeight="1">
      <c r="D48" s="109" t="s">
        <v>176</v>
      </c>
      <c r="E48"/>
      <c r="F48" s="109" t="s">
        <v>3</v>
      </c>
      <c r="G48" s="110"/>
      <c r="H48" s="109" t="s">
        <v>176</v>
      </c>
      <c r="I48" s="109"/>
      <c r="J48" s="109" t="s">
        <v>3</v>
      </c>
      <c r="K48" s="8"/>
      <c r="L48" s="8"/>
      <c r="M48" s="7"/>
      <c r="N48" s="7"/>
      <c r="O48" s="196"/>
    </row>
    <row r="49" spans="1:17" ht="21.75" customHeight="1">
      <c r="A49" s="147" t="s">
        <v>31</v>
      </c>
      <c r="B49" s="4" t="s">
        <v>5</v>
      </c>
      <c r="D49" s="109">
        <v>2567</v>
      </c>
      <c r="E49" s="109"/>
      <c r="F49" s="109">
        <v>2566</v>
      </c>
      <c r="G49" s="110"/>
      <c r="H49" s="109">
        <v>2567</v>
      </c>
      <c r="I49" s="109"/>
      <c r="J49" s="109">
        <v>2566</v>
      </c>
      <c r="K49" s="8"/>
      <c r="L49" s="8"/>
      <c r="M49" s="7"/>
      <c r="N49" s="7"/>
      <c r="O49" s="196"/>
    </row>
    <row r="50" spans="1:17" ht="21.75" customHeight="1">
      <c r="A50" s="147"/>
      <c r="D50" s="109" t="s">
        <v>177</v>
      </c>
      <c r="E50" s="109"/>
      <c r="F50" s="109"/>
      <c r="G50" s="110"/>
      <c r="H50" s="109" t="s">
        <v>177</v>
      </c>
      <c r="I50" s="109"/>
      <c r="J50" s="109"/>
      <c r="K50" s="8"/>
      <c r="L50" s="8"/>
      <c r="M50" s="7"/>
      <c r="N50" s="7"/>
      <c r="O50" s="196"/>
    </row>
    <row r="51" spans="1:17" ht="22.75" customHeight="1">
      <c r="A51" s="1"/>
      <c r="D51" s="231" t="s">
        <v>217</v>
      </c>
      <c r="E51" s="231"/>
      <c r="F51" s="231"/>
      <c r="G51" s="231"/>
      <c r="H51" s="231"/>
      <c r="I51" s="231"/>
      <c r="J51" s="231"/>
      <c r="K51" s="8"/>
      <c r="L51" s="8"/>
      <c r="M51" s="7"/>
      <c r="N51" s="7"/>
      <c r="O51" s="197"/>
    </row>
    <row r="52" spans="1:17" ht="23">
      <c r="A52" s="101" t="s">
        <v>32</v>
      </c>
      <c r="D52" s="142"/>
      <c r="E52" s="142"/>
      <c r="F52" s="142"/>
      <c r="G52" s="109"/>
      <c r="H52" s="142"/>
      <c r="I52" s="109"/>
      <c r="J52" s="142"/>
      <c r="K52" s="8"/>
      <c r="L52" s="8"/>
      <c r="M52" s="7"/>
      <c r="N52" s="7"/>
      <c r="O52" s="195"/>
    </row>
    <row r="53" spans="1:17" ht="23">
      <c r="A53" t="s">
        <v>33</v>
      </c>
      <c r="B53" s="4">
        <v>7</v>
      </c>
      <c r="D53" s="131">
        <v>8400000</v>
      </c>
      <c r="E53" s="131"/>
      <c r="F53" s="89">
        <v>4400000</v>
      </c>
      <c r="G53" s="131"/>
      <c r="H53" s="89">
        <v>8000000</v>
      </c>
      <c r="I53" s="87"/>
      <c r="J53" s="89">
        <v>3500000</v>
      </c>
      <c r="K53" s="8"/>
      <c r="L53" s="8"/>
      <c r="M53" s="7"/>
      <c r="N53" s="7"/>
    </row>
    <row r="54" spans="1:17" ht="23">
      <c r="A54" t="s">
        <v>34</v>
      </c>
      <c r="B54" s="4">
        <v>3</v>
      </c>
      <c r="D54" s="89">
        <v>0</v>
      </c>
      <c r="E54" s="131"/>
      <c r="F54" s="89">
        <v>389200</v>
      </c>
      <c r="G54" s="131"/>
      <c r="H54" s="89">
        <v>0</v>
      </c>
      <c r="I54" s="132"/>
      <c r="J54" s="89">
        <v>389200</v>
      </c>
      <c r="K54" s="8"/>
      <c r="L54" s="8"/>
      <c r="M54" s="7"/>
      <c r="N54" s="7"/>
    </row>
    <row r="55" spans="1:17" ht="23">
      <c r="A55" t="s">
        <v>35</v>
      </c>
      <c r="B55" s="4">
        <v>3</v>
      </c>
      <c r="D55" s="131">
        <v>12033539</v>
      </c>
      <c r="E55" s="131"/>
      <c r="F55" s="89">
        <v>9390767</v>
      </c>
      <c r="G55" s="131"/>
      <c r="H55" s="89">
        <v>0</v>
      </c>
      <c r="I55" s="132"/>
      <c r="J55" s="89">
        <v>0</v>
      </c>
      <c r="K55" s="14"/>
      <c r="L55" s="14"/>
      <c r="M55" s="205"/>
      <c r="N55" s="205"/>
    </row>
    <row r="56" spans="1:17" ht="23">
      <c r="A56" t="s">
        <v>204</v>
      </c>
      <c r="D56" s="131">
        <v>8885558</v>
      </c>
      <c r="E56" s="131"/>
      <c r="F56" s="89">
        <v>7414529</v>
      </c>
      <c r="G56" s="131"/>
      <c r="H56" s="89">
        <v>0</v>
      </c>
      <c r="I56" s="131"/>
      <c r="J56" s="89">
        <v>0</v>
      </c>
      <c r="K56" s="19"/>
      <c r="L56" s="19"/>
      <c r="M56" s="16"/>
      <c r="N56" s="16"/>
    </row>
    <row r="57" spans="1:17" ht="23">
      <c r="A57" t="s">
        <v>36</v>
      </c>
      <c r="B57" s="4">
        <v>3</v>
      </c>
      <c r="D57" s="131">
        <v>5912802</v>
      </c>
      <c r="E57" s="131"/>
      <c r="F57" s="89">
        <f>5759072+2</f>
        <v>5759074</v>
      </c>
      <c r="G57" s="131"/>
      <c r="H57" s="89">
        <f>1047318</f>
        <v>1047318</v>
      </c>
      <c r="I57" s="132"/>
      <c r="J57" s="89">
        <v>2024393</v>
      </c>
      <c r="K57" s="14"/>
      <c r="L57" s="14"/>
      <c r="M57" s="205"/>
      <c r="N57" s="205"/>
    </row>
    <row r="58" spans="1:17" ht="23">
      <c r="A58" t="s">
        <v>37</v>
      </c>
      <c r="D58" s="125"/>
      <c r="E58" s="125"/>
      <c r="F58" s="125"/>
      <c r="G58" s="87"/>
      <c r="H58" s="89"/>
      <c r="I58" s="87"/>
      <c r="J58" s="113"/>
      <c r="K58" s="20"/>
      <c r="L58" s="20"/>
      <c r="M58" s="206"/>
      <c r="N58" s="206"/>
    </row>
    <row r="59" spans="1:17" ht="23">
      <c r="A59" t="s">
        <v>38</v>
      </c>
      <c r="B59" s="4">
        <v>7</v>
      </c>
      <c r="D59" s="125">
        <v>23023946</v>
      </c>
      <c r="E59" s="125"/>
      <c r="F59" s="89">
        <v>23138756</v>
      </c>
      <c r="G59" s="87"/>
      <c r="H59" s="89">
        <v>17610347</v>
      </c>
      <c r="I59" s="133"/>
      <c r="J59" s="113">
        <v>17609310</v>
      </c>
      <c r="K59" s="20"/>
      <c r="L59" s="20"/>
      <c r="M59" s="208"/>
      <c r="N59" s="208"/>
    </row>
    <row r="60" spans="1:17" ht="23">
      <c r="A60" t="s">
        <v>39</v>
      </c>
      <c r="D60" s="131">
        <v>258183</v>
      </c>
      <c r="E60" s="131"/>
      <c r="F60" s="89">
        <v>252599</v>
      </c>
      <c r="G60" s="131"/>
      <c r="H60" s="89">
        <v>89582</v>
      </c>
      <c r="I60" s="131"/>
      <c r="J60" s="89">
        <v>85302</v>
      </c>
      <c r="K60" s="19"/>
      <c r="L60" s="19"/>
      <c r="M60" s="16"/>
      <c r="N60" s="16"/>
    </row>
    <row r="61" spans="1:17" ht="23">
      <c r="A61" t="s">
        <v>40</v>
      </c>
      <c r="B61" s="4">
        <v>7</v>
      </c>
      <c r="D61" s="131">
        <v>21996001</v>
      </c>
      <c r="E61" s="131"/>
      <c r="F61" s="89">
        <v>14497577</v>
      </c>
      <c r="G61" s="131"/>
      <c r="H61" s="89">
        <v>21996001</v>
      </c>
      <c r="I61" s="133"/>
      <c r="J61" s="113">
        <v>14497577</v>
      </c>
      <c r="K61" s="19"/>
      <c r="L61" s="19"/>
      <c r="M61" s="16"/>
      <c r="N61" s="16"/>
    </row>
    <row r="62" spans="1:17" ht="23">
      <c r="A62" t="s">
        <v>41</v>
      </c>
      <c r="D62" s="131">
        <v>248100</v>
      </c>
      <c r="E62" s="131"/>
      <c r="F62" s="89">
        <v>44590</v>
      </c>
      <c r="G62" s="131"/>
      <c r="H62" s="89">
        <v>0</v>
      </c>
      <c r="I62" s="131"/>
      <c r="J62" s="89">
        <v>0</v>
      </c>
      <c r="K62" s="19"/>
      <c r="L62" s="19"/>
      <c r="M62" s="16"/>
      <c r="N62" s="16"/>
    </row>
    <row r="63" spans="1:17" ht="23">
      <c r="A63" t="s">
        <v>42</v>
      </c>
      <c r="B63" s="4">
        <v>10</v>
      </c>
      <c r="D63" s="89">
        <v>333108</v>
      </c>
      <c r="E63" s="125"/>
      <c r="F63" s="89">
        <v>335918</v>
      </c>
      <c r="G63" s="87"/>
      <c r="H63" s="89">
        <v>0</v>
      </c>
      <c r="I63" s="87"/>
      <c r="J63" s="89">
        <v>879</v>
      </c>
      <c r="K63" s="20"/>
      <c r="L63" s="20"/>
      <c r="M63" s="208"/>
      <c r="N63" s="208"/>
    </row>
    <row r="64" spans="1:17" s="10" customFormat="1" ht="23">
      <c r="A64" s="10" t="s">
        <v>43</v>
      </c>
      <c r="B64" s="11"/>
      <c r="C64" s="11"/>
      <c r="D64" s="12">
        <f>SUM(D53:D63)</f>
        <v>81091237</v>
      </c>
      <c r="E64" s="13"/>
      <c r="F64" s="12">
        <f>SUM(F53:F63)</f>
        <v>65623010</v>
      </c>
      <c r="G64" s="5"/>
      <c r="H64" s="12">
        <f>SUM(H53:H63)</f>
        <v>48743248</v>
      </c>
      <c r="I64" s="5"/>
      <c r="J64" s="12">
        <f>SUM(J53:J63)</f>
        <v>38106661</v>
      </c>
      <c r="K64" s="8"/>
      <c r="L64" s="8"/>
      <c r="M64" s="13"/>
      <c r="N64" s="13"/>
      <c r="O64" s="13"/>
      <c r="P64" s="13"/>
      <c r="Q64" s="13"/>
    </row>
    <row r="65" spans="1:17" ht="23">
      <c r="D65" s="118"/>
      <c r="E65" s="118"/>
      <c r="F65" s="118"/>
      <c r="G65" s="113"/>
      <c r="H65" s="118"/>
      <c r="I65" s="113"/>
      <c r="J65" s="118"/>
      <c r="K65" s="8"/>
      <c r="L65" s="8"/>
      <c r="M65" s="7"/>
      <c r="N65" s="7"/>
      <c r="O65" s="195"/>
    </row>
    <row r="66" spans="1:17" s="10" customFormat="1" ht="21.75" customHeight="1">
      <c r="A66" s="148" t="s">
        <v>44</v>
      </c>
      <c r="B66" s="4"/>
      <c r="C66" s="4"/>
      <c r="D66" s="13"/>
      <c r="E66" s="13"/>
      <c r="F66" s="13"/>
      <c r="G66" s="13"/>
      <c r="H66" s="13"/>
      <c r="I66" s="13"/>
      <c r="J66" s="13"/>
      <c r="K66" s="8"/>
      <c r="L66" s="8"/>
      <c r="M66" s="7"/>
      <c r="N66" s="7"/>
      <c r="O66" s="198"/>
      <c r="P66" s="200"/>
      <c r="Q66" s="144"/>
    </row>
    <row r="67" spans="1:17" s="10" customFormat="1" ht="21.75" customHeight="1">
      <c r="A67" t="s">
        <v>204</v>
      </c>
      <c r="B67" s="4"/>
      <c r="C67" s="4"/>
      <c r="D67" s="87">
        <v>280044</v>
      </c>
      <c r="E67" s="13"/>
      <c r="F67" s="87">
        <v>264559</v>
      </c>
      <c r="G67" s="13"/>
      <c r="H67" s="205">
        <v>0</v>
      </c>
      <c r="I67" s="13"/>
      <c r="J67" s="87">
        <v>0</v>
      </c>
      <c r="K67" s="8"/>
      <c r="L67" s="8"/>
      <c r="M67" s="7"/>
      <c r="N67" s="7"/>
      <c r="O67" s="145"/>
      <c r="P67" s="199"/>
      <c r="Q67" s="145"/>
    </row>
    <row r="68" spans="1:17" s="10" customFormat="1" ht="23">
      <c r="A68" t="s">
        <v>45</v>
      </c>
      <c r="B68" s="4"/>
      <c r="C68" s="4"/>
      <c r="D68" s="113">
        <v>1924845</v>
      </c>
      <c r="E68" s="111"/>
      <c r="F68" s="89">
        <v>1990821</v>
      </c>
      <c r="G68" s="111"/>
      <c r="H68" s="111">
        <v>146527</v>
      </c>
      <c r="I68" s="125"/>
      <c r="J68" s="89">
        <v>137550</v>
      </c>
      <c r="K68" s="8"/>
      <c r="L68" s="8"/>
      <c r="M68" s="7"/>
      <c r="N68" s="7"/>
      <c r="O68" s="145"/>
      <c r="P68" s="199"/>
      <c r="Q68" s="145"/>
    </row>
    <row r="69" spans="1:17" s="10" customFormat="1" ht="21.75" customHeight="1">
      <c r="A69" t="s">
        <v>46</v>
      </c>
      <c r="B69" s="4">
        <v>10</v>
      </c>
      <c r="C69" s="4"/>
      <c r="D69" s="87">
        <v>2219178</v>
      </c>
      <c r="E69" s="13"/>
      <c r="F69" s="87">
        <v>1547096</v>
      </c>
      <c r="G69" s="13"/>
      <c r="H69" s="87">
        <v>308251</v>
      </c>
      <c r="I69" s="13"/>
      <c r="J69" s="87">
        <v>117081</v>
      </c>
      <c r="K69" s="8"/>
      <c r="L69" s="8"/>
      <c r="M69" s="7"/>
      <c r="N69" s="7"/>
      <c r="O69" s="145"/>
      <c r="P69" s="199"/>
      <c r="Q69" s="145"/>
    </row>
    <row r="70" spans="1:17" s="10" customFormat="1" ht="23">
      <c r="A70" t="s">
        <v>37</v>
      </c>
      <c r="B70" s="4">
        <v>7</v>
      </c>
      <c r="C70" s="4"/>
      <c r="D70" s="87">
        <v>122958225</v>
      </c>
      <c r="E70" s="13"/>
      <c r="F70" s="89">
        <v>120159900</v>
      </c>
      <c r="G70" s="13"/>
      <c r="H70" s="87">
        <v>6998909</v>
      </c>
      <c r="I70" s="87"/>
      <c r="J70" s="89">
        <v>6998709</v>
      </c>
      <c r="K70" s="8"/>
      <c r="L70" s="8"/>
      <c r="M70" s="7"/>
      <c r="N70" s="7"/>
      <c r="O70" s="145"/>
      <c r="P70" s="199"/>
      <c r="Q70" s="145"/>
    </row>
    <row r="71" spans="1:17" s="10" customFormat="1" ht="23">
      <c r="A71" t="s">
        <v>47</v>
      </c>
      <c r="B71" s="4"/>
      <c r="C71" s="4"/>
      <c r="D71" s="111">
        <v>1556264</v>
      </c>
      <c r="E71" s="111"/>
      <c r="F71" s="89">
        <v>1581711</v>
      </c>
      <c r="G71" s="111"/>
      <c r="H71" s="111">
        <v>60496</v>
      </c>
      <c r="I71" s="125"/>
      <c r="J71" s="89">
        <v>49251</v>
      </c>
      <c r="K71" s="8"/>
      <c r="L71" s="8"/>
      <c r="M71" s="7"/>
      <c r="N71" s="7"/>
      <c r="O71" s="145"/>
      <c r="P71" s="199"/>
      <c r="Q71" s="145"/>
    </row>
    <row r="72" spans="1:17" s="10" customFormat="1" ht="23">
      <c r="A72" t="s">
        <v>48</v>
      </c>
      <c r="B72" s="4">
        <v>7</v>
      </c>
      <c r="C72" s="4"/>
      <c r="D72" s="111">
        <v>110437543</v>
      </c>
      <c r="E72" s="111"/>
      <c r="F72" s="89">
        <f>120429723-1</f>
        <v>120429722</v>
      </c>
      <c r="G72" s="111"/>
      <c r="H72" s="87">
        <v>110437543</v>
      </c>
      <c r="I72" s="125"/>
      <c r="J72" s="89">
        <f>120429723-1</f>
        <v>120429722</v>
      </c>
      <c r="K72" s="8"/>
      <c r="L72" s="8"/>
      <c r="M72" s="7"/>
      <c r="N72" s="7"/>
      <c r="O72" s="145"/>
      <c r="P72" s="199"/>
      <c r="Q72" s="145"/>
    </row>
    <row r="73" spans="1:17" s="10" customFormat="1" ht="23">
      <c r="A73" t="s">
        <v>49</v>
      </c>
      <c r="B73" s="4"/>
      <c r="C73" s="4"/>
      <c r="D73" s="111">
        <v>2085370</v>
      </c>
      <c r="E73" s="111"/>
      <c r="F73" s="89">
        <v>1899404</v>
      </c>
      <c r="G73" s="111"/>
      <c r="H73" s="111">
        <v>0</v>
      </c>
      <c r="I73" s="125"/>
      <c r="J73" s="89">
        <v>0</v>
      </c>
      <c r="K73" s="8"/>
      <c r="L73" s="8"/>
      <c r="M73" s="7"/>
      <c r="N73" s="7"/>
      <c r="O73" s="145"/>
      <c r="P73" s="199"/>
      <c r="Q73" s="145"/>
    </row>
    <row r="74" spans="1:17" s="10" customFormat="1" ht="23">
      <c r="A74" t="s">
        <v>50</v>
      </c>
      <c r="B74" s="4"/>
      <c r="C74" s="4"/>
      <c r="D74" s="111">
        <v>754773</v>
      </c>
      <c r="E74" s="111"/>
      <c r="F74" s="89">
        <v>735455</v>
      </c>
      <c r="G74" s="111"/>
      <c r="H74" s="111">
        <v>398288</v>
      </c>
      <c r="I74" s="125"/>
      <c r="J74" s="89">
        <v>386774</v>
      </c>
      <c r="K74" s="8"/>
      <c r="L74" s="8"/>
      <c r="M74" s="7"/>
      <c r="N74" s="7"/>
      <c r="O74" s="145"/>
      <c r="P74" s="199"/>
      <c r="Q74" s="145"/>
    </row>
    <row r="75" spans="1:17" s="10" customFormat="1" ht="23">
      <c r="A75" t="s">
        <v>51</v>
      </c>
      <c r="B75" s="4"/>
      <c r="C75" s="4"/>
      <c r="D75" s="111">
        <v>1255029</v>
      </c>
      <c r="E75" s="111"/>
      <c r="F75" s="89">
        <v>1178030</v>
      </c>
      <c r="G75" s="111"/>
      <c r="H75" s="89">
        <v>0</v>
      </c>
      <c r="I75" s="125"/>
      <c r="J75" s="89">
        <v>0</v>
      </c>
      <c r="K75" s="8"/>
      <c r="L75" s="8"/>
      <c r="M75" s="7"/>
      <c r="N75" s="7"/>
      <c r="O75" s="145"/>
      <c r="P75" s="199"/>
      <c r="Q75" s="145"/>
    </row>
    <row r="76" spans="1:17" s="10" customFormat="1" ht="21.75" customHeight="1">
      <c r="A76" s="10" t="s">
        <v>52</v>
      </c>
      <c r="B76" s="11"/>
      <c r="C76" s="11"/>
      <c r="D76" s="12">
        <f>SUM(D67:D75)</f>
        <v>243471271</v>
      </c>
      <c r="E76" s="13"/>
      <c r="F76" s="12">
        <f>SUM(F67:F75)</f>
        <v>249786698</v>
      </c>
      <c r="G76" s="5"/>
      <c r="H76" s="12">
        <f>SUM(H68:H75)</f>
        <v>118350014</v>
      </c>
      <c r="I76" s="5"/>
      <c r="J76" s="12">
        <f>SUM(J67:J75)</f>
        <v>128119087</v>
      </c>
      <c r="K76" s="8"/>
      <c r="L76" s="8"/>
      <c r="M76" s="144"/>
      <c r="N76" s="144"/>
      <c r="O76" s="144"/>
      <c r="P76" s="144"/>
      <c r="Q76" s="144"/>
    </row>
    <row r="77" spans="1:17" s="10" customFormat="1" ht="23">
      <c r="B77" s="11"/>
      <c r="C77" s="11"/>
      <c r="D77" s="13"/>
      <c r="E77" s="13"/>
      <c r="F77" s="13"/>
      <c r="G77" s="13"/>
      <c r="H77" s="13"/>
      <c r="I77" s="13"/>
      <c r="J77" s="13"/>
      <c r="K77" s="14"/>
      <c r="L77" s="14"/>
      <c r="M77" s="144"/>
      <c r="N77" s="144"/>
      <c r="O77" s="144"/>
      <c r="P77" s="144"/>
      <c r="Q77" s="144"/>
    </row>
    <row r="78" spans="1:17" s="10" customFormat="1" ht="21.75" customHeight="1">
      <c r="A78" s="149" t="s">
        <v>53</v>
      </c>
      <c r="B78" s="11"/>
      <c r="C78" s="11"/>
      <c r="D78" s="22">
        <f>D64+D76</f>
        <v>324562508</v>
      </c>
      <c r="E78" s="13"/>
      <c r="F78" s="22">
        <f>F64+F76</f>
        <v>315409708</v>
      </c>
      <c r="G78" s="5"/>
      <c r="H78" s="22">
        <f>H64+H76</f>
        <v>167093262</v>
      </c>
      <c r="I78" s="5"/>
      <c r="J78" s="22">
        <f>J64+J76</f>
        <v>166225748</v>
      </c>
      <c r="K78" s="14"/>
      <c r="L78" s="14"/>
      <c r="M78" s="144"/>
      <c r="N78" s="144"/>
      <c r="O78" s="144"/>
      <c r="P78" s="144"/>
      <c r="Q78" s="144"/>
    </row>
    <row r="79" spans="1:17" s="10" customFormat="1" ht="23">
      <c r="B79" s="11"/>
      <c r="C79" s="11"/>
      <c r="D79" s="13"/>
      <c r="E79" s="13"/>
      <c r="F79" s="13"/>
      <c r="G79" s="5"/>
      <c r="H79" s="13"/>
      <c r="I79" s="5"/>
      <c r="J79" s="13"/>
      <c r="K79" s="14"/>
      <c r="L79" s="14"/>
      <c r="M79" s="205"/>
      <c r="N79" s="205"/>
      <c r="O79" s="144"/>
      <c r="P79" s="200"/>
      <c r="Q79" s="144"/>
    </row>
    <row r="80" spans="1:17" ht="21.5" customHeight="1">
      <c r="A80" s="229" t="s">
        <v>0</v>
      </c>
      <c r="B80" s="229"/>
      <c r="C80" s="229"/>
      <c r="D80" s="229"/>
      <c r="E80" s="229"/>
      <c r="F80" s="229"/>
      <c r="G80" s="229"/>
      <c r="H80" s="1"/>
      <c r="I80" s="1"/>
      <c r="J80" s="1"/>
      <c r="K80" s="14"/>
      <c r="L80" s="14"/>
      <c r="M80" s="205"/>
      <c r="N80" s="205"/>
    </row>
    <row r="81" spans="1:20" ht="21.5" customHeight="1">
      <c r="A81" s="229" t="s">
        <v>218</v>
      </c>
      <c r="B81" s="229"/>
      <c r="C81" s="229"/>
      <c r="D81" s="229"/>
      <c r="E81" s="229"/>
      <c r="F81" s="229"/>
      <c r="G81" s="229"/>
      <c r="H81" s="1"/>
      <c r="I81" s="1"/>
      <c r="J81" s="1"/>
      <c r="K81" s="14"/>
      <c r="L81" s="14"/>
      <c r="M81" s="205"/>
      <c r="N81" s="205"/>
    </row>
    <row r="82" spans="1:20" ht="21.5" customHeight="1">
      <c r="D82" s="143"/>
      <c r="E82" s="143"/>
      <c r="F82" s="143"/>
      <c r="G82" s="126"/>
      <c r="H82" s="143"/>
      <c r="I82" s="126"/>
      <c r="J82" s="143"/>
      <c r="K82" s="14"/>
      <c r="L82" s="14"/>
      <c r="M82" s="205"/>
      <c r="N82" s="205"/>
      <c r="O82" s="195"/>
    </row>
    <row r="83" spans="1:20" ht="21.5" customHeight="1">
      <c r="A83" s="1"/>
      <c r="B83" s="11"/>
      <c r="C83" s="11"/>
      <c r="D83" s="230" t="s">
        <v>1</v>
      </c>
      <c r="E83" s="230"/>
      <c r="F83" s="230"/>
      <c r="G83" s="10"/>
      <c r="H83" s="230" t="s">
        <v>2</v>
      </c>
      <c r="I83" s="230"/>
      <c r="J83" s="230"/>
      <c r="K83" s="14"/>
      <c r="L83" s="14"/>
      <c r="M83" s="205"/>
      <c r="N83" s="205"/>
    </row>
    <row r="84" spans="1:20" ht="21.75" customHeight="1">
      <c r="A84" s="140"/>
      <c r="D84" s="109" t="s">
        <v>176</v>
      </c>
      <c r="E84"/>
      <c r="F84" s="109" t="s">
        <v>3</v>
      </c>
      <c r="G84" s="110"/>
      <c r="H84" s="109" t="s">
        <v>176</v>
      </c>
      <c r="I84" s="109"/>
      <c r="J84" s="109" t="s">
        <v>3</v>
      </c>
      <c r="K84" s="14"/>
      <c r="L84" s="14"/>
      <c r="M84" s="205"/>
      <c r="N84" s="205"/>
      <c r="O84" s="196"/>
    </row>
    <row r="85" spans="1:20" ht="23">
      <c r="A85" s="140" t="s">
        <v>31</v>
      </c>
      <c r="D85" s="109">
        <v>2567</v>
      </c>
      <c r="E85" s="109"/>
      <c r="F85" s="109">
        <v>2566</v>
      </c>
      <c r="G85" s="110"/>
      <c r="H85" s="109">
        <v>2567</v>
      </c>
      <c r="I85" s="109"/>
      <c r="J85" s="109">
        <v>2566</v>
      </c>
      <c r="K85" s="14"/>
      <c r="L85" s="14"/>
      <c r="M85" s="205"/>
      <c r="N85" s="205"/>
      <c r="O85" s="196"/>
    </row>
    <row r="86" spans="1:20" ht="23">
      <c r="A86" s="140"/>
      <c r="D86" s="109" t="s">
        <v>177</v>
      </c>
      <c r="E86" s="109"/>
      <c r="F86" s="109"/>
      <c r="G86" s="110"/>
      <c r="H86" s="109" t="s">
        <v>177</v>
      </c>
      <c r="I86" s="109"/>
      <c r="J86" s="109"/>
      <c r="K86" s="14"/>
      <c r="L86" s="14"/>
      <c r="M86" s="205"/>
      <c r="N86" s="205"/>
      <c r="O86" s="196"/>
    </row>
    <row r="87" spans="1:20" ht="21.75" customHeight="1">
      <c r="A87" s="1"/>
      <c r="D87" s="231" t="s">
        <v>217</v>
      </c>
      <c r="E87" s="231"/>
      <c r="F87" s="231"/>
      <c r="G87" s="231"/>
      <c r="H87" s="231"/>
      <c r="I87" s="231"/>
      <c r="J87" s="231"/>
      <c r="K87" s="14"/>
      <c r="L87" s="14"/>
      <c r="M87" s="205"/>
      <c r="N87" s="205"/>
      <c r="O87" s="197"/>
    </row>
    <row r="88" spans="1:20" ht="21.75" customHeight="1">
      <c r="A88" s="101" t="s">
        <v>54</v>
      </c>
      <c r="D88" s="113"/>
      <c r="E88" s="87"/>
      <c r="F88" s="113"/>
      <c r="G88" s="113"/>
      <c r="H88" s="113"/>
      <c r="I88" s="113"/>
      <c r="J88" s="113"/>
      <c r="K88" s="14"/>
      <c r="L88" s="14"/>
      <c r="M88" s="205"/>
      <c r="N88" s="205"/>
      <c r="O88" s="195"/>
      <c r="P88" s="201"/>
    </row>
    <row r="89" spans="1:20" ht="21.75" customHeight="1">
      <c r="A89" t="s">
        <v>55</v>
      </c>
      <c r="D89" s="113"/>
      <c r="E89" s="87"/>
      <c r="F89" s="113"/>
      <c r="G89" s="113"/>
      <c r="H89" s="113"/>
      <c r="I89" s="113"/>
      <c r="J89" s="113"/>
      <c r="K89" s="8"/>
      <c r="L89" s="8"/>
      <c r="M89" s="7"/>
      <c r="N89" s="7"/>
      <c r="O89" s="195"/>
      <c r="P89" s="201"/>
    </row>
    <row r="90" spans="1:20" ht="21.75" customHeight="1">
      <c r="A90" t="s">
        <v>56</v>
      </c>
      <c r="D90" s="113"/>
      <c r="E90" s="87"/>
      <c r="F90" s="113"/>
      <c r="G90" s="113"/>
      <c r="H90" s="113"/>
      <c r="I90" s="113"/>
      <c r="J90" s="113"/>
      <c r="K90" s="8"/>
      <c r="L90" s="8"/>
      <c r="M90" s="7"/>
      <c r="N90" s="7"/>
      <c r="O90" s="195"/>
      <c r="P90" s="201"/>
    </row>
    <row r="91" spans="1:20" ht="21.75" customHeight="1" thickBot="1">
      <c r="A91" s="150" t="s">
        <v>57</v>
      </c>
      <c r="D91" s="151">
        <v>11733150</v>
      </c>
      <c r="E91" s="125"/>
      <c r="F91" s="134">
        <v>11733150</v>
      </c>
      <c r="H91" s="134">
        <v>11733150</v>
      </c>
      <c r="J91" s="134">
        <v>11733150</v>
      </c>
      <c r="K91" s="8"/>
      <c r="L91" s="8"/>
      <c r="M91" s="7"/>
      <c r="N91" s="7"/>
    </row>
    <row r="92" spans="1:20" ht="21.75" customHeight="1" thickTop="1">
      <c r="A92" t="s">
        <v>58</v>
      </c>
      <c r="D92" s="125"/>
      <c r="E92" s="125"/>
      <c r="F92" s="125"/>
      <c r="H92" s="125"/>
      <c r="J92" s="125"/>
      <c r="K92" s="8"/>
      <c r="L92" s="8"/>
      <c r="M92" s="7"/>
      <c r="N92" s="7"/>
    </row>
    <row r="93" spans="1:20" ht="21.75" customHeight="1">
      <c r="A93" s="150" t="s">
        <v>57</v>
      </c>
      <c r="D93" s="125">
        <v>11733150</v>
      </c>
      <c r="E93" s="125"/>
      <c r="F93" s="87">
        <v>11733150</v>
      </c>
      <c r="H93" s="152">
        <v>11733150</v>
      </c>
      <c r="J93" s="87">
        <v>11733150</v>
      </c>
      <c r="K93" s="8"/>
      <c r="L93" s="8"/>
      <c r="M93" s="7"/>
      <c r="N93" s="7"/>
    </row>
    <row r="94" spans="1:20" ht="23">
      <c r="A94" t="s">
        <v>59</v>
      </c>
      <c r="D94" s="125">
        <v>51822145</v>
      </c>
      <c r="E94" s="125"/>
      <c r="F94" s="125">
        <v>51822145</v>
      </c>
      <c r="H94" s="152">
        <v>51822145</v>
      </c>
      <c r="J94" s="125">
        <v>51822145</v>
      </c>
      <c r="K94" s="23"/>
      <c r="L94" s="23"/>
      <c r="M94" s="2"/>
      <c r="N94" s="2"/>
    </row>
    <row r="95" spans="1:20" ht="23">
      <c r="A95" t="s">
        <v>194</v>
      </c>
      <c r="D95" s="87">
        <v>-316239</v>
      </c>
      <c r="E95" s="135"/>
      <c r="F95" s="87">
        <v>-316239</v>
      </c>
      <c r="H95" s="89">
        <v>0</v>
      </c>
      <c r="J95" s="117">
        <v>0</v>
      </c>
      <c r="K95" s="9"/>
      <c r="L95" s="9"/>
      <c r="M95" s="2"/>
      <c r="N95" s="2"/>
    </row>
    <row r="96" spans="1:20" ht="23">
      <c r="A96" t="s">
        <v>60</v>
      </c>
      <c r="D96" s="135"/>
      <c r="E96" s="135"/>
      <c r="F96" s="135"/>
      <c r="H96" s="87"/>
      <c r="J96" s="135"/>
      <c r="K96" s="9"/>
      <c r="L96" s="9"/>
      <c r="M96" s="2"/>
      <c r="N96" s="2"/>
      <c r="R96" s="129"/>
      <c r="S96" s="129"/>
      <c r="T96" s="129"/>
    </row>
    <row r="97" spans="1:20" ht="23">
      <c r="A97" t="s">
        <v>61</v>
      </c>
      <c r="D97" s="135">
        <v>1489753</v>
      </c>
      <c r="E97" s="135"/>
      <c r="F97" s="135">
        <v>1489753</v>
      </c>
      <c r="H97" s="128">
        <v>0</v>
      </c>
      <c r="J97" s="117">
        <v>0</v>
      </c>
      <c r="K97" s="9"/>
      <c r="L97" s="9"/>
      <c r="M97" s="2"/>
      <c r="N97" s="2"/>
      <c r="R97" s="129"/>
      <c r="S97" s="129"/>
      <c r="T97" s="129"/>
    </row>
    <row r="98" spans="1:20" ht="23">
      <c r="A98" t="s">
        <v>62</v>
      </c>
      <c r="D98" s="113"/>
      <c r="E98"/>
      <c r="F98"/>
      <c r="G98"/>
      <c r="H98" s="113"/>
      <c r="I98"/>
      <c r="J98" s="136"/>
      <c r="K98" s="23"/>
      <c r="L98" s="23"/>
      <c r="M98" s="5"/>
      <c r="N98" s="5"/>
    </row>
    <row r="99" spans="1:20" ht="23">
      <c r="A99" t="s">
        <v>63</v>
      </c>
      <c r="D99" s="87"/>
      <c r="E99" s="125"/>
      <c r="F99" s="125"/>
      <c r="H99" s="87"/>
      <c r="J99" s="135"/>
      <c r="K99" s="23"/>
      <c r="L99" s="23"/>
      <c r="M99" s="5"/>
      <c r="N99" s="5"/>
    </row>
    <row r="100" spans="1:20" ht="23">
      <c r="A100" t="s">
        <v>64</v>
      </c>
      <c r="D100" s="125">
        <v>1173315</v>
      </c>
      <c r="E100" s="125"/>
      <c r="F100" s="125">
        <v>1173315</v>
      </c>
      <c r="H100" s="125">
        <v>1173315</v>
      </c>
      <c r="J100" s="125">
        <v>1173315</v>
      </c>
      <c r="K100" s="23"/>
      <c r="L100" s="23"/>
      <c r="M100" s="2"/>
      <c r="N100" s="2"/>
    </row>
    <row r="101" spans="1:20" ht="23">
      <c r="A101" t="s">
        <v>65</v>
      </c>
      <c r="D101" s="87">
        <v>53158805</v>
      </c>
      <c r="E101" s="135"/>
      <c r="F101" s="219">
        <f>49717393</f>
        <v>49717393</v>
      </c>
      <c r="H101" s="87">
        <v>44994477</v>
      </c>
      <c r="J101" s="125">
        <v>39358750</v>
      </c>
      <c r="K101" s="23"/>
      <c r="L101" s="23"/>
      <c r="M101" s="2"/>
      <c r="N101" s="2"/>
    </row>
    <row r="102" spans="1:20" ht="23">
      <c r="A102" t="s">
        <v>66</v>
      </c>
      <c r="D102" s="87">
        <v>1577242</v>
      </c>
      <c r="E102" s="125"/>
      <c r="F102" s="113">
        <v>965466</v>
      </c>
      <c r="H102" s="87">
        <v>0</v>
      </c>
      <c r="J102" s="125">
        <v>-357054</v>
      </c>
      <c r="K102" s="9"/>
      <c r="L102" s="9"/>
      <c r="M102" s="2"/>
      <c r="N102" s="2"/>
    </row>
    <row r="103" spans="1:20" ht="23">
      <c r="A103" s="10" t="s">
        <v>67</v>
      </c>
      <c r="D103" s="24">
        <f>SUM(D93:D102)</f>
        <v>120638171</v>
      </c>
      <c r="E103" s="104"/>
      <c r="F103" s="24">
        <f>SUM(F93:F102)</f>
        <v>116584983</v>
      </c>
      <c r="G103" s="104"/>
      <c r="H103" s="24">
        <f>SUM(H93:H102)</f>
        <v>109723087</v>
      </c>
      <c r="I103" s="104"/>
      <c r="J103" s="153">
        <f>SUM(J93:J102)</f>
        <v>103730306</v>
      </c>
      <c r="K103" s="9"/>
      <c r="L103" s="9"/>
      <c r="M103" s="144"/>
      <c r="N103" s="144"/>
      <c r="O103" s="144"/>
      <c r="P103" s="144"/>
      <c r="Q103" s="144"/>
    </row>
    <row r="104" spans="1:20" ht="23">
      <c r="A104" t="s">
        <v>68</v>
      </c>
      <c r="D104" s="124">
        <v>27667818</v>
      </c>
      <c r="E104" s="125"/>
      <c r="F104" s="135">
        <v>27519476</v>
      </c>
      <c r="H104" s="130">
        <v>0</v>
      </c>
      <c r="J104" s="117">
        <v>0</v>
      </c>
      <c r="K104" s="19"/>
      <c r="L104" s="19"/>
      <c r="M104" s="16"/>
      <c r="N104" s="16"/>
    </row>
    <row r="105" spans="1:20" s="10" customFormat="1" ht="23">
      <c r="A105" s="10" t="s">
        <v>69</v>
      </c>
      <c r="B105" s="11"/>
      <c r="C105" s="11"/>
      <c r="D105" s="12">
        <f>+D103+D104</f>
        <v>148305989</v>
      </c>
      <c r="E105" s="104"/>
      <c r="F105" s="12">
        <f>+F103+F104</f>
        <v>144104459</v>
      </c>
      <c r="H105" s="12">
        <f>+H103+H104</f>
        <v>109723087</v>
      </c>
      <c r="J105" s="12">
        <f>+J103+J104</f>
        <v>103730306</v>
      </c>
      <c r="K105" s="19"/>
      <c r="L105" s="19"/>
      <c r="M105" s="144"/>
      <c r="N105" s="144"/>
      <c r="O105" s="144"/>
      <c r="P105" s="144"/>
      <c r="Q105" s="144"/>
    </row>
    <row r="106" spans="1:20" ht="23">
      <c r="D106" s="113"/>
      <c r="E106"/>
      <c r="F106"/>
      <c r="G106"/>
      <c r="H106" s="113"/>
      <c r="I106"/>
      <c r="J106"/>
      <c r="K106" s="19"/>
      <c r="L106" s="19"/>
      <c r="M106" s="16"/>
      <c r="N106" s="16"/>
      <c r="O106" s="195"/>
    </row>
    <row r="107" spans="1:20" s="10" customFormat="1" ht="23.5" thickBot="1">
      <c r="A107" s="10" t="s">
        <v>70</v>
      </c>
      <c r="B107" s="11"/>
      <c r="C107" s="11"/>
      <c r="D107" s="18">
        <f>+D78+D105</f>
        <v>472868497</v>
      </c>
      <c r="E107" s="104"/>
      <c r="F107" s="18">
        <f>+F78+F105</f>
        <v>459514167</v>
      </c>
      <c r="H107" s="18">
        <f>+H78+H105</f>
        <v>276816349</v>
      </c>
      <c r="J107" s="154">
        <f>+J78+J105</f>
        <v>269956054</v>
      </c>
      <c r="K107" s="20"/>
      <c r="L107" s="20"/>
      <c r="M107" s="144"/>
      <c r="N107" s="144"/>
      <c r="O107" s="144"/>
      <c r="P107" s="144"/>
      <c r="Q107" s="144"/>
    </row>
    <row r="108" spans="1:20" ht="21.75" customHeight="1" thickTop="1">
      <c r="D108" s="117"/>
      <c r="E108" s="137"/>
      <c r="F108" s="137"/>
      <c r="G108" s="137"/>
      <c r="H108" s="137"/>
      <c r="I108" s="137"/>
      <c r="J108" s="137"/>
      <c r="K108" s="9"/>
      <c r="L108" s="9"/>
      <c r="M108" s="145"/>
      <c r="N108" s="145"/>
      <c r="P108" s="145"/>
    </row>
    <row r="109" spans="1:20" s="10" customFormat="1" ht="21.75" customHeight="1">
      <c r="B109" s="11"/>
      <c r="C109" s="11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</row>
    <row r="110" spans="1:20" ht="21.75" customHeight="1">
      <c r="D110" s="113"/>
      <c r="G110" s="156"/>
      <c r="I110" s="156"/>
      <c r="K110" s="9"/>
      <c r="L110" s="9"/>
      <c r="M110" s="2"/>
      <c r="N110" s="2"/>
    </row>
    <row r="111" spans="1:20" ht="21.75" customHeight="1">
      <c r="G111" s="156"/>
      <c r="I111" s="156"/>
      <c r="K111" s="9"/>
      <c r="L111" s="9"/>
      <c r="M111" s="2"/>
      <c r="N111" s="2"/>
    </row>
    <row r="112" spans="1:20" ht="21.75" customHeight="1">
      <c r="G112" s="156"/>
      <c r="I112" s="156"/>
      <c r="K112" s="9"/>
      <c r="L112" s="9"/>
      <c r="M112" s="2"/>
      <c r="N112" s="2"/>
    </row>
    <row r="113" spans="7:14" ht="21.75" customHeight="1">
      <c r="G113" s="156"/>
      <c r="I113" s="156"/>
      <c r="K113" s="9"/>
      <c r="L113" s="9"/>
      <c r="M113" s="2"/>
      <c r="N113" s="2"/>
    </row>
    <row r="114" spans="7:14" ht="21.75" customHeight="1">
      <c r="G114" s="156"/>
      <c r="I114" s="156"/>
      <c r="K114" s="9"/>
      <c r="L114" s="9"/>
      <c r="M114" s="2"/>
      <c r="N114" s="2"/>
    </row>
    <row r="115" spans="7:14" ht="21.75" customHeight="1">
      <c r="G115" s="156"/>
      <c r="I115" s="156"/>
      <c r="K115" s="9"/>
      <c r="L115" s="9"/>
      <c r="M115" s="2"/>
      <c r="N115" s="2"/>
    </row>
    <row r="116" spans="7:14" ht="21.75" customHeight="1">
      <c r="G116" s="156"/>
      <c r="I116" s="156"/>
      <c r="K116" s="9"/>
      <c r="L116" s="9"/>
      <c r="M116" s="2"/>
      <c r="N116" s="2"/>
    </row>
    <row r="117" spans="7:14" ht="21.75" customHeight="1">
      <c r="G117" s="156"/>
      <c r="I117" s="156"/>
      <c r="K117" s="25"/>
      <c r="L117" s="25"/>
      <c r="M117" s="207"/>
      <c r="N117" s="207"/>
    </row>
    <row r="118" spans="7:14" ht="21.75" customHeight="1">
      <c r="G118" s="156"/>
      <c r="I118" s="156"/>
      <c r="K118" s="25"/>
      <c r="L118" s="25"/>
      <c r="M118" s="207"/>
      <c r="N118" s="207"/>
    </row>
    <row r="119" spans="7:14" ht="21.75" customHeight="1">
      <c r="G119" s="156"/>
      <c r="I119" s="156"/>
      <c r="K119" s="25"/>
      <c r="L119" s="25"/>
      <c r="M119" s="207"/>
      <c r="N119" s="207"/>
    </row>
    <row r="120" spans="7:14" ht="21.75" customHeight="1">
      <c r="G120" s="156"/>
      <c r="I120" s="156"/>
      <c r="K120" s="9"/>
      <c r="L120" s="9"/>
      <c r="M120" s="2"/>
      <c r="N120" s="2"/>
    </row>
    <row r="121" spans="7:14" ht="21.75" customHeight="1">
      <c r="G121" s="156"/>
      <c r="I121" s="156"/>
      <c r="K121" s="9"/>
      <c r="L121" s="9"/>
      <c r="M121" s="2"/>
      <c r="N121" s="2"/>
    </row>
    <row r="122" spans="7:14" ht="21.75" customHeight="1">
      <c r="G122" s="156"/>
      <c r="I122" s="156"/>
      <c r="K122" s="9"/>
      <c r="L122" s="9"/>
      <c r="M122" s="2"/>
      <c r="N122" s="2"/>
    </row>
    <row r="123" spans="7:14" ht="21.75" customHeight="1">
      <c r="G123" s="156"/>
      <c r="I123" s="156"/>
      <c r="K123" s="26"/>
      <c r="L123" s="26"/>
      <c r="M123" s="60"/>
      <c r="N123" s="60"/>
    </row>
    <row r="124" spans="7:14" ht="21.75" customHeight="1">
      <c r="G124" s="156"/>
      <c r="I124" s="156"/>
      <c r="K124" s="14"/>
      <c r="L124" s="14"/>
      <c r="M124" s="205"/>
      <c r="N124" s="205"/>
    </row>
    <row r="125" spans="7:14" ht="21.75" customHeight="1">
      <c r="G125" s="156"/>
      <c r="I125" s="156"/>
      <c r="K125" s="23"/>
      <c r="L125" s="23"/>
      <c r="M125" s="5"/>
      <c r="N125" s="5"/>
    </row>
    <row r="126" spans="7:14" ht="21.75" customHeight="1">
      <c r="G126" s="156"/>
      <c r="I126" s="156"/>
      <c r="K126" s="9"/>
      <c r="L126" s="9"/>
      <c r="M126" s="2"/>
      <c r="N126" s="2"/>
    </row>
    <row r="127" spans="7:14" ht="21.75" customHeight="1">
      <c r="G127" s="156"/>
      <c r="I127" s="156"/>
      <c r="K127" s="23"/>
      <c r="L127" s="23"/>
      <c r="M127" s="5"/>
      <c r="N127" s="5"/>
    </row>
    <row r="128" spans="7:14" ht="21.75" customHeight="1">
      <c r="G128" s="156"/>
      <c r="I128" s="156"/>
      <c r="K128" s="9"/>
      <c r="L128" s="9"/>
      <c r="M128" s="2"/>
      <c r="N128" s="2"/>
    </row>
    <row r="129" spans="7:14" ht="21.75" customHeight="1">
      <c r="G129" s="156"/>
      <c r="I129" s="156"/>
      <c r="K129" s="9"/>
      <c r="L129" s="9"/>
      <c r="M129" s="2"/>
      <c r="N129" s="2"/>
    </row>
    <row r="130" spans="7:14" ht="21.75" customHeight="1">
      <c r="G130" s="156"/>
      <c r="I130" s="156"/>
      <c r="K130" s="9"/>
      <c r="L130" s="9"/>
      <c r="M130" s="2"/>
      <c r="N130" s="2"/>
    </row>
    <row r="131" spans="7:14" ht="21.75" customHeight="1">
      <c r="G131" s="156"/>
      <c r="I131" s="156"/>
      <c r="K131" s="9"/>
      <c r="L131" s="9"/>
      <c r="M131" s="2"/>
      <c r="N131" s="2"/>
    </row>
    <row r="132" spans="7:14" ht="21.75" customHeight="1">
      <c r="G132" s="156"/>
      <c r="I132" s="156"/>
      <c r="K132" s="9"/>
      <c r="L132" s="9"/>
      <c r="M132" s="2"/>
      <c r="N132" s="2"/>
    </row>
    <row r="133" spans="7:14" ht="21.75" customHeight="1">
      <c r="G133" s="156"/>
      <c r="I133" s="156"/>
      <c r="K133" s="9"/>
      <c r="L133" s="9"/>
      <c r="M133" s="2"/>
      <c r="N133" s="2"/>
    </row>
    <row r="134" spans="7:14" ht="21.75" customHeight="1">
      <c r="G134" s="156"/>
      <c r="I134" s="156"/>
      <c r="K134" s="9"/>
      <c r="L134" s="9"/>
      <c r="M134" s="2"/>
      <c r="N134" s="2"/>
    </row>
    <row r="135" spans="7:14" ht="21.75" customHeight="1">
      <c r="G135" s="156"/>
      <c r="I135" s="156"/>
      <c r="K135" s="9"/>
      <c r="L135" s="9"/>
      <c r="M135" s="2"/>
      <c r="N135" s="2"/>
    </row>
    <row r="136" spans="7:14" ht="21.75" customHeight="1">
      <c r="G136" s="156"/>
      <c r="I136" s="156"/>
      <c r="K136" s="9"/>
      <c r="L136" s="9"/>
      <c r="M136" s="2"/>
      <c r="N136" s="2"/>
    </row>
    <row r="137" spans="7:14" ht="21.75" customHeight="1">
      <c r="G137" s="156"/>
      <c r="I137" s="156"/>
      <c r="K137" s="9"/>
      <c r="L137" s="9"/>
      <c r="M137" s="2"/>
      <c r="N137" s="2"/>
    </row>
    <row r="138" spans="7:14" ht="21.75" customHeight="1">
      <c r="G138" s="156"/>
      <c r="I138" s="156"/>
      <c r="K138" s="9"/>
      <c r="L138" s="9"/>
      <c r="M138" s="2"/>
      <c r="N138" s="2"/>
    </row>
    <row r="139" spans="7:14" ht="21.75" customHeight="1">
      <c r="G139" s="156"/>
      <c r="I139" s="156"/>
      <c r="K139" s="9"/>
      <c r="L139" s="9"/>
      <c r="M139" s="2"/>
      <c r="N139" s="2"/>
    </row>
    <row r="140" spans="7:14" ht="21.75" customHeight="1">
      <c r="G140" s="156"/>
      <c r="I140" s="156"/>
      <c r="K140" s="9"/>
      <c r="L140" s="9"/>
      <c r="M140" s="2"/>
      <c r="N140" s="2"/>
    </row>
    <row r="141" spans="7:14" ht="21.75" customHeight="1">
      <c r="G141" s="156"/>
      <c r="I141" s="156"/>
      <c r="K141" s="9"/>
      <c r="L141" s="9"/>
      <c r="M141" s="2"/>
      <c r="N141" s="2"/>
    </row>
    <row r="142" spans="7:14" ht="21.75" customHeight="1">
      <c r="G142" s="156"/>
      <c r="I142" s="156"/>
      <c r="K142" s="9"/>
      <c r="L142" s="9"/>
      <c r="M142" s="2"/>
      <c r="N142" s="2"/>
    </row>
    <row r="143" spans="7:14" ht="21.75" customHeight="1">
      <c r="G143" s="156"/>
      <c r="I143" s="156"/>
      <c r="K143" s="9"/>
      <c r="L143" s="9"/>
      <c r="M143" s="2"/>
      <c r="N143" s="2"/>
    </row>
    <row r="144" spans="7:14" ht="21.75" customHeight="1">
      <c r="G144" s="156"/>
      <c r="I144" s="156"/>
      <c r="K144" s="9"/>
      <c r="L144" s="9"/>
      <c r="M144" s="2"/>
      <c r="N144" s="2"/>
    </row>
    <row r="145" spans="7:14" ht="21.75" customHeight="1">
      <c r="G145" s="156"/>
      <c r="I145" s="156"/>
      <c r="K145" s="9"/>
      <c r="L145" s="9"/>
      <c r="M145" s="2"/>
      <c r="N145" s="2"/>
    </row>
    <row r="146" spans="7:14" ht="21.75" customHeight="1">
      <c r="G146" s="156"/>
      <c r="I146" s="156"/>
      <c r="K146" s="9"/>
      <c r="L146" s="9"/>
      <c r="M146" s="2"/>
      <c r="N146" s="2"/>
    </row>
    <row r="147" spans="7:14" ht="21.75" customHeight="1">
      <c r="G147" s="156"/>
      <c r="I147" s="156"/>
      <c r="K147" s="9"/>
      <c r="L147" s="9"/>
      <c r="M147" s="2"/>
      <c r="N147" s="2"/>
    </row>
    <row r="148" spans="7:14" ht="21.75" customHeight="1">
      <c r="G148" s="156"/>
      <c r="I148" s="156"/>
      <c r="K148" s="9"/>
      <c r="L148" s="9"/>
      <c r="M148" s="2"/>
      <c r="N148" s="2"/>
    </row>
    <row r="149" spans="7:14" ht="21.75" customHeight="1">
      <c r="G149" s="156"/>
      <c r="I149" s="156"/>
      <c r="K149" s="9"/>
      <c r="L149" s="9"/>
      <c r="M149" s="2"/>
      <c r="N149" s="2"/>
    </row>
    <row r="150" spans="7:14" ht="21.75" customHeight="1">
      <c r="G150" s="156"/>
      <c r="I150" s="156"/>
      <c r="K150" s="9"/>
      <c r="L150" s="9"/>
      <c r="M150" s="2"/>
      <c r="N150" s="2"/>
    </row>
    <row r="151" spans="7:14" ht="21.75" customHeight="1">
      <c r="G151" s="156"/>
      <c r="I151" s="156"/>
      <c r="K151" s="9"/>
      <c r="L151" s="9"/>
      <c r="M151" s="2"/>
      <c r="N151" s="2"/>
    </row>
    <row r="152" spans="7:14" ht="21.75" customHeight="1">
      <c r="G152" s="156"/>
      <c r="I152" s="156"/>
      <c r="K152" s="9"/>
      <c r="L152" s="9"/>
      <c r="M152" s="2"/>
      <c r="N152" s="2"/>
    </row>
    <row r="153" spans="7:14" ht="21.75" customHeight="1">
      <c r="G153" s="156"/>
      <c r="I153" s="156"/>
      <c r="K153" s="9"/>
      <c r="L153" s="9"/>
      <c r="M153" s="2"/>
      <c r="N153" s="2"/>
    </row>
    <row r="154" spans="7:14" ht="21.75" customHeight="1">
      <c r="G154" s="156"/>
      <c r="I154" s="156"/>
      <c r="K154" s="9"/>
      <c r="L154" s="9"/>
      <c r="M154" s="2"/>
      <c r="N154" s="2"/>
    </row>
    <row r="155" spans="7:14" ht="21.75" customHeight="1">
      <c r="G155" s="156"/>
      <c r="I155" s="156"/>
      <c r="K155" s="9"/>
      <c r="L155" s="9"/>
      <c r="M155" s="2"/>
      <c r="N155" s="2"/>
    </row>
    <row r="156" spans="7:14" ht="21.75" customHeight="1">
      <c r="G156" s="156"/>
      <c r="I156" s="156"/>
      <c r="K156" s="9"/>
      <c r="L156" s="9"/>
      <c r="M156" s="2"/>
      <c r="N156" s="2"/>
    </row>
    <row r="157" spans="7:14" ht="21.75" customHeight="1">
      <c r="G157" s="156"/>
      <c r="I157" s="156"/>
    </row>
    <row r="158" spans="7:14" ht="21.75" customHeight="1">
      <c r="G158" s="156"/>
      <c r="I158" s="156"/>
    </row>
    <row r="159" spans="7:14" ht="21.75" customHeight="1">
      <c r="G159" s="156"/>
      <c r="I159" s="156"/>
    </row>
    <row r="160" spans="7:14" ht="21.75" customHeight="1">
      <c r="G160" s="156"/>
      <c r="I160" s="156"/>
    </row>
    <row r="161" spans="7:9" ht="21.75" customHeight="1">
      <c r="G161" s="156"/>
      <c r="I161" s="156"/>
    </row>
    <row r="162" spans="7:9" ht="21.75" customHeight="1">
      <c r="G162" s="156"/>
      <c r="I162" s="156"/>
    </row>
    <row r="163" spans="7:9" ht="21.75" customHeight="1">
      <c r="G163" s="156"/>
      <c r="I163" s="156"/>
    </row>
    <row r="164" spans="7:9" ht="21.75" customHeight="1">
      <c r="G164" s="156"/>
      <c r="I164" s="156"/>
    </row>
    <row r="165" spans="7:9" ht="21.75" customHeight="1">
      <c r="G165" s="156"/>
      <c r="I165" s="156"/>
    </row>
    <row r="166" spans="7:9" ht="21.75" customHeight="1">
      <c r="G166" s="156"/>
      <c r="I166" s="156"/>
    </row>
    <row r="167" spans="7:9" ht="21.75" customHeight="1">
      <c r="G167" s="156"/>
      <c r="I167" s="156"/>
    </row>
    <row r="168" spans="7:9" ht="21.75" customHeight="1">
      <c r="G168" s="156"/>
      <c r="I168" s="156"/>
    </row>
    <row r="169" spans="7:9" ht="21.75" customHeight="1">
      <c r="G169" s="156"/>
      <c r="I169" s="156"/>
    </row>
    <row r="170" spans="7:9" ht="21.75" customHeight="1">
      <c r="G170" s="156"/>
      <c r="I170" s="156"/>
    </row>
    <row r="171" spans="7:9" ht="21.75" customHeight="1">
      <c r="G171" s="156"/>
      <c r="I171" s="156"/>
    </row>
    <row r="172" spans="7:9" ht="21.75" customHeight="1">
      <c r="G172" s="156"/>
      <c r="I172" s="156"/>
    </row>
    <row r="173" spans="7:9" ht="21.75" customHeight="1">
      <c r="G173" s="156"/>
      <c r="I173" s="156"/>
    </row>
    <row r="174" spans="7:9" ht="21.75" customHeight="1">
      <c r="G174" s="156"/>
      <c r="I174" s="156"/>
    </row>
    <row r="175" spans="7:9" ht="21.75" customHeight="1">
      <c r="G175" s="156"/>
      <c r="I175" s="156"/>
    </row>
    <row r="176" spans="7:9" ht="21.75" customHeight="1">
      <c r="G176" s="156"/>
      <c r="I176" s="156"/>
    </row>
    <row r="177" spans="7:9" ht="21.75" customHeight="1">
      <c r="G177" s="156"/>
      <c r="I177" s="156"/>
    </row>
    <row r="178" spans="7:9" ht="21.75" customHeight="1">
      <c r="G178" s="156"/>
      <c r="I178" s="156"/>
    </row>
    <row r="179" spans="7:9" ht="21.75" customHeight="1">
      <c r="G179" s="156"/>
      <c r="I179" s="156"/>
    </row>
    <row r="180" spans="7:9" ht="21.75" customHeight="1">
      <c r="G180" s="156"/>
      <c r="I180" s="156"/>
    </row>
    <row r="181" spans="7:9" ht="21.75" customHeight="1">
      <c r="G181" s="156"/>
      <c r="I181" s="156"/>
    </row>
    <row r="182" spans="7:9" ht="21.75" customHeight="1">
      <c r="G182" s="156"/>
      <c r="I182" s="156"/>
    </row>
    <row r="183" spans="7:9" ht="21.75" customHeight="1">
      <c r="G183" s="156"/>
      <c r="I183" s="156"/>
    </row>
    <row r="184" spans="7:9" ht="21.75" customHeight="1">
      <c r="G184" s="156"/>
      <c r="I184" s="156"/>
    </row>
    <row r="185" spans="7:9" ht="21.75" customHeight="1">
      <c r="G185" s="156"/>
      <c r="I185" s="156"/>
    </row>
    <row r="186" spans="7:9" ht="21.75" customHeight="1">
      <c r="G186" s="156"/>
      <c r="I186" s="156"/>
    </row>
    <row r="187" spans="7:9" ht="21.75" customHeight="1">
      <c r="G187" s="156"/>
      <c r="I187" s="156"/>
    </row>
    <row r="188" spans="7:9" ht="21.75" customHeight="1">
      <c r="G188" s="156"/>
      <c r="I188" s="156"/>
    </row>
    <row r="189" spans="7:9" ht="21.75" customHeight="1">
      <c r="G189" s="156"/>
      <c r="I189" s="156"/>
    </row>
    <row r="190" spans="7:9" ht="21.75" customHeight="1">
      <c r="G190" s="156"/>
      <c r="I190" s="156"/>
    </row>
    <row r="191" spans="7:9" ht="21.75" customHeight="1">
      <c r="G191" s="156"/>
      <c r="I191" s="156"/>
    </row>
    <row r="192" spans="7:9" ht="21.75" customHeight="1">
      <c r="G192" s="156"/>
      <c r="I192" s="156"/>
    </row>
    <row r="193" spans="7:9" ht="21.75" customHeight="1">
      <c r="G193" s="156"/>
      <c r="I193" s="156"/>
    </row>
    <row r="194" spans="7:9" ht="21.75" customHeight="1">
      <c r="G194" s="156"/>
      <c r="I194" s="156"/>
    </row>
    <row r="195" spans="7:9" ht="21.75" customHeight="1">
      <c r="G195" s="156"/>
      <c r="I195" s="156"/>
    </row>
    <row r="196" spans="7:9" ht="21.75" customHeight="1">
      <c r="G196" s="156"/>
      <c r="I196" s="156"/>
    </row>
    <row r="197" spans="7:9" ht="21.75" customHeight="1">
      <c r="G197" s="156"/>
      <c r="I197" s="156"/>
    </row>
    <row r="198" spans="7:9" ht="21.75" customHeight="1">
      <c r="G198" s="156"/>
      <c r="I198" s="156"/>
    </row>
    <row r="199" spans="7:9" ht="21.75" customHeight="1">
      <c r="G199" s="156"/>
      <c r="I199" s="156"/>
    </row>
    <row r="200" spans="7:9" ht="21.75" customHeight="1">
      <c r="G200" s="156"/>
      <c r="I200" s="156"/>
    </row>
    <row r="201" spans="7:9" ht="21.75" customHeight="1">
      <c r="G201" s="156"/>
      <c r="I201" s="156"/>
    </row>
    <row r="202" spans="7:9" ht="21.75" customHeight="1">
      <c r="G202" s="156"/>
      <c r="I202" s="156"/>
    </row>
    <row r="203" spans="7:9" ht="21.75" customHeight="1">
      <c r="G203" s="156"/>
      <c r="I203" s="156"/>
    </row>
    <row r="204" spans="7:9" ht="21.75" customHeight="1">
      <c r="G204" s="156"/>
      <c r="I204" s="156"/>
    </row>
    <row r="205" spans="7:9" ht="21.75" customHeight="1">
      <c r="G205" s="156"/>
      <c r="I205" s="156"/>
    </row>
    <row r="206" spans="7:9" ht="21.75" customHeight="1">
      <c r="G206" s="156"/>
      <c r="I206" s="156"/>
    </row>
    <row r="207" spans="7:9" ht="21.75" customHeight="1">
      <c r="G207" s="156"/>
      <c r="I207" s="156"/>
    </row>
    <row r="208" spans="7:9" ht="21.75" customHeight="1">
      <c r="G208" s="156"/>
      <c r="I208" s="156"/>
    </row>
    <row r="209" spans="7:9" ht="21.75" customHeight="1">
      <c r="G209" s="156"/>
      <c r="I209" s="156"/>
    </row>
    <row r="210" spans="7:9" ht="21.75" customHeight="1">
      <c r="G210" s="156"/>
      <c r="I210" s="156"/>
    </row>
    <row r="211" spans="7:9" ht="21.75" customHeight="1">
      <c r="G211" s="156"/>
      <c r="I211" s="156"/>
    </row>
    <row r="212" spans="7:9" ht="21.75" customHeight="1">
      <c r="G212" s="156"/>
      <c r="I212" s="156"/>
    </row>
    <row r="213" spans="7:9" ht="21.75" customHeight="1">
      <c r="G213" s="156"/>
      <c r="I213" s="156"/>
    </row>
    <row r="214" spans="7:9" ht="21.75" customHeight="1">
      <c r="G214" s="156"/>
      <c r="I214" s="156"/>
    </row>
    <row r="215" spans="7:9" ht="21.75" customHeight="1">
      <c r="G215" s="156"/>
      <c r="I215" s="156"/>
    </row>
    <row r="216" spans="7:9" ht="21.75" customHeight="1">
      <c r="G216" s="156"/>
      <c r="I216" s="156"/>
    </row>
    <row r="217" spans="7:9" ht="21.75" customHeight="1">
      <c r="G217" s="156"/>
      <c r="I217" s="156"/>
    </row>
    <row r="218" spans="7:9" ht="21.75" customHeight="1">
      <c r="G218" s="156"/>
      <c r="I218" s="156"/>
    </row>
    <row r="219" spans="7:9" ht="21.75" customHeight="1">
      <c r="G219" s="156"/>
      <c r="I219" s="156"/>
    </row>
    <row r="220" spans="7:9" ht="21.75" customHeight="1">
      <c r="G220" s="156"/>
      <c r="I220" s="156"/>
    </row>
    <row r="221" spans="7:9" ht="21.75" customHeight="1">
      <c r="G221" s="156"/>
      <c r="I221" s="156"/>
    </row>
    <row r="222" spans="7:9" ht="21.75" customHeight="1">
      <c r="G222" s="156"/>
      <c r="I222" s="156"/>
    </row>
    <row r="223" spans="7:9" ht="21.75" customHeight="1">
      <c r="G223" s="156"/>
      <c r="I223" s="156"/>
    </row>
    <row r="224" spans="7:9" ht="21.75" customHeight="1">
      <c r="G224" s="156"/>
      <c r="I224" s="156"/>
    </row>
    <row r="225" spans="7:9" ht="21.75" customHeight="1">
      <c r="G225" s="156"/>
      <c r="I225" s="156"/>
    </row>
    <row r="226" spans="7:9" ht="21.75" customHeight="1">
      <c r="G226" s="156"/>
      <c r="I226" s="156"/>
    </row>
    <row r="227" spans="7:9" ht="21.75" customHeight="1">
      <c r="G227" s="156"/>
      <c r="I227" s="156"/>
    </row>
    <row r="228" spans="7:9" ht="21.75" customHeight="1">
      <c r="G228" s="156"/>
      <c r="I228" s="156"/>
    </row>
    <row r="229" spans="7:9" ht="21.75" customHeight="1">
      <c r="G229" s="156"/>
      <c r="I229" s="156"/>
    </row>
    <row r="230" spans="7:9" ht="21.75" customHeight="1">
      <c r="G230" s="156"/>
      <c r="I230" s="156"/>
    </row>
    <row r="231" spans="7:9" ht="21.75" customHeight="1">
      <c r="G231" s="156"/>
      <c r="I231" s="156"/>
    </row>
    <row r="232" spans="7:9" ht="21.75" customHeight="1">
      <c r="G232" s="156"/>
      <c r="I232" s="156"/>
    </row>
    <row r="233" spans="7:9" ht="21.75" customHeight="1">
      <c r="G233" s="156"/>
      <c r="I233" s="156"/>
    </row>
    <row r="234" spans="7:9" ht="21.75" customHeight="1">
      <c r="G234" s="156"/>
      <c r="I234" s="156"/>
    </row>
    <row r="235" spans="7:9" ht="21.75" customHeight="1">
      <c r="G235" s="156"/>
      <c r="I235" s="156"/>
    </row>
    <row r="236" spans="7:9" ht="21.75" customHeight="1">
      <c r="G236" s="156"/>
      <c r="I236" s="156"/>
    </row>
    <row r="237" spans="7:9" ht="21.75" customHeight="1">
      <c r="G237" s="156"/>
      <c r="I237" s="156"/>
    </row>
    <row r="238" spans="7:9" ht="21.75" customHeight="1">
      <c r="G238" s="156"/>
      <c r="I238" s="156"/>
    </row>
    <row r="239" spans="7:9" ht="21.75" customHeight="1">
      <c r="G239" s="156"/>
      <c r="I239" s="156"/>
    </row>
    <row r="240" spans="7:9" ht="21.75" customHeight="1">
      <c r="G240" s="156"/>
      <c r="I240" s="156"/>
    </row>
    <row r="241" spans="7:9" ht="21.75" customHeight="1">
      <c r="G241" s="156"/>
      <c r="I241" s="156"/>
    </row>
    <row r="242" spans="7:9" ht="21.75" customHeight="1">
      <c r="G242" s="156"/>
      <c r="I242" s="156"/>
    </row>
    <row r="243" spans="7:9" ht="21.75" customHeight="1">
      <c r="G243" s="156"/>
      <c r="I243" s="156"/>
    </row>
    <row r="244" spans="7:9" ht="21.75" customHeight="1">
      <c r="G244" s="156"/>
      <c r="I244" s="156"/>
    </row>
    <row r="245" spans="7:9" ht="21.75" customHeight="1">
      <c r="G245" s="156"/>
      <c r="I245" s="156"/>
    </row>
    <row r="246" spans="7:9" ht="21.75" customHeight="1">
      <c r="G246" s="156"/>
      <c r="I246" s="156"/>
    </row>
    <row r="247" spans="7:9" ht="21.75" customHeight="1">
      <c r="G247" s="156"/>
      <c r="I247" s="156"/>
    </row>
    <row r="248" spans="7:9" ht="21.75" customHeight="1">
      <c r="G248" s="156"/>
      <c r="I248" s="156"/>
    </row>
    <row r="249" spans="7:9" ht="21.75" customHeight="1">
      <c r="G249" s="156"/>
      <c r="I249" s="156"/>
    </row>
    <row r="250" spans="7:9" ht="21.75" customHeight="1">
      <c r="G250" s="156"/>
      <c r="I250" s="156"/>
    </row>
    <row r="251" spans="7:9" ht="21.75" customHeight="1">
      <c r="G251" s="156"/>
      <c r="I251" s="156"/>
    </row>
    <row r="252" spans="7:9" ht="21.75" customHeight="1">
      <c r="G252" s="156"/>
      <c r="I252" s="156"/>
    </row>
    <row r="253" spans="7:9" ht="21.75" customHeight="1">
      <c r="G253" s="156"/>
      <c r="I253" s="156"/>
    </row>
    <row r="254" spans="7:9" ht="21.75" customHeight="1">
      <c r="G254" s="156"/>
      <c r="I254" s="156"/>
    </row>
    <row r="255" spans="7:9" ht="21.75" customHeight="1">
      <c r="G255" s="156"/>
      <c r="I255" s="156"/>
    </row>
    <row r="256" spans="7:9" ht="21.75" customHeight="1">
      <c r="G256" s="156"/>
      <c r="I256" s="156"/>
    </row>
    <row r="257" spans="7:9" ht="21.75" customHeight="1">
      <c r="G257" s="156"/>
      <c r="I257" s="156"/>
    </row>
    <row r="258" spans="7:9" ht="21.75" customHeight="1">
      <c r="G258" s="156"/>
      <c r="I258" s="156"/>
    </row>
    <row r="259" spans="7:9" ht="21.75" customHeight="1">
      <c r="G259" s="156"/>
      <c r="I259" s="156"/>
    </row>
    <row r="260" spans="7:9" ht="21.75" customHeight="1">
      <c r="G260" s="156"/>
      <c r="I260" s="156"/>
    </row>
    <row r="261" spans="7:9" ht="21.75" customHeight="1">
      <c r="G261" s="156"/>
      <c r="I261" s="156"/>
    </row>
    <row r="262" spans="7:9" ht="21.75" customHeight="1">
      <c r="G262" s="156"/>
      <c r="I262" s="156"/>
    </row>
    <row r="263" spans="7:9" ht="21.75" customHeight="1">
      <c r="G263" s="156"/>
      <c r="I263" s="156"/>
    </row>
    <row r="264" spans="7:9" ht="21.75" customHeight="1">
      <c r="G264" s="156"/>
      <c r="I264" s="156"/>
    </row>
    <row r="265" spans="7:9" ht="21.75" customHeight="1">
      <c r="G265" s="156"/>
      <c r="I265" s="156"/>
    </row>
    <row r="266" spans="7:9" ht="21.75" customHeight="1">
      <c r="G266" s="156"/>
      <c r="I266" s="156"/>
    </row>
    <row r="267" spans="7:9" ht="21.75" customHeight="1">
      <c r="G267" s="156"/>
      <c r="I267" s="156"/>
    </row>
    <row r="268" spans="7:9" ht="21.75" customHeight="1">
      <c r="G268" s="156"/>
      <c r="I268" s="156"/>
    </row>
    <row r="269" spans="7:9" ht="21.75" customHeight="1">
      <c r="G269" s="156"/>
      <c r="I269" s="156"/>
    </row>
    <row r="270" spans="7:9" ht="21.75" customHeight="1">
      <c r="G270" s="156"/>
      <c r="I270" s="156"/>
    </row>
    <row r="271" spans="7:9" ht="21.75" customHeight="1">
      <c r="G271" s="156"/>
      <c r="I271" s="156"/>
    </row>
    <row r="272" spans="7:9" ht="21.75" customHeight="1">
      <c r="G272" s="156"/>
      <c r="I272" s="156"/>
    </row>
    <row r="273" spans="7:9" ht="21.75" customHeight="1">
      <c r="G273" s="156"/>
      <c r="I273" s="156"/>
    </row>
    <row r="274" spans="7:9" ht="21.75" customHeight="1">
      <c r="G274" s="156"/>
      <c r="I274" s="156"/>
    </row>
    <row r="275" spans="7:9" ht="21.75" customHeight="1">
      <c r="G275" s="156"/>
      <c r="I275" s="156"/>
    </row>
    <row r="276" spans="7:9" ht="21.75" customHeight="1">
      <c r="G276" s="156"/>
      <c r="I276" s="156"/>
    </row>
    <row r="277" spans="7:9" ht="21.75" customHeight="1">
      <c r="G277" s="156"/>
      <c r="I277" s="156"/>
    </row>
    <row r="278" spans="7:9" ht="21.75" customHeight="1">
      <c r="G278" s="156"/>
      <c r="I278" s="156"/>
    </row>
    <row r="279" spans="7:9" ht="21.75" customHeight="1">
      <c r="G279" s="156"/>
      <c r="I279" s="156"/>
    </row>
    <row r="280" spans="7:9" ht="21.75" customHeight="1">
      <c r="G280" s="156"/>
      <c r="I280" s="156"/>
    </row>
    <row r="281" spans="7:9" ht="21.75" customHeight="1">
      <c r="G281" s="156"/>
      <c r="I281" s="156"/>
    </row>
    <row r="282" spans="7:9" ht="21.75" customHeight="1">
      <c r="G282" s="156"/>
      <c r="I282" s="156"/>
    </row>
    <row r="283" spans="7:9" ht="21.75" customHeight="1">
      <c r="G283" s="156"/>
      <c r="I283" s="156"/>
    </row>
    <row r="284" spans="7:9" ht="21.75" customHeight="1">
      <c r="G284" s="156"/>
      <c r="I284" s="156"/>
    </row>
    <row r="285" spans="7:9" ht="21.75" customHeight="1">
      <c r="G285" s="156"/>
      <c r="I285" s="156"/>
    </row>
    <row r="286" spans="7:9" ht="21.75" customHeight="1">
      <c r="G286" s="156"/>
      <c r="I286" s="156"/>
    </row>
    <row r="287" spans="7:9" ht="21.75" customHeight="1">
      <c r="G287" s="156"/>
      <c r="I287" s="156"/>
    </row>
    <row r="288" spans="7:9" ht="21.75" customHeight="1">
      <c r="G288" s="156"/>
      <c r="I288" s="156"/>
    </row>
    <row r="289" spans="7:9" ht="21.75" customHeight="1">
      <c r="G289" s="156"/>
      <c r="I289" s="156"/>
    </row>
    <row r="290" spans="7:9" ht="21.75" customHeight="1">
      <c r="G290" s="156"/>
      <c r="I290" s="156"/>
    </row>
    <row r="291" spans="7:9" ht="21.75" customHeight="1">
      <c r="G291" s="156"/>
      <c r="I291" s="156"/>
    </row>
    <row r="292" spans="7:9" ht="21.75" customHeight="1">
      <c r="G292" s="156"/>
      <c r="I292" s="156"/>
    </row>
    <row r="293" spans="7:9" ht="21.75" customHeight="1">
      <c r="G293" s="156"/>
      <c r="I293" s="156"/>
    </row>
    <row r="294" spans="7:9" ht="21.75" customHeight="1">
      <c r="G294" s="156"/>
      <c r="I294" s="156"/>
    </row>
    <row r="295" spans="7:9" ht="21.75" customHeight="1">
      <c r="G295" s="156"/>
      <c r="I295" s="156"/>
    </row>
    <row r="296" spans="7:9" ht="21.75" customHeight="1">
      <c r="G296" s="156"/>
      <c r="I296" s="156"/>
    </row>
    <row r="297" spans="7:9" ht="21.75" customHeight="1">
      <c r="G297" s="156"/>
      <c r="I297" s="156"/>
    </row>
    <row r="298" spans="7:9" ht="21.75" customHeight="1">
      <c r="G298" s="156"/>
      <c r="I298" s="156"/>
    </row>
    <row r="299" spans="7:9" ht="21.75" customHeight="1">
      <c r="G299" s="156"/>
      <c r="I299" s="156"/>
    </row>
    <row r="300" spans="7:9" ht="21.75" customHeight="1">
      <c r="G300" s="156"/>
      <c r="I300" s="156"/>
    </row>
    <row r="301" spans="7:9" ht="21.75" customHeight="1">
      <c r="G301" s="156"/>
      <c r="I301" s="156"/>
    </row>
    <row r="302" spans="7:9" ht="21.75" customHeight="1">
      <c r="G302" s="156"/>
      <c r="I302" s="156"/>
    </row>
    <row r="303" spans="7:9" ht="21.75" customHeight="1">
      <c r="G303" s="156"/>
      <c r="I303" s="156"/>
    </row>
    <row r="304" spans="7:9" ht="21.75" customHeight="1">
      <c r="G304" s="156"/>
      <c r="I304" s="156"/>
    </row>
    <row r="305" spans="7:9" ht="21.75" customHeight="1">
      <c r="G305" s="156"/>
      <c r="I305" s="156"/>
    </row>
    <row r="306" spans="7:9" ht="21.75" customHeight="1">
      <c r="G306" s="156"/>
      <c r="I306" s="156"/>
    </row>
    <row r="307" spans="7:9" ht="21.75" customHeight="1">
      <c r="G307" s="156"/>
      <c r="I307" s="156"/>
    </row>
    <row r="308" spans="7:9" ht="21.75" customHeight="1">
      <c r="G308" s="156"/>
      <c r="I308" s="156"/>
    </row>
    <row r="309" spans="7:9" ht="21.75" customHeight="1">
      <c r="G309" s="156"/>
      <c r="I309" s="156"/>
    </row>
    <row r="310" spans="7:9" ht="21.75" customHeight="1">
      <c r="G310" s="156"/>
      <c r="I310" s="156"/>
    </row>
    <row r="311" spans="7:9" ht="21.75" customHeight="1">
      <c r="G311" s="156"/>
      <c r="I311" s="156"/>
    </row>
    <row r="312" spans="7:9" ht="21.75" customHeight="1">
      <c r="G312" s="156"/>
      <c r="I312" s="156"/>
    </row>
    <row r="313" spans="7:9" ht="21.75" customHeight="1">
      <c r="G313" s="156"/>
      <c r="I313" s="156"/>
    </row>
    <row r="314" spans="7:9" ht="21.75" customHeight="1">
      <c r="G314" s="156"/>
      <c r="I314" s="156"/>
    </row>
    <row r="315" spans="7:9" ht="21.75" customHeight="1">
      <c r="G315" s="156"/>
      <c r="I315" s="156"/>
    </row>
    <row r="316" spans="7:9" ht="21.75" customHeight="1">
      <c r="G316" s="156"/>
      <c r="I316" s="156"/>
    </row>
    <row r="317" spans="7:9" ht="21.75" customHeight="1">
      <c r="G317" s="156"/>
      <c r="I317" s="156"/>
    </row>
    <row r="318" spans="7:9" ht="21.75" customHeight="1">
      <c r="G318" s="156"/>
      <c r="I318" s="156"/>
    </row>
    <row r="319" spans="7:9" ht="21.75" customHeight="1">
      <c r="G319" s="156"/>
      <c r="I319" s="156"/>
    </row>
    <row r="320" spans="7:9" ht="21.75" customHeight="1">
      <c r="G320" s="156"/>
      <c r="I320" s="156"/>
    </row>
    <row r="321" spans="7:9" ht="21.75" customHeight="1">
      <c r="G321" s="156"/>
      <c r="I321" s="156"/>
    </row>
    <row r="322" spans="7:9" ht="21.75" customHeight="1">
      <c r="G322" s="156"/>
      <c r="I322" s="156"/>
    </row>
    <row r="323" spans="7:9" ht="21.75" customHeight="1">
      <c r="G323" s="156"/>
      <c r="I323" s="156"/>
    </row>
    <row r="324" spans="7:9" ht="21.75" customHeight="1">
      <c r="G324" s="156"/>
      <c r="I324" s="156"/>
    </row>
    <row r="325" spans="7:9" ht="21.75" customHeight="1">
      <c r="G325" s="156"/>
      <c r="I325" s="156"/>
    </row>
    <row r="326" spans="7:9" ht="21.75" customHeight="1">
      <c r="G326" s="156"/>
      <c r="I326" s="156"/>
    </row>
    <row r="327" spans="7:9" ht="21.75" customHeight="1">
      <c r="G327" s="156"/>
      <c r="I327" s="156"/>
    </row>
    <row r="328" spans="7:9" ht="21.75" customHeight="1">
      <c r="G328" s="156"/>
      <c r="I328" s="156"/>
    </row>
    <row r="329" spans="7:9" ht="21.75" customHeight="1">
      <c r="G329" s="156"/>
      <c r="I329" s="156"/>
    </row>
    <row r="330" spans="7:9" ht="21.75" customHeight="1">
      <c r="G330" s="156"/>
      <c r="I330" s="156"/>
    </row>
    <row r="331" spans="7:9" ht="21.75" customHeight="1">
      <c r="G331" s="156"/>
      <c r="I331" s="156"/>
    </row>
    <row r="332" spans="7:9" ht="21.75" customHeight="1">
      <c r="G332" s="156"/>
      <c r="I332" s="156"/>
    </row>
    <row r="333" spans="7:9" ht="21.75" customHeight="1">
      <c r="G333" s="156"/>
      <c r="I333" s="156"/>
    </row>
    <row r="334" spans="7:9" ht="21.75" customHeight="1">
      <c r="G334" s="156"/>
      <c r="I334" s="156"/>
    </row>
    <row r="335" spans="7:9" ht="21.75" customHeight="1">
      <c r="G335" s="156"/>
      <c r="I335" s="156"/>
    </row>
    <row r="336" spans="7:9" ht="21.75" customHeight="1">
      <c r="G336" s="156"/>
      <c r="I336" s="156"/>
    </row>
    <row r="337" spans="7:9" ht="21.75" customHeight="1">
      <c r="G337" s="156"/>
      <c r="I337" s="156"/>
    </row>
    <row r="338" spans="7:9" ht="21.75" customHeight="1">
      <c r="G338" s="156"/>
      <c r="I338" s="156"/>
    </row>
    <row r="339" spans="7:9" ht="21.75" customHeight="1">
      <c r="G339" s="156"/>
      <c r="I339" s="156"/>
    </row>
    <row r="340" spans="7:9" ht="21.75" customHeight="1">
      <c r="G340" s="156"/>
      <c r="I340" s="156"/>
    </row>
    <row r="341" spans="7:9" ht="21.75" customHeight="1">
      <c r="G341" s="156"/>
      <c r="I341" s="156"/>
    </row>
    <row r="342" spans="7:9" ht="21.75" customHeight="1">
      <c r="G342" s="156"/>
      <c r="I342" s="156"/>
    </row>
    <row r="343" spans="7:9" ht="21.75" customHeight="1">
      <c r="G343" s="156"/>
      <c r="I343" s="156"/>
    </row>
    <row r="344" spans="7:9" ht="21.75" customHeight="1">
      <c r="G344" s="156"/>
      <c r="I344" s="156"/>
    </row>
    <row r="345" spans="7:9" ht="21.75" customHeight="1">
      <c r="G345" s="156"/>
      <c r="I345" s="156"/>
    </row>
    <row r="346" spans="7:9" ht="21.75" customHeight="1">
      <c r="G346" s="156"/>
      <c r="I346" s="156"/>
    </row>
    <row r="347" spans="7:9" ht="21.75" customHeight="1">
      <c r="G347" s="156"/>
      <c r="I347" s="156"/>
    </row>
    <row r="348" spans="7:9" ht="21.75" customHeight="1">
      <c r="G348" s="156"/>
      <c r="I348" s="156"/>
    </row>
    <row r="349" spans="7:9" ht="21.75" customHeight="1">
      <c r="G349" s="156"/>
      <c r="I349" s="156"/>
    </row>
    <row r="350" spans="7:9" ht="21.75" customHeight="1">
      <c r="G350" s="156"/>
      <c r="I350" s="156"/>
    </row>
    <row r="351" spans="7:9" ht="21.75" customHeight="1">
      <c r="G351" s="156"/>
      <c r="I351" s="156"/>
    </row>
    <row r="352" spans="7:9" ht="21.75" customHeight="1">
      <c r="G352" s="156"/>
      <c r="I352" s="156"/>
    </row>
    <row r="353" spans="7:9" ht="21.75" customHeight="1">
      <c r="G353" s="156"/>
      <c r="I353" s="156"/>
    </row>
    <row r="354" spans="7:9" ht="21.75" customHeight="1">
      <c r="G354" s="156"/>
      <c r="I354" s="156"/>
    </row>
    <row r="355" spans="7:9" ht="21.75" customHeight="1">
      <c r="G355" s="156"/>
      <c r="I355" s="156"/>
    </row>
    <row r="356" spans="7:9" ht="21.75" customHeight="1">
      <c r="G356" s="156"/>
      <c r="I356" s="156"/>
    </row>
    <row r="357" spans="7:9" ht="21.75" customHeight="1">
      <c r="G357" s="156"/>
      <c r="I357" s="156"/>
    </row>
  </sheetData>
  <mergeCells count="15">
    <mergeCell ref="H83:J83"/>
    <mergeCell ref="D87:J87"/>
    <mergeCell ref="A45:G45"/>
    <mergeCell ref="H47:J47"/>
    <mergeCell ref="D51:J51"/>
    <mergeCell ref="A80:G80"/>
    <mergeCell ref="A81:G81"/>
    <mergeCell ref="D47:F47"/>
    <mergeCell ref="D83:F83"/>
    <mergeCell ref="A44:G44"/>
    <mergeCell ref="A1:G1"/>
    <mergeCell ref="A2:G2"/>
    <mergeCell ref="H4:J4"/>
    <mergeCell ref="D8:J8"/>
    <mergeCell ref="D4:F4"/>
  </mergeCells>
  <pageMargins left="0.8" right="0.48" top="0.48" bottom="0.4" header="0.3" footer="0.15"/>
  <pageSetup paperSize="9" scale="80" firstPageNumber="3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3" max="9" man="1"/>
    <brk id="79" max="16383" man="1"/>
  </rowBreaks>
  <ignoredErrors>
    <ignoredError sqref="H7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6A32-F834-42A6-8A23-80BFA50B9B7B}">
  <sheetPr>
    <pageSetUpPr fitToPage="1"/>
  </sheetPr>
  <dimension ref="A1:R77"/>
  <sheetViews>
    <sheetView showGridLines="0" view="pageBreakPreview" zoomScale="80" zoomScaleNormal="100" zoomScaleSheetLayoutView="80" workbookViewId="0">
      <selection activeCell="D10" sqref="D10"/>
    </sheetView>
  </sheetViews>
  <sheetFormatPr defaultColWidth="10.3984375" defaultRowHeight="22.75" customHeight="1"/>
  <cols>
    <col min="1" max="1" width="47.09765625" style="34" customWidth="1"/>
    <col min="2" max="2" width="8.69921875" style="30" customWidth="1"/>
    <col min="3" max="3" width="2.8984375" style="30" customWidth="1"/>
    <col min="4" max="4" width="15.796875" style="127" customWidth="1"/>
    <col min="5" max="5" width="1.59765625" style="122" customWidth="1"/>
    <col min="6" max="6" width="15.796875" style="127" customWidth="1"/>
    <col min="7" max="7" width="1.59765625" style="122" customWidth="1"/>
    <col min="8" max="8" width="15.796875" style="127" customWidth="1"/>
    <col min="9" max="9" width="1.59765625" style="122" customWidth="1"/>
    <col min="10" max="10" width="15.796875" style="127" customWidth="1"/>
    <col min="11" max="11" width="13.59765625" style="34" bestFit="1" customWidth="1"/>
    <col min="12" max="12" width="13.59765625" style="34" customWidth="1"/>
    <col min="13" max="13" width="15.59765625" style="199" bestFit="1" customWidth="1"/>
    <col min="14" max="14" width="13.8984375" style="199" bestFit="1" customWidth="1"/>
    <col min="15" max="16" width="14.59765625" style="199" bestFit="1" customWidth="1"/>
    <col min="17" max="17" width="11" style="199" bestFit="1" customWidth="1"/>
    <col min="18" max="18" width="12.796875" style="34" bestFit="1" customWidth="1"/>
    <col min="19" max="16384" width="10.3984375" style="34"/>
  </cols>
  <sheetData>
    <row r="1" spans="1:17" ht="22.75" customHeight="1">
      <c r="A1" s="229" t="s">
        <v>0</v>
      </c>
      <c r="B1" s="229"/>
      <c r="C1" s="229"/>
      <c r="D1" s="229"/>
      <c r="E1" s="229"/>
      <c r="F1" s="229"/>
      <c r="G1" s="229"/>
      <c r="H1" s="229"/>
      <c r="I1" s="27"/>
      <c r="J1" s="27"/>
    </row>
    <row r="2" spans="1:17" ht="22.75" customHeight="1">
      <c r="A2" s="1" t="s">
        <v>96</v>
      </c>
      <c r="B2" s="96"/>
      <c r="C2" s="97"/>
      <c r="D2" s="27"/>
      <c r="E2" s="27"/>
      <c r="F2" s="27"/>
      <c r="G2" s="27"/>
      <c r="H2" s="27"/>
      <c r="I2" s="27"/>
      <c r="J2" s="27"/>
    </row>
    <row r="3" spans="1:17" ht="22.75" customHeight="1">
      <c r="A3" s="27"/>
      <c r="B3" s="56"/>
      <c r="C3" s="27"/>
      <c r="D3" s="27"/>
      <c r="E3" s="27"/>
      <c r="F3" s="27"/>
      <c r="G3" s="27"/>
      <c r="H3" s="27"/>
      <c r="I3" s="27"/>
      <c r="J3" s="27"/>
    </row>
    <row r="4" spans="1:17" ht="22.75" customHeight="1">
      <c r="B4" s="29"/>
      <c r="C4" s="29"/>
      <c r="D4" s="233" t="s">
        <v>1</v>
      </c>
      <c r="E4" s="233"/>
      <c r="F4" s="233"/>
      <c r="G4" s="27"/>
      <c r="H4" s="233" t="s">
        <v>2</v>
      </c>
      <c r="I4" s="233"/>
      <c r="J4" s="233"/>
    </row>
    <row r="5" spans="1:17" ht="22.75" customHeight="1">
      <c r="B5" s="29"/>
      <c r="C5" s="29"/>
      <c r="D5" s="234" t="s">
        <v>97</v>
      </c>
      <c r="E5" s="234"/>
      <c r="F5" s="234"/>
      <c r="G5" s="27"/>
      <c r="H5" s="234" t="s">
        <v>97</v>
      </c>
      <c r="I5" s="234"/>
      <c r="J5" s="234"/>
    </row>
    <row r="6" spans="1:17" ht="22.75" customHeight="1">
      <c r="B6" s="29"/>
      <c r="C6" s="29"/>
      <c r="D6" s="234" t="s">
        <v>98</v>
      </c>
      <c r="E6" s="234"/>
      <c r="F6" s="234"/>
      <c r="G6" s="27"/>
      <c r="H6" s="234" t="s">
        <v>98</v>
      </c>
      <c r="I6" s="234"/>
      <c r="J6" s="234"/>
    </row>
    <row r="7" spans="1:17" ht="22.75" customHeight="1">
      <c r="B7" s="30" t="s">
        <v>5</v>
      </c>
      <c r="D7" s="109">
        <v>2567</v>
      </c>
      <c r="E7" s="109"/>
      <c r="F7" s="109">
        <v>2566</v>
      </c>
      <c r="G7" s="110"/>
      <c r="H7" s="109">
        <v>2567</v>
      </c>
      <c r="I7" s="109"/>
      <c r="J7" s="109">
        <v>2566</v>
      </c>
    </row>
    <row r="8" spans="1:17" ht="22.75" customHeight="1">
      <c r="D8" s="231" t="s">
        <v>217</v>
      </c>
      <c r="E8" s="231"/>
      <c r="F8" s="231"/>
      <c r="G8" s="231"/>
      <c r="H8" s="231"/>
      <c r="I8" s="231"/>
      <c r="J8" s="231"/>
    </row>
    <row r="9" spans="1:17" ht="22.75" customHeight="1">
      <c r="A9" s="31" t="s">
        <v>71</v>
      </c>
      <c r="D9" s="30"/>
      <c r="E9" s="30"/>
      <c r="F9" s="30"/>
      <c r="G9" s="30"/>
      <c r="H9" s="30"/>
      <c r="I9" s="30"/>
      <c r="J9" s="30"/>
    </row>
    <row r="10" spans="1:17" ht="22.75" customHeight="1">
      <c r="A10" s="34" t="s">
        <v>200</v>
      </c>
      <c r="B10" s="30" t="s">
        <v>233</v>
      </c>
      <c r="D10" s="111">
        <v>27719885</v>
      </c>
      <c r="E10" s="111"/>
      <c r="F10" s="111">
        <v>24022027</v>
      </c>
      <c r="G10" s="111"/>
      <c r="H10" s="111">
        <v>0</v>
      </c>
      <c r="I10" s="111"/>
      <c r="J10" s="111">
        <v>0</v>
      </c>
    </row>
    <row r="11" spans="1:17" ht="22.75" customHeight="1">
      <c r="A11" s="34" t="s">
        <v>187</v>
      </c>
      <c r="B11" s="30">
        <v>8</v>
      </c>
      <c r="D11" s="111">
        <v>2576146</v>
      </c>
      <c r="E11" s="111"/>
      <c r="F11" s="111">
        <v>1530221</v>
      </c>
      <c r="G11" s="111"/>
      <c r="H11" s="111">
        <v>0</v>
      </c>
      <c r="I11" s="111"/>
      <c r="J11" s="111">
        <v>0</v>
      </c>
    </row>
    <row r="12" spans="1:17" ht="22.75" customHeight="1">
      <c r="A12" s="34" t="s">
        <v>72</v>
      </c>
      <c r="B12" s="30">
        <v>8</v>
      </c>
      <c r="D12" s="111">
        <v>1133058</v>
      </c>
      <c r="E12" s="111"/>
      <c r="F12" s="111">
        <v>673824</v>
      </c>
      <c r="G12" s="111"/>
      <c r="H12" s="111">
        <v>0</v>
      </c>
      <c r="I12" s="111"/>
      <c r="J12" s="111">
        <v>0</v>
      </c>
    </row>
    <row r="13" spans="1:17" ht="22.75" customHeight="1">
      <c r="A13" s="34" t="s">
        <v>73</v>
      </c>
      <c r="B13" s="30" t="s">
        <v>233</v>
      </c>
      <c r="D13" s="112">
        <v>169675</v>
      </c>
      <c r="E13" s="111"/>
      <c r="F13" s="112">
        <v>186625</v>
      </c>
      <c r="G13" s="111"/>
      <c r="H13" s="112">
        <v>342603</v>
      </c>
      <c r="I13" s="111"/>
      <c r="J13" s="112">
        <f>386968+1</f>
        <v>386969</v>
      </c>
    </row>
    <row r="14" spans="1:17" s="27" customFormat="1" ht="22.75" customHeight="1">
      <c r="B14" s="29"/>
      <c r="C14" s="29"/>
      <c r="D14" s="33">
        <f>SUM(D10:D13)</f>
        <v>31598764</v>
      </c>
      <c r="E14" s="33"/>
      <c r="F14" s="33">
        <f>SUM(F10:F13)</f>
        <v>26412697</v>
      </c>
      <c r="G14" s="33"/>
      <c r="H14" s="33">
        <f>SUM(H10:H13)</f>
        <v>342603</v>
      </c>
      <c r="I14" s="33"/>
      <c r="J14" s="33">
        <f>SUM(J10:J13)</f>
        <v>386969</v>
      </c>
      <c r="M14" s="200"/>
      <c r="N14" s="200"/>
      <c r="O14" s="200"/>
      <c r="P14" s="200"/>
      <c r="Q14" s="200"/>
    </row>
    <row r="15" spans="1:17" ht="22.75" customHeight="1">
      <c r="A15" s="34" t="s">
        <v>201</v>
      </c>
      <c r="B15" s="30">
        <v>3</v>
      </c>
      <c r="D15" s="111">
        <v>-24747332</v>
      </c>
      <c r="E15" s="111"/>
      <c r="F15" s="111">
        <v>-20407359</v>
      </c>
      <c r="G15" s="111"/>
      <c r="H15" s="111">
        <v>0</v>
      </c>
      <c r="I15" s="111"/>
      <c r="J15" s="111">
        <v>0</v>
      </c>
    </row>
    <row r="16" spans="1:17" ht="22.75" customHeight="1">
      <c r="A16" s="34" t="s">
        <v>74</v>
      </c>
      <c r="D16" s="111">
        <v>-1036193</v>
      </c>
      <c r="E16" s="111"/>
      <c r="F16" s="111">
        <v>-610976</v>
      </c>
      <c r="G16" s="111"/>
      <c r="H16" s="111">
        <v>0</v>
      </c>
      <c r="I16" s="111"/>
      <c r="J16" s="111">
        <v>0</v>
      </c>
    </row>
    <row r="17" spans="1:17" ht="22.75" customHeight="1">
      <c r="A17" s="34" t="s">
        <v>75</v>
      </c>
      <c r="D17" s="112">
        <v>-73447</v>
      </c>
      <c r="E17" s="111"/>
      <c r="F17" s="112">
        <v>-82990</v>
      </c>
      <c r="G17" s="111"/>
      <c r="H17" s="112">
        <v>-165119</v>
      </c>
      <c r="I17" s="111"/>
      <c r="J17" s="112">
        <v>-169054</v>
      </c>
    </row>
    <row r="18" spans="1:17" s="27" customFormat="1" ht="22.75" customHeight="1">
      <c r="A18" s="27" t="s">
        <v>76</v>
      </c>
      <c r="B18" s="29"/>
      <c r="C18" s="29"/>
      <c r="D18" s="33">
        <f>SUM(D14:D17)</f>
        <v>5741792</v>
      </c>
      <c r="E18" s="33"/>
      <c r="F18" s="33">
        <f>SUM(F14:F17)</f>
        <v>5311372</v>
      </c>
      <c r="G18" s="33"/>
      <c r="H18" s="33">
        <f>SUM(H14:H17)</f>
        <v>177484</v>
      </c>
      <c r="I18" s="33"/>
      <c r="J18" s="33">
        <f>SUM(J14:J17)</f>
        <v>217915</v>
      </c>
      <c r="K18" s="98"/>
      <c r="L18" s="98"/>
      <c r="M18" s="200"/>
      <c r="N18" s="200"/>
      <c r="O18" s="200"/>
      <c r="P18" s="200"/>
      <c r="Q18" s="200"/>
    </row>
    <row r="19" spans="1:17" ht="8.5" customHeight="1">
      <c r="D19" s="111"/>
      <c r="E19" s="111"/>
      <c r="F19" s="111"/>
      <c r="G19" s="111"/>
      <c r="H19" s="111"/>
      <c r="I19" s="111"/>
      <c r="J19" s="111"/>
    </row>
    <row r="20" spans="1:17" ht="22.75" customHeight="1">
      <c r="A20" s="34" t="s">
        <v>77</v>
      </c>
      <c r="B20" s="30">
        <v>3</v>
      </c>
      <c r="D20" s="111">
        <v>575899</v>
      </c>
      <c r="E20" s="111"/>
      <c r="F20" s="111">
        <v>424266</v>
      </c>
      <c r="G20" s="111"/>
      <c r="H20" s="111">
        <v>600209</v>
      </c>
      <c r="I20" s="111"/>
      <c r="J20" s="111">
        <v>390868</v>
      </c>
    </row>
    <row r="21" spans="1:17" ht="22.75" customHeight="1">
      <c r="A21" s="34" t="s">
        <v>78</v>
      </c>
      <c r="B21" s="30">
        <v>3</v>
      </c>
      <c r="D21" s="111">
        <v>105257</v>
      </c>
      <c r="E21" s="111"/>
      <c r="F21" s="111">
        <v>142776</v>
      </c>
      <c r="G21" s="111"/>
      <c r="H21" s="111">
        <v>84696</v>
      </c>
      <c r="I21" s="111"/>
      <c r="J21" s="111">
        <v>19913</v>
      </c>
    </row>
    <row r="22" spans="1:17" ht="22.75" customHeight="1">
      <c r="A22" s="34" t="s">
        <v>79</v>
      </c>
      <c r="B22" s="30">
        <v>3</v>
      </c>
      <c r="D22" s="111">
        <v>0</v>
      </c>
      <c r="E22" s="111"/>
      <c r="F22" s="111">
        <v>13996</v>
      </c>
      <c r="G22" s="111"/>
      <c r="H22" s="111">
        <v>5035660</v>
      </c>
      <c r="I22" s="111"/>
      <c r="J22" s="111">
        <v>4633985</v>
      </c>
    </row>
    <row r="23" spans="1:17" ht="22.75" customHeight="1">
      <c r="A23" s="34" t="s">
        <v>80</v>
      </c>
      <c r="B23" s="30">
        <v>3</v>
      </c>
      <c r="D23" s="111">
        <v>-772236</v>
      </c>
      <c r="E23" s="111"/>
      <c r="F23" s="111">
        <v>-741839</v>
      </c>
      <c r="G23" s="111"/>
      <c r="H23" s="111">
        <v>-309980</v>
      </c>
      <c r="I23" s="111"/>
      <c r="J23" s="111">
        <v>-265762</v>
      </c>
    </row>
    <row r="24" spans="1:17" ht="22.75" customHeight="1">
      <c r="A24" s="34" t="s">
        <v>81</v>
      </c>
      <c r="D24" s="111">
        <v>-494522</v>
      </c>
      <c r="E24" s="111"/>
      <c r="F24" s="111">
        <v>261637</v>
      </c>
      <c r="G24" s="111"/>
      <c r="H24" s="111">
        <v>1407517</v>
      </c>
      <c r="I24" s="111"/>
      <c r="J24" s="111">
        <v>-89436</v>
      </c>
    </row>
    <row r="25" spans="1:17" ht="22.75" customHeight="1">
      <c r="A25" s="27" t="s">
        <v>82</v>
      </c>
      <c r="D25" s="35">
        <f>SUM(D18:D24)</f>
        <v>5156190</v>
      </c>
      <c r="E25" s="33"/>
      <c r="F25" s="35">
        <f>SUM(F18:F24)</f>
        <v>5412208</v>
      </c>
      <c r="G25" s="33"/>
      <c r="H25" s="35">
        <f>SUM(H18:H24)</f>
        <v>6995586</v>
      </c>
      <c r="I25" s="33"/>
      <c r="J25" s="35">
        <f>SUM(J18:J24)</f>
        <v>4907483</v>
      </c>
      <c r="M25" s="200"/>
      <c r="N25" s="200"/>
      <c r="O25" s="200"/>
      <c r="P25" s="200"/>
      <c r="Q25" s="200"/>
    </row>
    <row r="26" spans="1:17" ht="8.5" customHeight="1">
      <c r="A26" s="27"/>
      <c r="D26" s="111"/>
      <c r="E26" s="111"/>
      <c r="F26" s="111"/>
      <c r="G26" s="111"/>
      <c r="H26" s="111"/>
      <c r="I26" s="111"/>
      <c r="J26" s="111"/>
    </row>
    <row r="27" spans="1:17" ht="22.75" customHeight="1">
      <c r="A27" s="99" t="s">
        <v>195</v>
      </c>
      <c r="B27" s="30">
        <v>5</v>
      </c>
      <c r="D27" s="111">
        <v>1788513</v>
      </c>
      <c r="E27" s="111"/>
      <c r="F27" s="111">
        <v>2089458</v>
      </c>
      <c r="G27" s="111"/>
      <c r="H27" s="111">
        <v>0</v>
      </c>
      <c r="I27" s="111"/>
      <c r="J27" s="111">
        <v>0</v>
      </c>
    </row>
    <row r="28" spans="1:17" ht="22.75" customHeight="1">
      <c r="A28" s="34" t="s">
        <v>83</v>
      </c>
      <c r="D28" s="113">
        <v>-2606362</v>
      </c>
      <c r="E28" s="111"/>
      <c r="F28" s="113">
        <v>-2123655</v>
      </c>
      <c r="G28" s="111"/>
      <c r="H28" s="111">
        <v>-1305048</v>
      </c>
      <c r="I28" s="111"/>
      <c r="J28" s="113">
        <v>-1010705</v>
      </c>
    </row>
    <row r="29" spans="1:17" ht="22.75" customHeight="1">
      <c r="A29" s="100" t="s">
        <v>196</v>
      </c>
      <c r="B29" s="29"/>
      <c r="C29" s="29"/>
      <c r="D29" s="35">
        <f>SUM(D25:D28)</f>
        <v>4338341</v>
      </c>
      <c r="E29" s="33"/>
      <c r="F29" s="35">
        <f>SUM(F25:F28)</f>
        <v>5378011</v>
      </c>
      <c r="G29" s="33"/>
      <c r="H29" s="35">
        <f>SUM(H25:H28)</f>
        <v>5690538</v>
      </c>
      <c r="I29" s="33"/>
      <c r="J29" s="35">
        <f>SUM(J25:J28)</f>
        <v>3896778</v>
      </c>
      <c r="K29" s="114"/>
      <c r="L29" s="114"/>
      <c r="M29" s="200"/>
      <c r="N29" s="200"/>
      <c r="O29" s="200"/>
      <c r="P29" s="200"/>
      <c r="Q29" s="200"/>
    </row>
    <row r="30" spans="1:17" ht="22.75" customHeight="1">
      <c r="A30" s="115" t="s">
        <v>169</v>
      </c>
      <c r="D30" s="87">
        <v>-315499</v>
      </c>
      <c r="E30" s="113"/>
      <c r="F30" s="87">
        <v>-186459</v>
      </c>
      <c r="G30" s="34"/>
      <c r="H30" s="87">
        <v>2303</v>
      </c>
      <c r="I30" s="87"/>
      <c r="J30" s="87">
        <v>27374</v>
      </c>
    </row>
    <row r="31" spans="1:17" ht="22.75" customHeight="1" thickBot="1">
      <c r="A31" s="100" t="s">
        <v>197</v>
      </c>
      <c r="B31" s="29"/>
      <c r="C31" s="29"/>
      <c r="D31" s="38">
        <f>SUM(D29:D30)</f>
        <v>4022842</v>
      </c>
      <c r="E31" s="5"/>
      <c r="F31" s="38">
        <f>SUM(F29:F30)</f>
        <v>5191552</v>
      </c>
      <c r="G31" s="27"/>
      <c r="H31" s="38">
        <f>SUM(H29:H30)</f>
        <v>5692841</v>
      </c>
      <c r="I31" s="13"/>
      <c r="J31" s="38">
        <f>SUM(J29:J30)</f>
        <v>3924152</v>
      </c>
      <c r="K31" s="116"/>
      <c r="L31" s="116"/>
      <c r="M31" s="5"/>
      <c r="N31" s="5"/>
      <c r="O31" s="5"/>
      <c r="P31" s="5"/>
      <c r="Q31" s="5"/>
    </row>
    <row r="32" spans="1:17" ht="10" customHeight="1" thickTop="1">
      <c r="A32" s="27"/>
      <c r="D32" s="87"/>
      <c r="E32" s="87"/>
      <c r="F32" s="117"/>
      <c r="G32" s="87"/>
      <c r="H32" s="87"/>
      <c r="I32" s="87"/>
      <c r="J32" s="87"/>
    </row>
    <row r="33" spans="1:10" ht="22.75" customHeight="1">
      <c r="A33" s="229" t="s">
        <v>0</v>
      </c>
      <c r="B33" s="229"/>
      <c r="C33" s="229"/>
      <c r="D33" s="229"/>
      <c r="E33" s="229"/>
      <c r="F33" s="229"/>
      <c r="G33" s="229"/>
      <c r="H33" s="87"/>
      <c r="I33" s="87"/>
      <c r="J33" s="87"/>
    </row>
    <row r="34" spans="1:10" ht="22.75" customHeight="1">
      <c r="A34" s="1" t="s">
        <v>96</v>
      </c>
      <c r="B34" s="96"/>
      <c r="C34" s="97"/>
      <c r="D34" s="27"/>
      <c r="E34" s="27"/>
      <c r="F34" s="27"/>
      <c r="G34" s="27"/>
      <c r="H34" s="87"/>
      <c r="I34" s="87"/>
      <c r="J34" s="87"/>
    </row>
    <row r="35" spans="1:10" ht="22.75" customHeight="1">
      <c r="A35" s="1"/>
      <c r="B35" s="96"/>
      <c r="C35" s="97"/>
      <c r="D35" s="27"/>
      <c r="E35" s="27"/>
      <c r="F35" s="27"/>
      <c r="G35" s="27"/>
      <c r="H35" s="87"/>
      <c r="I35" s="87"/>
      <c r="J35" s="87"/>
    </row>
    <row r="36" spans="1:10" ht="21" customHeight="1">
      <c r="B36" s="29"/>
      <c r="C36" s="29"/>
      <c r="D36" s="233" t="s">
        <v>1</v>
      </c>
      <c r="E36" s="233"/>
      <c r="F36" s="233"/>
      <c r="G36" s="27"/>
      <c r="H36" s="233" t="s">
        <v>2</v>
      </c>
      <c r="I36" s="233"/>
      <c r="J36" s="233"/>
    </row>
    <row r="37" spans="1:10" ht="21" customHeight="1">
      <c r="B37" s="29"/>
      <c r="C37" s="29"/>
      <c r="D37" s="234" t="s">
        <v>97</v>
      </c>
      <c r="E37" s="234"/>
      <c r="F37" s="234"/>
      <c r="G37" s="27"/>
      <c r="H37" s="234" t="s">
        <v>97</v>
      </c>
      <c r="I37" s="234"/>
      <c r="J37" s="234"/>
    </row>
    <row r="38" spans="1:10" ht="21" customHeight="1">
      <c r="B38" s="29"/>
      <c r="C38" s="29"/>
      <c r="D38" s="234" t="s">
        <v>98</v>
      </c>
      <c r="E38" s="234"/>
      <c r="F38" s="234"/>
      <c r="G38" s="27"/>
      <c r="H38" s="234" t="s">
        <v>98</v>
      </c>
      <c r="I38" s="234"/>
      <c r="J38" s="234"/>
    </row>
    <row r="39" spans="1:10" ht="21" customHeight="1">
      <c r="B39" s="30" t="s">
        <v>5</v>
      </c>
      <c r="C39" s="4"/>
      <c r="D39" s="109">
        <v>2567</v>
      </c>
      <c r="E39" s="109"/>
      <c r="F39" s="109">
        <v>2566</v>
      </c>
      <c r="G39" s="110"/>
      <c r="H39" s="109">
        <v>2567</v>
      </c>
      <c r="I39" s="109"/>
      <c r="J39" s="109">
        <v>2566</v>
      </c>
    </row>
    <row r="40" spans="1:10" ht="21" customHeight="1">
      <c r="D40" s="232" t="s">
        <v>217</v>
      </c>
      <c r="E40" s="232"/>
      <c r="F40" s="232"/>
      <c r="G40" s="232"/>
      <c r="H40" s="232"/>
      <c r="I40" s="232"/>
      <c r="J40" s="232"/>
    </row>
    <row r="41" spans="1:10" ht="22.75" customHeight="1">
      <c r="A41" s="36" t="s">
        <v>84</v>
      </c>
      <c r="D41" s="89"/>
      <c r="E41" s="118"/>
      <c r="F41" s="89"/>
      <c r="G41" s="118"/>
      <c r="H41" s="89"/>
      <c r="I41" s="118"/>
      <c r="J41" s="89"/>
    </row>
    <row r="42" spans="1:10" ht="22.75" customHeight="1">
      <c r="A42" s="101" t="s">
        <v>85</v>
      </c>
      <c r="D42" s="89"/>
      <c r="E42" s="118"/>
      <c r="F42" s="89"/>
      <c r="G42" s="118"/>
      <c r="H42" s="89"/>
      <c r="I42" s="118"/>
      <c r="J42" s="89"/>
    </row>
    <row r="43" spans="1:10" ht="22.75" customHeight="1">
      <c r="A43" s="101" t="s">
        <v>86</v>
      </c>
      <c r="D43" s="89"/>
      <c r="E43" s="118"/>
      <c r="F43" s="89"/>
      <c r="G43" s="118"/>
      <c r="H43" s="89"/>
      <c r="I43" s="118"/>
      <c r="J43" s="89"/>
    </row>
    <row r="44" spans="1:10" ht="22.75" customHeight="1">
      <c r="A44" t="s">
        <v>87</v>
      </c>
      <c r="D44" s="111">
        <v>860211</v>
      </c>
      <c r="E44" s="87"/>
      <c r="F44" s="111">
        <v>-113229</v>
      </c>
      <c r="G44" s="87"/>
      <c r="H44" s="111">
        <v>0</v>
      </c>
      <c r="I44" s="87"/>
      <c r="J44" s="111">
        <v>0</v>
      </c>
    </row>
    <row r="45" spans="1:10" ht="22.75" customHeight="1">
      <c r="A45" t="s">
        <v>210</v>
      </c>
      <c r="D45" s="111">
        <v>380524</v>
      </c>
      <c r="E45" s="113"/>
      <c r="F45" s="111">
        <v>-1357433</v>
      </c>
      <c r="G45" s="113"/>
      <c r="H45" s="111">
        <v>0</v>
      </c>
      <c r="I45" s="113"/>
      <c r="J45" s="111">
        <v>0</v>
      </c>
    </row>
    <row r="46" spans="1:10" ht="22.75" customHeight="1">
      <c r="A46" t="s">
        <v>211</v>
      </c>
      <c r="B46" s="4"/>
      <c r="C46" s="4"/>
      <c r="D46" s="89"/>
      <c r="E46" s="118"/>
      <c r="F46" s="89"/>
      <c r="G46" s="118"/>
      <c r="H46" s="89"/>
      <c r="I46" s="118"/>
      <c r="J46" s="89"/>
    </row>
    <row r="47" spans="1:10" ht="22.75" customHeight="1">
      <c r="A47" t="s">
        <v>88</v>
      </c>
      <c r="B47" s="4"/>
      <c r="C47" s="4"/>
      <c r="D47" s="89"/>
      <c r="E47" s="118"/>
      <c r="F47" s="89"/>
      <c r="G47" s="118"/>
      <c r="H47" s="89"/>
      <c r="I47" s="118"/>
      <c r="J47" s="89"/>
    </row>
    <row r="48" spans="1:10" ht="22.75" customHeight="1">
      <c r="A48" t="s">
        <v>89</v>
      </c>
      <c r="B48" s="4"/>
      <c r="C48" s="4"/>
      <c r="D48" s="118">
        <v>4610</v>
      </c>
      <c r="E48" s="118"/>
      <c r="F48" s="111">
        <v>-95</v>
      </c>
      <c r="G48" s="118"/>
      <c r="H48" s="118">
        <v>0</v>
      </c>
      <c r="I48" s="118"/>
      <c r="J48" s="118">
        <v>8</v>
      </c>
    </row>
    <row r="49" spans="1:17" ht="22.75" customHeight="1">
      <c r="A49" t="s">
        <v>90</v>
      </c>
      <c r="D49" s="111"/>
      <c r="E49" s="87"/>
      <c r="F49" s="111"/>
      <c r="G49" s="87"/>
      <c r="H49" s="111"/>
      <c r="I49" s="87"/>
      <c r="J49" s="111"/>
    </row>
    <row r="50" spans="1:17" ht="22.75" customHeight="1">
      <c r="A50" t="s">
        <v>91</v>
      </c>
      <c r="B50" s="30">
        <v>5</v>
      </c>
      <c r="D50" s="112">
        <v>-853309</v>
      </c>
      <c r="E50" s="87"/>
      <c r="F50" s="112">
        <v>-411424</v>
      </c>
      <c r="G50" s="87"/>
      <c r="H50" s="112">
        <v>0</v>
      </c>
      <c r="I50" s="87"/>
      <c r="J50" s="112">
        <v>0</v>
      </c>
    </row>
    <row r="51" spans="1:17" ht="22.75" customHeight="1">
      <c r="A51" s="10" t="s">
        <v>92</v>
      </c>
      <c r="D51" s="119"/>
      <c r="E51" s="113"/>
      <c r="F51" s="119"/>
      <c r="G51" s="113"/>
      <c r="H51" s="119"/>
      <c r="I51" s="113"/>
      <c r="J51" s="119"/>
    </row>
    <row r="52" spans="1:17" ht="22.75" customHeight="1">
      <c r="A52" s="27" t="s">
        <v>93</v>
      </c>
      <c r="B52" s="4"/>
      <c r="C52" s="4"/>
      <c r="D52" s="40">
        <f>SUM(D44:D50)</f>
        <v>392036</v>
      </c>
      <c r="E52" s="111"/>
      <c r="F52" s="40">
        <f>SUM(F44:F50)</f>
        <v>-1882181</v>
      </c>
      <c r="G52" s="118"/>
      <c r="H52" s="40">
        <f>SUM(H44:H50)</f>
        <v>0</v>
      </c>
      <c r="I52" s="111"/>
      <c r="J52" s="40">
        <f>SUM(J44:J50)</f>
        <v>8</v>
      </c>
      <c r="K52" s="114"/>
      <c r="L52" s="114"/>
      <c r="M52" s="200"/>
      <c r="N52" s="200"/>
      <c r="O52" s="200"/>
      <c r="P52" s="200"/>
      <c r="Q52" s="200"/>
    </row>
    <row r="53" spans="1:17" ht="18" customHeight="1">
      <c r="B53" s="34"/>
      <c r="C53" s="34"/>
      <c r="D53" s="34"/>
      <c r="E53" s="34"/>
      <c r="F53" s="34"/>
      <c r="G53" s="34"/>
      <c r="H53" s="27"/>
      <c r="I53" s="27"/>
      <c r="J53" s="27"/>
    </row>
    <row r="54" spans="1:17" ht="22.75" customHeight="1">
      <c r="A54" s="101" t="s">
        <v>94</v>
      </c>
      <c r="B54" s="4"/>
      <c r="C54" s="4"/>
      <c r="D54" s="89"/>
      <c r="E54" s="118"/>
      <c r="F54" s="89"/>
      <c r="G54" s="118"/>
      <c r="H54" s="89"/>
      <c r="I54" s="118"/>
      <c r="J54" s="89"/>
    </row>
    <row r="55" spans="1:17" ht="22.5" customHeight="1">
      <c r="A55" s="102" t="s">
        <v>86</v>
      </c>
      <c r="B55" s="4"/>
      <c r="C55" s="4"/>
      <c r="D55" s="89"/>
      <c r="E55" s="118"/>
      <c r="F55" s="89"/>
      <c r="G55" s="118"/>
      <c r="H55" s="89"/>
      <c r="I55" s="118"/>
      <c r="J55" s="89"/>
    </row>
    <row r="56" spans="1:17" ht="22.75" customHeight="1">
      <c r="A56" t="s">
        <v>228</v>
      </c>
      <c r="B56" s="4"/>
      <c r="C56" s="4"/>
      <c r="D56" s="89"/>
      <c r="E56" s="118"/>
      <c r="F56" s="89"/>
      <c r="G56" s="118"/>
      <c r="H56" s="89"/>
      <c r="I56" s="118"/>
      <c r="J56" s="89"/>
    </row>
    <row r="57" spans="1:17" ht="22.75" customHeight="1">
      <c r="A57" t="s">
        <v>88</v>
      </c>
      <c r="B57" s="4"/>
      <c r="C57" s="4"/>
      <c r="D57" s="89"/>
      <c r="E57" s="118"/>
      <c r="F57" s="89"/>
      <c r="G57" s="118"/>
      <c r="H57" s="89"/>
      <c r="I57" s="118"/>
      <c r="J57" s="89"/>
    </row>
    <row r="58" spans="1:17" ht="22.75" customHeight="1">
      <c r="A58" t="s">
        <v>89</v>
      </c>
      <c r="B58" s="4"/>
      <c r="C58" s="4"/>
      <c r="D58" s="118">
        <v>255076</v>
      </c>
      <c r="E58" s="118"/>
      <c r="F58" s="118">
        <v>-120981</v>
      </c>
      <c r="G58" s="118"/>
      <c r="H58" s="118">
        <v>299940</v>
      </c>
      <c r="I58" s="118"/>
      <c r="J58" s="118">
        <v>-94705</v>
      </c>
    </row>
    <row r="59" spans="1:17" ht="22.75" customHeight="1">
      <c r="A59" t="s">
        <v>90</v>
      </c>
      <c r="B59" s="4"/>
      <c r="C59" s="4"/>
      <c r="D59" s="89"/>
      <c r="E59" s="118"/>
      <c r="F59" s="89"/>
      <c r="G59" s="118"/>
      <c r="H59" s="89"/>
      <c r="I59" s="118"/>
      <c r="J59" s="89"/>
    </row>
    <row r="60" spans="1:17" ht="22.75" customHeight="1">
      <c r="A60" t="s">
        <v>91</v>
      </c>
      <c r="B60" s="4">
        <v>5</v>
      </c>
      <c r="C60" s="4"/>
      <c r="D60" s="121">
        <v>-5354</v>
      </c>
      <c r="E60" s="118"/>
      <c r="F60" s="121">
        <v>0</v>
      </c>
      <c r="G60" s="118"/>
      <c r="H60" s="121">
        <v>0</v>
      </c>
      <c r="I60" s="118"/>
      <c r="J60" s="112">
        <v>0</v>
      </c>
    </row>
    <row r="61" spans="1:17" ht="22.75" customHeight="1">
      <c r="A61" s="10" t="s">
        <v>95</v>
      </c>
      <c r="B61" s="4"/>
      <c r="C61" s="4"/>
      <c r="D61" s="119"/>
      <c r="E61" s="111"/>
      <c r="F61" s="119"/>
      <c r="G61" s="118"/>
      <c r="H61" s="119"/>
      <c r="I61" s="111"/>
      <c r="J61" s="119"/>
    </row>
    <row r="62" spans="1:17" ht="22.75" customHeight="1">
      <c r="A62" s="10" t="s">
        <v>93</v>
      </c>
      <c r="B62" s="4"/>
      <c r="C62" s="4"/>
      <c r="D62" s="40">
        <f>SUM(D56:D60)</f>
        <v>249722</v>
      </c>
      <c r="E62" s="111"/>
      <c r="F62" s="40">
        <f>SUM(F56:F60)</f>
        <v>-120981</v>
      </c>
      <c r="G62" s="118"/>
      <c r="H62" s="40">
        <f>SUM(H56:H60)</f>
        <v>299940</v>
      </c>
      <c r="I62" s="111"/>
      <c r="J62" s="40">
        <f>SUM(J56:J60)</f>
        <v>-94705</v>
      </c>
      <c r="K62" s="114"/>
      <c r="L62" s="114"/>
      <c r="M62" s="200"/>
      <c r="N62" s="200"/>
      <c r="O62" s="200"/>
      <c r="P62" s="200"/>
      <c r="Q62" s="200"/>
    </row>
    <row r="63" spans="1:17" ht="22.75" customHeight="1">
      <c r="A63" s="10" t="s">
        <v>198</v>
      </c>
      <c r="D63" s="42">
        <f>SUM(D62,D52)</f>
        <v>641758</v>
      </c>
      <c r="E63" s="43"/>
      <c r="F63" s="42">
        <f>SUM(F62,F52)</f>
        <v>-2003162</v>
      </c>
      <c r="G63" s="43"/>
      <c r="H63" s="42">
        <f>SUM(H62,H52)</f>
        <v>299940</v>
      </c>
      <c r="I63" s="43"/>
      <c r="J63" s="42">
        <f>SUM(J62,J52)</f>
        <v>-94697</v>
      </c>
      <c r="K63" s="114"/>
      <c r="L63" s="114"/>
      <c r="M63" s="200"/>
      <c r="N63" s="200"/>
      <c r="O63" s="200"/>
      <c r="P63" s="200"/>
      <c r="Q63" s="200"/>
    </row>
    <row r="64" spans="1:17" ht="22.75" customHeight="1" thickBot="1">
      <c r="A64" s="27" t="s">
        <v>180</v>
      </c>
      <c r="D64" s="18">
        <f>D31+D63</f>
        <v>4664600</v>
      </c>
      <c r="E64" s="87"/>
      <c r="F64" s="18">
        <f>F31+F63</f>
        <v>3188390</v>
      </c>
      <c r="G64" s="87"/>
      <c r="H64" s="18">
        <f>H31+H63</f>
        <v>5992781</v>
      </c>
      <c r="I64" s="87"/>
      <c r="J64" s="18">
        <f>J31+J63</f>
        <v>3829455</v>
      </c>
      <c r="K64" s="114"/>
      <c r="L64" s="114"/>
      <c r="M64" s="200"/>
      <c r="N64" s="200"/>
      <c r="O64" s="200"/>
      <c r="P64" s="200"/>
      <c r="Q64" s="200"/>
    </row>
    <row r="65" spans="1:18" ht="8.5" customHeight="1" thickTop="1">
      <c r="A65" s="27"/>
      <c r="D65" s="122"/>
      <c r="F65" s="122"/>
      <c r="H65" s="122"/>
      <c r="J65" s="122"/>
    </row>
    <row r="66" spans="1:18" ht="22.75" customHeight="1">
      <c r="A66" s="10" t="s">
        <v>199</v>
      </c>
      <c r="B66" s="4"/>
      <c r="C66" s="4"/>
      <c r="D66" s="123"/>
      <c r="E66"/>
      <c r="F66" s="123"/>
      <c r="G66"/>
      <c r="H66" s="123"/>
      <c r="I66"/>
      <c r="J66" s="123"/>
    </row>
    <row r="67" spans="1:18" ht="22.75" customHeight="1">
      <c r="A67" s="120" t="s">
        <v>99</v>
      </c>
      <c r="B67" s="4"/>
      <c r="C67" s="4"/>
      <c r="D67" s="87">
        <v>3498526</v>
      </c>
      <c r="E67" s="87"/>
      <c r="F67" s="87">
        <f>3849981+1</f>
        <v>3849982</v>
      </c>
      <c r="G67" s="87"/>
      <c r="H67" s="87">
        <f>H31</f>
        <v>5692841</v>
      </c>
      <c r="I67" s="87"/>
      <c r="J67" s="87">
        <f>J31</f>
        <v>3924152</v>
      </c>
      <c r="R67" s="209"/>
    </row>
    <row r="68" spans="1:18" ht="22.75" customHeight="1">
      <c r="A68" s="120" t="s">
        <v>100</v>
      </c>
      <c r="B68" s="4"/>
      <c r="C68" s="4"/>
      <c r="D68" s="124">
        <v>524316</v>
      </c>
      <c r="E68" s="113"/>
      <c r="F68" s="87">
        <v>1341570</v>
      </c>
      <c r="G68" s="113"/>
      <c r="H68" s="124">
        <v>0</v>
      </c>
      <c r="I68" s="87"/>
      <c r="J68" s="87">
        <v>0</v>
      </c>
    </row>
    <row r="69" spans="1:18" ht="22.75" customHeight="1" thickBot="1">
      <c r="A69" s="103" t="s">
        <v>197</v>
      </c>
      <c r="B69" s="11"/>
      <c r="C69" s="11"/>
      <c r="D69" s="38">
        <f>SUM(D67:D68)</f>
        <v>4022842</v>
      </c>
      <c r="E69" s="5"/>
      <c r="F69" s="38">
        <f>SUM(F67:F68)</f>
        <v>5191552</v>
      </c>
      <c r="G69" s="5"/>
      <c r="H69" s="38">
        <f>SUM(H67:H68)</f>
        <v>5692841</v>
      </c>
      <c r="I69" s="13"/>
      <c r="J69" s="38">
        <f>SUM(J67:J68)</f>
        <v>3924152</v>
      </c>
      <c r="K69" s="114"/>
      <c r="L69" s="114"/>
      <c r="M69" s="200"/>
      <c r="N69" s="200"/>
      <c r="O69" s="200"/>
      <c r="P69" s="200"/>
      <c r="Q69" s="200"/>
    </row>
    <row r="70" spans="1:18" ht="8.5" customHeight="1" thickTop="1">
      <c r="A70" s="103"/>
      <c r="B70" s="11"/>
      <c r="C70" s="11"/>
      <c r="D70" s="104"/>
      <c r="E70" s="105"/>
      <c r="F70" s="104"/>
      <c r="G70" s="105"/>
      <c r="H70" s="104"/>
      <c r="I70" s="104"/>
      <c r="J70" s="104"/>
    </row>
    <row r="71" spans="1:18" ht="22.75" customHeight="1">
      <c r="A71" s="103" t="s">
        <v>101</v>
      </c>
      <c r="B71" s="4"/>
      <c r="C71" s="4"/>
      <c r="D71" s="125"/>
      <c r="E71" s="126"/>
      <c r="F71" s="125"/>
      <c r="G71" s="126"/>
      <c r="H71" s="125"/>
      <c r="I71" s="125"/>
      <c r="J71" s="125"/>
    </row>
    <row r="72" spans="1:18" ht="22.75" customHeight="1">
      <c r="A72" s="120" t="s">
        <v>99</v>
      </c>
      <c r="B72" s="4"/>
      <c r="C72" s="4"/>
      <c r="D72" s="87">
        <v>4053188</v>
      </c>
      <c r="E72" s="113"/>
      <c r="F72" s="87">
        <v>2246457</v>
      </c>
      <c r="G72" s="113"/>
      <c r="H72" s="87">
        <f>H64</f>
        <v>5992781</v>
      </c>
      <c r="I72" s="87"/>
      <c r="J72" s="87">
        <f>J64</f>
        <v>3829455</v>
      </c>
    </row>
    <row r="73" spans="1:18" ht="22.75" customHeight="1">
      <c r="A73" s="120" t="s">
        <v>100</v>
      </c>
      <c r="B73" s="4"/>
      <c r="C73" s="4"/>
      <c r="D73" s="124">
        <v>611412</v>
      </c>
      <c r="E73" s="113"/>
      <c r="F73" s="87">
        <v>941933</v>
      </c>
      <c r="G73" s="113"/>
      <c r="H73" s="124">
        <v>0</v>
      </c>
      <c r="I73" s="87"/>
      <c r="J73" s="87">
        <v>0</v>
      </c>
    </row>
    <row r="74" spans="1:18" ht="22.75" customHeight="1" thickBot="1">
      <c r="A74" s="103" t="s">
        <v>180</v>
      </c>
      <c r="B74" s="11"/>
      <c r="C74" s="11"/>
      <c r="D74" s="38">
        <f>SUM(D72:D73)</f>
        <v>4664600</v>
      </c>
      <c r="E74" s="5"/>
      <c r="F74" s="38">
        <f>SUM(F72:F73)</f>
        <v>3188390</v>
      </c>
      <c r="G74" s="5"/>
      <c r="H74" s="38">
        <f>SUM(H72:H73)</f>
        <v>5992781</v>
      </c>
      <c r="I74" s="13"/>
      <c r="J74" s="38">
        <f>SUM(J72:J73)</f>
        <v>3829455</v>
      </c>
      <c r="K74" s="114"/>
      <c r="L74" s="114"/>
      <c r="M74" s="200"/>
      <c r="N74" s="200"/>
      <c r="O74" s="200"/>
      <c r="P74" s="200"/>
      <c r="Q74" s="200"/>
    </row>
    <row r="75" spans="1:18" ht="8.5" customHeight="1" thickTop="1">
      <c r="A75" s="10"/>
      <c r="B75" s="4"/>
      <c r="C75" s="4"/>
      <c r="D75" s="125"/>
      <c r="E75" s="125"/>
      <c r="F75" s="125"/>
      <c r="G75" s="125"/>
      <c r="H75" s="125"/>
      <c r="I75" s="125"/>
      <c r="J75" s="125"/>
    </row>
    <row r="76" spans="1:18" ht="22.75" customHeight="1" thickBot="1">
      <c r="A76" s="226" t="s">
        <v>244</v>
      </c>
      <c r="B76" s="4">
        <v>9</v>
      </c>
      <c r="C76" s="4"/>
      <c r="D76" s="106">
        <v>0.3</v>
      </c>
      <c r="E76" s="107"/>
      <c r="F76" s="106">
        <v>0.33</v>
      </c>
      <c r="G76" s="107"/>
      <c r="H76" s="108">
        <v>0.49</v>
      </c>
      <c r="I76" s="107"/>
      <c r="J76" s="108">
        <v>0.33</v>
      </c>
    </row>
    <row r="77" spans="1:18" ht="22.75" customHeight="1" thickTop="1">
      <c r="E77" s="127"/>
      <c r="G77" s="127"/>
      <c r="I77" s="127"/>
    </row>
  </sheetData>
  <mergeCells count="16">
    <mergeCell ref="D40:J40"/>
    <mergeCell ref="A1:H1"/>
    <mergeCell ref="D4:F4"/>
    <mergeCell ref="H4:J4"/>
    <mergeCell ref="D5:F5"/>
    <mergeCell ref="H5:J5"/>
    <mergeCell ref="D8:J8"/>
    <mergeCell ref="A33:G33"/>
    <mergeCell ref="D36:F36"/>
    <mergeCell ref="H36:J36"/>
    <mergeCell ref="D37:F37"/>
    <mergeCell ref="H37:J37"/>
    <mergeCell ref="D6:F6"/>
    <mergeCell ref="H6:J6"/>
    <mergeCell ref="D38:F38"/>
    <mergeCell ref="H38:J38"/>
  </mergeCells>
  <pageMargins left="0.8" right="0.48" top="0.48" bottom="0.4" header="0.3" footer="0.15"/>
  <pageSetup paperSize="9" scale="80" firstPageNumber="6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1FDF89-0DFE-4E95-8897-00D0C89B58FB}">
  <sheetPr>
    <pageSetUpPr fitToPage="1"/>
  </sheetPr>
  <dimension ref="A1:AP44"/>
  <sheetViews>
    <sheetView showGridLines="0" view="pageBreakPreview" topLeftCell="A11" zoomScale="80" zoomScaleNormal="85" zoomScaleSheetLayoutView="80" workbookViewId="0">
      <selection activeCell="K21" sqref="K21"/>
    </sheetView>
  </sheetViews>
  <sheetFormatPr defaultColWidth="9.09765625" defaultRowHeight="23.25" customHeight="1"/>
  <cols>
    <col min="1" max="1" width="40.296875" style="28" customWidth="1"/>
    <col min="2" max="2" width="2.69921875" style="28" customWidth="1"/>
    <col min="3" max="3" width="14.09765625" style="28" customWidth="1"/>
    <col min="4" max="4" width="1.09765625" style="28" customWidth="1"/>
    <col min="5" max="5" width="14.09765625" style="28" customWidth="1"/>
    <col min="6" max="6" width="1.09765625" style="28" customWidth="1"/>
    <col min="7" max="7" width="14.09765625" style="28" customWidth="1"/>
    <col min="8" max="8" width="1.09765625" style="28" customWidth="1"/>
    <col min="9" max="9" width="14.09765625" style="28" customWidth="1"/>
    <col min="10" max="10" width="1.09765625" style="28" customWidth="1"/>
    <col min="11" max="11" width="14.09765625" style="28" customWidth="1"/>
    <col min="12" max="12" width="1.09765625" style="28" customWidth="1"/>
    <col min="13" max="13" width="14.09765625" style="28" customWidth="1"/>
    <col min="14" max="14" width="1.09765625" style="28" customWidth="1"/>
    <col min="15" max="15" width="14.09765625" style="28" customWidth="1"/>
    <col min="16" max="16" width="1.09765625" style="28" customWidth="1"/>
    <col min="17" max="17" width="14.09765625" style="28" customWidth="1"/>
    <col min="18" max="18" width="1.09765625" style="28" customWidth="1"/>
    <col min="19" max="19" width="14.09765625" style="28" customWidth="1"/>
    <col min="20" max="20" width="1.09765625" style="28" customWidth="1"/>
    <col min="21" max="21" width="14.09765625" style="28" customWidth="1"/>
    <col min="22" max="22" width="1.09765625" style="28" customWidth="1"/>
    <col min="23" max="23" width="14.09765625" style="28" customWidth="1"/>
    <col min="24" max="24" width="1.09765625" style="28" customWidth="1"/>
    <col min="25" max="25" width="14.09765625" style="28" customWidth="1"/>
    <col min="26" max="26" width="1.09765625" style="28" customWidth="1"/>
    <col min="27" max="27" width="14.09765625" style="28" customWidth="1"/>
    <col min="28" max="28" width="1.09765625" style="28" customWidth="1"/>
    <col min="29" max="29" width="14.09765625" style="28" customWidth="1"/>
    <col min="30" max="30" width="9.09765625" style="46"/>
    <col min="31" max="31" width="11.19921875" style="210" bestFit="1" customWidth="1"/>
    <col min="32" max="16384" width="9.09765625" style="46"/>
  </cols>
  <sheetData>
    <row r="1" spans="1:31" ht="23.25" customHeight="1">
      <c r="A1" s="229" t="s">
        <v>0</v>
      </c>
      <c r="B1" s="229"/>
      <c r="C1" s="229"/>
      <c r="D1" s="229"/>
      <c r="E1" s="229"/>
      <c r="F1" s="229"/>
      <c r="G1" s="44"/>
      <c r="H1" s="44"/>
      <c r="I1" s="44"/>
      <c r="J1" s="44"/>
      <c r="K1" s="45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31" ht="23.25" customHeight="1">
      <c r="A2" s="47" t="s">
        <v>219</v>
      </c>
      <c r="B2" s="48"/>
      <c r="C2" s="49"/>
      <c r="D2" s="49"/>
      <c r="E2" s="49"/>
      <c r="F2" s="49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</row>
    <row r="3" spans="1:31" ht="22">
      <c r="A3" s="235"/>
      <c r="B3" s="235"/>
      <c r="C3" s="235"/>
      <c r="D3" s="235"/>
      <c r="E3" s="235"/>
      <c r="F3" s="235"/>
      <c r="L3" s="27"/>
      <c r="U3" s="27"/>
      <c r="V3" s="27"/>
      <c r="W3" s="27"/>
      <c r="X3" s="27"/>
      <c r="Y3" s="27"/>
      <c r="Z3" s="27"/>
      <c r="AA3" s="27"/>
      <c r="AB3" s="27"/>
    </row>
    <row r="4" spans="1:31" s="53" customFormat="1" ht="22">
      <c r="A4" s="51"/>
      <c r="B4" s="52"/>
      <c r="C4" s="236" t="s">
        <v>1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  <c r="AE4" s="211"/>
    </row>
    <row r="5" spans="1:31" ht="22">
      <c r="A5" s="37"/>
      <c r="B5" s="37"/>
      <c r="D5" s="54"/>
      <c r="F5" s="54"/>
      <c r="G5" s="55"/>
      <c r="H5" s="55"/>
      <c r="I5" s="55"/>
      <c r="J5" s="55"/>
      <c r="K5" s="237" t="s">
        <v>62</v>
      </c>
      <c r="L5" s="237"/>
      <c r="M5" s="237"/>
      <c r="N5" s="55"/>
      <c r="O5" s="237" t="s">
        <v>66</v>
      </c>
      <c r="P5" s="237"/>
      <c r="Q5" s="237"/>
      <c r="R5" s="237"/>
      <c r="S5" s="237"/>
      <c r="T5" s="237"/>
      <c r="U5" s="237"/>
      <c r="V5" s="237"/>
      <c r="W5" s="237"/>
      <c r="X5" s="64"/>
      <c r="AB5" s="54"/>
      <c r="AC5" s="56"/>
    </row>
    <row r="6" spans="1:31" ht="22">
      <c r="A6" s="37"/>
      <c r="B6" s="37"/>
      <c r="D6" s="54"/>
      <c r="F6" s="54"/>
      <c r="G6" s="55"/>
      <c r="H6" s="55"/>
      <c r="I6" s="55" t="s">
        <v>102</v>
      </c>
      <c r="J6" s="55"/>
      <c r="K6" s="55"/>
      <c r="L6" s="54"/>
      <c r="M6" s="55"/>
      <c r="N6" s="55"/>
      <c r="O6" s="55"/>
      <c r="P6" s="55"/>
      <c r="Q6" s="55"/>
      <c r="R6" s="55"/>
      <c r="S6" s="55"/>
      <c r="T6" s="55"/>
      <c r="U6" s="55"/>
      <c r="V6" s="54"/>
      <c r="W6" s="55"/>
      <c r="X6" s="54"/>
      <c r="AC6" s="56"/>
    </row>
    <row r="7" spans="1:31" ht="22">
      <c r="A7" s="37"/>
      <c r="B7" s="37"/>
      <c r="D7" s="54"/>
      <c r="F7" s="54"/>
      <c r="G7" s="55"/>
      <c r="H7" s="55"/>
      <c r="I7" s="55" t="s">
        <v>103</v>
      </c>
      <c r="J7" s="55"/>
      <c r="K7" s="55"/>
      <c r="L7" s="54"/>
      <c r="M7" s="55"/>
      <c r="N7" s="55"/>
      <c r="O7" s="55"/>
      <c r="P7" s="55"/>
      <c r="Q7" s="55"/>
      <c r="R7" s="55"/>
      <c r="S7" s="55"/>
      <c r="T7" s="55"/>
      <c r="U7" s="55" t="s">
        <v>104</v>
      </c>
      <c r="V7" s="54"/>
      <c r="W7" s="55"/>
      <c r="X7" s="54"/>
      <c r="AC7" s="56"/>
    </row>
    <row r="8" spans="1:31" ht="22">
      <c r="A8" s="37"/>
      <c r="B8" s="37"/>
      <c r="D8" s="54"/>
      <c r="F8" s="54"/>
      <c r="G8" s="55" t="s">
        <v>105</v>
      </c>
      <c r="H8" s="55"/>
      <c r="I8" s="55" t="s">
        <v>106</v>
      </c>
      <c r="J8" s="55"/>
      <c r="K8" s="238"/>
      <c r="L8" s="238"/>
      <c r="M8" s="238"/>
      <c r="N8" s="55"/>
      <c r="O8" s="55"/>
      <c r="P8" s="55"/>
      <c r="Q8" s="55"/>
      <c r="R8" s="55"/>
      <c r="T8" s="55"/>
      <c r="U8" s="55" t="s">
        <v>107</v>
      </c>
      <c r="V8" s="54"/>
      <c r="W8" s="55" t="s">
        <v>108</v>
      </c>
      <c r="X8" s="54"/>
      <c r="AC8" s="56"/>
    </row>
    <row r="9" spans="1:31" ht="21.5">
      <c r="A9" s="37"/>
      <c r="B9" s="55"/>
      <c r="C9" s="212" t="s">
        <v>223</v>
      </c>
      <c r="D9" s="30"/>
      <c r="E9" s="55"/>
      <c r="F9" s="30"/>
      <c r="G9" s="55" t="s">
        <v>109</v>
      </c>
      <c r="I9" s="55" t="s">
        <v>110</v>
      </c>
      <c r="L9" s="30"/>
      <c r="O9" s="55" t="s">
        <v>170</v>
      </c>
      <c r="P9" s="55"/>
      <c r="Q9" s="55" t="s">
        <v>170</v>
      </c>
      <c r="R9" s="55"/>
      <c r="S9" s="55" t="s">
        <v>170</v>
      </c>
      <c r="T9" s="55"/>
      <c r="U9" s="55" t="s">
        <v>111</v>
      </c>
      <c r="V9" s="30"/>
      <c r="W9" s="55" t="s">
        <v>112</v>
      </c>
      <c r="X9" s="30"/>
      <c r="Y9" s="55"/>
      <c r="Z9" s="55"/>
      <c r="AA9" s="55" t="s">
        <v>113</v>
      </c>
      <c r="AB9" s="30"/>
    </row>
    <row r="10" spans="1:31" ht="21.5">
      <c r="A10" s="37"/>
      <c r="B10" s="55"/>
      <c r="C10" s="55" t="s">
        <v>114</v>
      </c>
      <c r="D10" s="30"/>
      <c r="E10" s="55" t="s">
        <v>115</v>
      </c>
      <c r="F10" s="30"/>
      <c r="G10" s="55" t="s">
        <v>116</v>
      </c>
      <c r="I10" s="55" t="s">
        <v>117</v>
      </c>
      <c r="K10" s="55" t="s">
        <v>118</v>
      </c>
      <c r="L10" s="30"/>
      <c r="M10" s="55" t="s">
        <v>119</v>
      </c>
      <c r="O10" s="55" t="s">
        <v>171</v>
      </c>
      <c r="P10" s="55"/>
      <c r="Q10" s="55" t="s">
        <v>168</v>
      </c>
      <c r="R10" s="55"/>
      <c r="S10" s="55" t="s">
        <v>103</v>
      </c>
      <c r="T10" s="55"/>
      <c r="U10" s="55" t="s">
        <v>121</v>
      </c>
      <c r="V10" s="30"/>
      <c r="W10" s="55" t="s">
        <v>122</v>
      </c>
      <c r="X10" s="30"/>
      <c r="Y10" s="55" t="s">
        <v>123</v>
      </c>
      <c r="Z10" s="55"/>
      <c r="AA10" s="55" t="s">
        <v>124</v>
      </c>
      <c r="AB10" s="55"/>
      <c r="AC10" s="55" t="s">
        <v>123</v>
      </c>
    </row>
    <row r="11" spans="1:31" ht="21.5">
      <c r="A11" s="37"/>
      <c r="B11" s="30"/>
      <c r="C11" s="55" t="s">
        <v>125</v>
      </c>
      <c r="D11" s="30"/>
      <c r="E11" s="55" t="s">
        <v>126</v>
      </c>
      <c r="F11" s="30"/>
      <c r="G11" s="55" t="s">
        <v>127</v>
      </c>
      <c r="H11" s="55"/>
      <c r="I11" s="55" t="s">
        <v>128</v>
      </c>
      <c r="J11" s="55"/>
      <c r="K11" s="55" t="s">
        <v>129</v>
      </c>
      <c r="L11" s="30"/>
      <c r="M11" s="55" t="s">
        <v>130</v>
      </c>
      <c r="N11" s="55"/>
      <c r="O11" s="55" t="s">
        <v>131</v>
      </c>
      <c r="P11" s="55"/>
      <c r="Q11" s="55" t="s">
        <v>120</v>
      </c>
      <c r="R11" s="55"/>
      <c r="S11" s="55" t="s">
        <v>172</v>
      </c>
      <c r="T11" s="55"/>
      <c r="U11" s="55" t="s">
        <v>132</v>
      </c>
      <c r="V11" s="30"/>
      <c r="W11" s="55" t="s">
        <v>133</v>
      </c>
      <c r="X11" s="30"/>
      <c r="Y11" s="55" t="s">
        <v>134</v>
      </c>
      <c r="Z11" s="55"/>
      <c r="AA11" s="55" t="s">
        <v>135</v>
      </c>
      <c r="AB11" s="55"/>
      <c r="AC11" s="55" t="s">
        <v>133</v>
      </c>
    </row>
    <row r="12" spans="1:31" ht="21.5">
      <c r="A12" s="37"/>
      <c r="B12" s="30"/>
      <c r="C12" s="232" t="s">
        <v>217</v>
      </c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</row>
    <row r="13" spans="1:31" ht="22">
      <c r="A13" s="91" t="s">
        <v>205</v>
      </c>
      <c r="B13" s="30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</row>
    <row r="14" spans="1:31" ht="22">
      <c r="A14" s="27" t="s">
        <v>206</v>
      </c>
      <c r="B14" s="30"/>
      <c r="C14" s="43">
        <v>11733150</v>
      </c>
      <c r="D14" s="43">
        <v>0</v>
      </c>
      <c r="E14" s="43">
        <v>51822145</v>
      </c>
      <c r="F14" s="43">
        <v>0</v>
      </c>
      <c r="G14" s="43">
        <v>-316239</v>
      </c>
      <c r="H14" s="43">
        <v>0</v>
      </c>
      <c r="I14" s="43">
        <v>1489753</v>
      </c>
      <c r="J14" s="43">
        <v>0</v>
      </c>
      <c r="K14" s="43">
        <v>1173315</v>
      </c>
      <c r="L14" s="43">
        <v>0</v>
      </c>
      <c r="M14" s="43">
        <v>41886711</v>
      </c>
      <c r="N14" s="43">
        <v>0</v>
      </c>
      <c r="O14" s="43">
        <v>366855</v>
      </c>
      <c r="P14" s="43">
        <v>0</v>
      </c>
      <c r="Q14" s="43">
        <v>2643231</v>
      </c>
      <c r="R14" s="43">
        <v>0</v>
      </c>
      <c r="S14" s="43">
        <v>-310202</v>
      </c>
      <c r="T14" s="43">
        <v>0</v>
      </c>
      <c r="U14" s="43">
        <v>298246</v>
      </c>
      <c r="V14" s="43"/>
      <c r="W14" s="43">
        <f>SUM(O14:U14)</f>
        <v>2998130</v>
      </c>
      <c r="X14" s="43"/>
      <c r="Y14" s="43">
        <f>C14+E14+G14+I14+K14+M14+W14</f>
        <v>110786965</v>
      </c>
      <c r="Z14" s="43"/>
      <c r="AA14" s="43">
        <v>25014572</v>
      </c>
      <c r="AB14" s="43"/>
      <c r="AC14" s="43">
        <f>Y14+AA14</f>
        <v>135801537</v>
      </c>
    </row>
    <row r="15" spans="1:31" ht="22">
      <c r="A15" s="27"/>
      <c r="B15" s="29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</row>
    <row r="16" spans="1:31" ht="22">
      <c r="A16" s="31" t="s">
        <v>212</v>
      </c>
      <c r="B16" s="29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</row>
    <row r="17" spans="1:32" ht="22">
      <c r="A17" s="28" t="s">
        <v>242</v>
      </c>
      <c r="B17" s="29"/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58"/>
      <c r="N17" s="58"/>
      <c r="O17" s="58"/>
      <c r="P17" s="58"/>
      <c r="Q17" s="58"/>
      <c r="R17" s="58"/>
      <c r="S17" s="58"/>
      <c r="T17" s="58"/>
      <c r="U17" s="58"/>
      <c r="V17" s="58"/>
      <c r="W17" s="58"/>
      <c r="X17" s="58"/>
      <c r="Y17" s="58"/>
      <c r="Z17" s="58"/>
      <c r="AA17" s="58"/>
      <c r="AB17" s="58"/>
      <c r="AC17" s="58"/>
    </row>
    <row r="18" spans="1:32" ht="22">
      <c r="A18" s="34" t="s">
        <v>243</v>
      </c>
      <c r="B18" s="29"/>
      <c r="C18" s="7">
        <v>0</v>
      </c>
      <c r="D18" s="7"/>
      <c r="E18" s="7">
        <v>0</v>
      </c>
      <c r="F18" s="7"/>
      <c r="G18" s="7">
        <v>0</v>
      </c>
      <c r="H18" s="7"/>
      <c r="I18" s="7">
        <v>0</v>
      </c>
      <c r="J18" s="7"/>
      <c r="K18" s="7">
        <v>0</v>
      </c>
      <c r="L18" s="7"/>
      <c r="M18" s="7">
        <v>0</v>
      </c>
      <c r="N18" s="7"/>
      <c r="O18" s="7">
        <v>0</v>
      </c>
      <c r="P18" s="7"/>
      <c r="Q18" s="7">
        <v>0</v>
      </c>
      <c r="R18" s="7"/>
      <c r="S18" s="7">
        <v>0</v>
      </c>
      <c r="T18" s="7"/>
      <c r="U18" s="7">
        <v>0</v>
      </c>
      <c r="V18" s="7"/>
      <c r="W18" s="7">
        <f>SUM(O18:U18)</f>
        <v>0</v>
      </c>
      <c r="X18" s="7"/>
      <c r="Y18" s="7">
        <f t="shared" ref="Y18:Y19" si="0">C18+E18+G18+I18+K18+M18+W18</f>
        <v>0</v>
      </c>
      <c r="Z18" s="58"/>
      <c r="AA18" s="7">
        <f>-435</f>
        <v>-435</v>
      </c>
      <c r="AB18" s="7"/>
      <c r="AC18" s="7">
        <f>Y18+AA18</f>
        <v>-435</v>
      </c>
    </row>
    <row r="19" spans="1:32" ht="21.5">
      <c r="A19" s="28" t="s">
        <v>209</v>
      </c>
      <c r="B19" s="194"/>
      <c r="C19" s="41">
        <v>0</v>
      </c>
      <c r="D19" s="7"/>
      <c r="E19" s="41">
        <v>0</v>
      </c>
      <c r="F19" s="7"/>
      <c r="G19" s="41">
        <v>0</v>
      </c>
      <c r="H19" s="7"/>
      <c r="I19" s="41">
        <v>0</v>
      </c>
      <c r="J19" s="7"/>
      <c r="K19" s="41">
        <v>0</v>
      </c>
      <c r="L19" s="7"/>
      <c r="M19" s="41">
        <v>0</v>
      </c>
      <c r="N19" s="7"/>
      <c r="O19" s="41">
        <v>0</v>
      </c>
      <c r="P19" s="7"/>
      <c r="Q19" s="41">
        <v>0</v>
      </c>
      <c r="R19" s="7"/>
      <c r="S19" s="41">
        <v>0</v>
      </c>
      <c r="T19" s="7"/>
      <c r="U19" s="41">
        <v>0</v>
      </c>
      <c r="V19" s="7"/>
      <c r="W19" s="17">
        <f>SUM(O19:U19)</f>
        <v>0</v>
      </c>
      <c r="X19" s="7"/>
      <c r="Y19" s="7">
        <f t="shared" si="0"/>
        <v>0</v>
      </c>
      <c r="Z19" s="7"/>
      <c r="AA19" s="41">
        <v>449568</v>
      </c>
      <c r="AB19" s="7"/>
      <c r="AC19" s="17">
        <f>Y19+AA19</f>
        <v>449568</v>
      </c>
    </row>
    <row r="20" spans="1:32" ht="22">
      <c r="A20" s="31" t="s">
        <v>213</v>
      </c>
      <c r="B20" s="29"/>
      <c r="C20" s="42">
        <f>SUM(C18:C19)</f>
        <v>0</v>
      </c>
      <c r="D20" s="58"/>
      <c r="E20" s="42">
        <f>SUM(E18:E19)</f>
        <v>0</v>
      </c>
      <c r="F20" s="58"/>
      <c r="G20" s="42">
        <f>SUM(G18:G19)</f>
        <v>0</v>
      </c>
      <c r="H20" s="58"/>
      <c r="I20" s="42">
        <f>SUM(I18:I19)</f>
        <v>0</v>
      </c>
      <c r="J20" s="58"/>
      <c r="K20" s="42">
        <f>SUM(K18:K19)</f>
        <v>0</v>
      </c>
      <c r="L20" s="58"/>
      <c r="M20" s="42">
        <f>SUM(M18:M19)</f>
        <v>0</v>
      </c>
      <c r="N20" s="58"/>
      <c r="O20" s="42">
        <f>SUM(O18:O19)</f>
        <v>0</v>
      </c>
      <c r="P20" s="58"/>
      <c r="Q20" s="42">
        <f>SUM(Q18:Q19)</f>
        <v>0</v>
      </c>
      <c r="R20" s="58"/>
      <c r="S20" s="42">
        <f>SUM(S18:S19)</f>
        <v>0</v>
      </c>
      <c r="T20" s="58"/>
      <c r="U20" s="42">
        <f>SUM(U18:U19)</f>
        <v>0</v>
      </c>
      <c r="V20" s="58"/>
      <c r="W20" s="42">
        <f>SUM(W18:W19)</f>
        <v>0</v>
      </c>
      <c r="X20" s="58"/>
      <c r="Y20" s="42">
        <f>SUM(Y18:Y19)</f>
        <v>0</v>
      </c>
      <c r="Z20" s="58"/>
      <c r="AA20" s="42">
        <f>SUM(AA18:AA19)</f>
        <v>449133</v>
      </c>
      <c r="AB20" s="58"/>
      <c r="AC20" s="42">
        <f>SUM(AC18:AC19)</f>
        <v>449133</v>
      </c>
    </row>
    <row r="21" spans="1:32" ht="22">
      <c r="A21" s="27"/>
      <c r="B21" s="29"/>
      <c r="C21" s="58"/>
      <c r="D21" s="58"/>
      <c r="E21" s="58"/>
      <c r="F21" s="58"/>
      <c r="G21" s="58"/>
      <c r="H21" s="58"/>
      <c r="I21" s="58"/>
      <c r="J21" s="58"/>
      <c r="K21" s="58"/>
      <c r="L21" s="58"/>
      <c r="M21" s="58"/>
      <c r="N21" s="58"/>
      <c r="O21" s="58"/>
      <c r="P21" s="58"/>
      <c r="Q21" s="58"/>
      <c r="R21" s="58"/>
      <c r="S21" s="58"/>
      <c r="T21" s="58"/>
      <c r="U21" s="58"/>
      <c r="V21" s="58"/>
      <c r="W21" s="58"/>
      <c r="X21" s="58"/>
      <c r="Y21" s="58"/>
      <c r="Z21" s="58"/>
      <c r="AA21" s="58"/>
      <c r="AB21" s="58"/>
      <c r="AC21" s="58"/>
    </row>
    <row r="22" spans="1:32" ht="22">
      <c r="A22" s="10" t="s">
        <v>182</v>
      </c>
      <c r="B22" s="4"/>
      <c r="C22" s="60"/>
      <c r="D22" s="60"/>
      <c r="E22" s="60"/>
      <c r="F22" s="60"/>
      <c r="G22" s="60"/>
      <c r="H22" s="58"/>
      <c r="I22" s="60"/>
      <c r="J22" s="58"/>
      <c r="K22" s="60"/>
      <c r="L22" s="60"/>
      <c r="M22" s="60"/>
      <c r="N22" s="58"/>
      <c r="O22" s="60"/>
      <c r="P22" s="58"/>
      <c r="Q22" s="60"/>
      <c r="R22" s="58"/>
      <c r="S22" s="60"/>
      <c r="T22" s="58"/>
      <c r="U22" s="39"/>
      <c r="V22" s="39"/>
      <c r="W22" s="39"/>
      <c r="X22" s="39"/>
      <c r="Y22" s="7"/>
      <c r="Z22" s="60"/>
      <c r="AA22" s="60"/>
      <c r="AB22" s="60"/>
      <c r="AC22" s="61"/>
    </row>
    <row r="23" spans="1:32" ht="21.5">
      <c r="A23" s="3" t="s">
        <v>136</v>
      </c>
      <c r="B23" s="4"/>
      <c r="C23" s="17">
        <v>0</v>
      </c>
      <c r="D23" s="17"/>
      <c r="E23" s="17">
        <v>0</v>
      </c>
      <c r="F23" s="17"/>
      <c r="G23" s="17">
        <v>0</v>
      </c>
      <c r="H23" s="17"/>
      <c r="I23" s="17">
        <v>0</v>
      </c>
      <c r="J23" s="17"/>
      <c r="K23" s="17">
        <v>0</v>
      </c>
      <c r="L23" s="17"/>
      <c r="M23" s="17">
        <f>3849981+1</f>
        <v>3849982</v>
      </c>
      <c r="N23" s="17"/>
      <c r="O23" s="17">
        <v>0</v>
      </c>
      <c r="P23" s="17"/>
      <c r="Q23" s="17">
        <v>0</v>
      </c>
      <c r="R23" s="17"/>
      <c r="S23" s="17">
        <v>0</v>
      </c>
      <c r="T23" s="17"/>
      <c r="U23" s="17">
        <v>0</v>
      </c>
      <c r="V23" s="17"/>
      <c r="W23" s="7">
        <f t="shared" ref="W23:W24" si="1">SUM(O23:U23)</f>
        <v>0</v>
      </c>
      <c r="X23" s="17"/>
      <c r="Y23" s="7">
        <f>C23+E23+G23+I23+K23+M23+W23</f>
        <v>3849982</v>
      </c>
      <c r="Z23" s="59"/>
      <c r="AA23" s="17">
        <v>1341570</v>
      </c>
      <c r="AB23" s="46"/>
      <c r="AC23" s="17">
        <f>Y23+AA23</f>
        <v>5191552</v>
      </c>
      <c r="AD23" s="95"/>
      <c r="AF23" s="95"/>
    </row>
    <row r="24" spans="1:32" ht="21.5">
      <c r="A24" s="3" t="s">
        <v>137</v>
      </c>
      <c r="B24" s="4"/>
      <c r="C24" s="17">
        <v>0</v>
      </c>
      <c r="D24" s="17"/>
      <c r="E24" s="17">
        <v>0</v>
      </c>
      <c r="F24" s="17"/>
      <c r="G24" s="17">
        <v>0</v>
      </c>
      <c r="H24" s="17"/>
      <c r="I24" s="17">
        <v>0</v>
      </c>
      <c r="J24" s="17"/>
      <c r="K24" s="17">
        <v>0</v>
      </c>
      <c r="L24" s="17"/>
      <c r="M24" s="17">
        <v>0</v>
      </c>
      <c r="N24" s="17"/>
      <c r="O24" s="17">
        <v>-113229</v>
      </c>
      <c r="P24" s="17">
        <v>0</v>
      </c>
      <c r="Q24" s="17">
        <v>-957861</v>
      </c>
      <c r="R24" s="17">
        <v>0</v>
      </c>
      <c r="S24" s="17">
        <v>-121011</v>
      </c>
      <c r="T24" s="17">
        <v>0</v>
      </c>
      <c r="U24" s="17">
        <v>-411424</v>
      </c>
      <c r="V24" s="39"/>
      <c r="W24" s="7">
        <f t="shared" si="1"/>
        <v>-1603525</v>
      </c>
      <c r="X24" s="39"/>
      <c r="Y24" s="7">
        <f>C24+E24+G24+I24+K24+M24+W24</f>
        <v>-1603525</v>
      </c>
      <c r="Z24" s="39"/>
      <c r="AA24" s="17">
        <v>-399637</v>
      </c>
      <c r="AB24" s="39"/>
      <c r="AC24" s="39">
        <f>Y24+AA24</f>
        <v>-2003162</v>
      </c>
    </row>
    <row r="25" spans="1:32" ht="22">
      <c r="A25" s="10" t="s">
        <v>181</v>
      </c>
      <c r="B25" s="11"/>
      <c r="C25" s="42">
        <f>SUM(C23:C24)</f>
        <v>0</v>
      </c>
      <c r="D25" s="58"/>
      <c r="E25" s="42">
        <f>SUM(E23:E24)</f>
        <v>0</v>
      </c>
      <c r="F25" s="58"/>
      <c r="G25" s="42">
        <f>SUM(G23:G24)</f>
        <v>0</v>
      </c>
      <c r="H25" s="58"/>
      <c r="I25" s="42">
        <f>SUM(I23:I24)</f>
        <v>0</v>
      </c>
      <c r="J25" s="58"/>
      <c r="K25" s="42">
        <f>SUM(K23:K24)</f>
        <v>0</v>
      </c>
      <c r="L25" s="58"/>
      <c r="M25" s="42">
        <f>SUM(M23:M24)</f>
        <v>3849982</v>
      </c>
      <c r="N25" s="58"/>
      <c r="O25" s="42">
        <f>SUM(O23:O24)</f>
        <v>-113229</v>
      </c>
      <c r="P25" s="58"/>
      <c r="Q25" s="42">
        <f>SUM(Q23:Q24)</f>
        <v>-957861</v>
      </c>
      <c r="R25" s="58"/>
      <c r="S25" s="42">
        <f>SUM(S23:S24)</f>
        <v>-121011</v>
      </c>
      <c r="T25" s="58"/>
      <c r="U25" s="42">
        <f>SUM(U23:U24)</f>
        <v>-411424</v>
      </c>
      <c r="V25" s="58"/>
      <c r="W25" s="42">
        <f>SUM(W23:W24)</f>
        <v>-1603525</v>
      </c>
      <c r="X25" s="58"/>
      <c r="Y25" s="42">
        <f>SUM(Y23:Y24)</f>
        <v>2246457</v>
      </c>
      <c r="Z25" s="58"/>
      <c r="AA25" s="42">
        <f>SUM(AA23:AA24)</f>
        <v>941933</v>
      </c>
      <c r="AB25" s="58"/>
      <c r="AC25" s="42">
        <f>SUM(AC23:AC24)</f>
        <v>3188390</v>
      </c>
      <c r="AD25" s="95"/>
    </row>
    <row r="26" spans="1:32" ht="22">
      <c r="A26" s="10"/>
      <c r="B26" s="11"/>
      <c r="C26" s="62"/>
      <c r="D26" s="58"/>
      <c r="E26" s="62"/>
      <c r="F26" s="58"/>
      <c r="G26" s="62"/>
      <c r="H26" s="58"/>
      <c r="I26" s="62"/>
      <c r="J26" s="58"/>
      <c r="K26" s="62"/>
      <c r="L26" s="58"/>
      <c r="M26" s="62"/>
      <c r="N26" s="58"/>
      <c r="O26" s="62"/>
      <c r="P26" s="58"/>
      <c r="Q26" s="62"/>
      <c r="R26" s="58"/>
      <c r="S26" s="62"/>
      <c r="T26" s="58"/>
      <c r="U26" s="62"/>
      <c r="V26" s="58"/>
      <c r="W26" s="62"/>
      <c r="X26" s="58"/>
      <c r="Y26" s="62"/>
      <c r="Z26" s="58"/>
      <c r="AA26" s="62"/>
      <c r="AB26" s="58"/>
      <c r="AC26" s="62"/>
    </row>
    <row r="27" spans="1:32" ht="22.5" thickBot="1">
      <c r="A27" s="10" t="s">
        <v>207</v>
      </c>
      <c r="B27" s="4"/>
      <c r="C27" s="63">
        <f>SUM(C25,C14,C20)</f>
        <v>11733150</v>
      </c>
      <c r="D27" s="60"/>
      <c r="E27" s="63">
        <f>SUM(E25,E14,E20)</f>
        <v>51822145</v>
      </c>
      <c r="F27" s="60"/>
      <c r="G27" s="63">
        <f>SUM(G25,G14,G20)</f>
        <v>-316239</v>
      </c>
      <c r="H27" s="58"/>
      <c r="I27" s="63">
        <f>SUM(I25,I14,I20)</f>
        <v>1489753</v>
      </c>
      <c r="J27" s="58"/>
      <c r="K27" s="63">
        <f>SUM(K25,K14,K20)</f>
        <v>1173315</v>
      </c>
      <c r="L27" s="58"/>
      <c r="M27" s="63">
        <f>SUM(M25,M14,M20)</f>
        <v>45736693</v>
      </c>
      <c r="N27" s="58"/>
      <c r="O27" s="63">
        <f>SUM(O25,O14,O20)</f>
        <v>253626</v>
      </c>
      <c r="P27" s="58"/>
      <c r="Q27" s="63">
        <f>SUM(Q25,Q14,Q20)</f>
        <v>1685370</v>
      </c>
      <c r="R27" s="58"/>
      <c r="S27" s="63">
        <f>SUM(S25,S14,S20)</f>
        <v>-431213</v>
      </c>
      <c r="T27" s="58"/>
      <c r="U27" s="63">
        <f>SUM(U25,U14,U20)</f>
        <v>-113178</v>
      </c>
      <c r="V27" s="60"/>
      <c r="W27" s="63">
        <f>SUM(W25,W14,W20)</f>
        <v>1394605</v>
      </c>
      <c r="X27" s="60"/>
      <c r="Y27" s="63">
        <f>SUM(Y25,Y14,Y20)</f>
        <v>113033422</v>
      </c>
      <c r="Z27" s="60"/>
      <c r="AA27" s="63">
        <f>SUM(AA25,AA14,AA20)</f>
        <v>26405638</v>
      </c>
      <c r="AB27" s="60"/>
      <c r="AC27" s="63">
        <f>SUM(AC25,AC14,AC20)</f>
        <v>139439060</v>
      </c>
    </row>
    <row r="28" spans="1:32" ht="23.25" customHeight="1" thickTop="1">
      <c r="C28" s="32"/>
      <c r="E28" s="32"/>
      <c r="G28" s="32"/>
      <c r="I28" s="32"/>
      <c r="J28" s="21"/>
      <c r="K28" s="32"/>
      <c r="L28" s="21"/>
      <c r="M28" s="32"/>
      <c r="N28" s="21"/>
      <c r="O28" s="32"/>
      <c r="P28" s="21"/>
      <c r="Q28" s="32"/>
      <c r="R28" s="21"/>
      <c r="S28" s="32"/>
      <c r="T28" s="21"/>
      <c r="U28" s="32"/>
      <c r="V28" s="21"/>
      <c r="W28" s="32"/>
      <c r="X28" s="21"/>
      <c r="Y28" s="32"/>
      <c r="Z28" s="21"/>
      <c r="AA28" s="32"/>
      <c r="AB28" s="21"/>
      <c r="AC28" s="32"/>
    </row>
    <row r="29" spans="1:32" ht="23.25" customHeight="1">
      <c r="M29" s="65"/>
      <c r="O29" s="32"/>
      <c r="Q29" s="32"/>
      <c r="S29" s="32"/>
      <c r="AC29" s="32"/>
    </row>
    <row r="30" spans="1:32" ht="23.25" customHeight="1">
      <c r="C30" s="202"/>
      <c r="D30" s="202"/>
      <c r="E30" s="202"/>
      <c r="F30" s="202"/>
      <c r="G30" s="202"/>
      <c r="H30" s="202"/>
      <c r="I30" s="202"/>
      <c r="J30" s="202"/>
      <c r="K30" s="202"/>
      <c r="L30" s="202"/>
      <c r="M30" s="202"/>
      <c r="N30" s="202"/>
      <c r="O30" s="202"/>
      <c r="P30" s="202"/>
      <c r="Q30" s="202"/>
      <c r="R30" s="202"/>
      <c r="S30" s="202"/>
      <c r="T30" s="202"/>
      <c r="U30" s="202"/>
      <c r="V30" s="202"/>
      <c r="W30" s="202"/>
      <c r="X30" s="202"/>
      <c r="Y30" s="202"/>
      <c r="Z30" s="202"/>
      <c r="AA30" s="202"/>
      <c r="AB30" s="202"/>
      <c r="AC30" s="202"/>
    </row>
    <row r="31" spans="1:32" ht="23.25" customHeight="1">
      <c r="C31" s="202"/>
      <c r="D31" s="202"/>
      <c r="E31" s="199"/>
      <c r="F31" s="202"/>
      <c r="G31" s="202"/>
      <c r="H31" s="202"/>
      <c r="I31" s="202"/>
      <c r="J31" s="202"/>
      <c r="K31" s="202"/>
      <c r="L31" s="202"/>
      <c r="M31" s="202"/>
      <c r="N31" s="202"/>
      <c r="O31" s="202"/>
      <c r="P31" s="202"/>
      <c r="Q31" s="202"/>
      <c r="R31" s="202"/>
      <c r="S31" s="202"/>
      <c r="T31" s="202"/>
      <c r="U31" s="202"/>
      <c r="V31" s="202"/>
      <c r="W31" s="202"/>
      <c r="X31" s="202"/>
      <c r="Y31" s="7"/>
      <c r="Z31" s="202"/>
      <c r="AA31" s="202"/>
      <c r="AB31" s="202"/>
      <c r="AC31" s="7"/>
    </row>
    <row r="32" spans="1:32" ht="23.25" customHeight="1">
      <c r="C32" s="202"/>
      <c r="D32" s="202"/>
      <c r="E32" s="202"/>
      <c r="F32" s="202"/>
      <c r="G32" s="202"/>
      <c r="H32" s="202"/>
      <c r="I32" s="202"/>
      <c r="J32" s="202"/>
      <c r="K32" s="202"/>
      <c r="L32" s="202"/>
      <c r="M32" s="202"/>
      <c r="N32" s="202"/>
      <c r="O32" s="202"/>
      <c r="P32" s="202"/>
      <c r="Q32" s="202"/>
      <c r="R32" s="202"/>
      <c r="S32" s="202"/>
      <c r="T32" s="202"/>
      <c r="U32" s="202"/>
      <c r="V32" s="202"/>
      <c r="W32" s="202"/>
      <c r="X32" s="202"/>
      <c r="Y32" s="202"/>
      <c r="Z32" s="202"/>
      <c r="AA32" s="202"/>
      <c r="AB32" s="202"/>
      <c r="AC32" s="202"/>
    </row>
    <row r="33" spans="3:42" ht="23.25" customHeight="1">
      <c r="C33" s="202"/>
      <c r="D33" s="202"/>
      <c r="E33" s="202"/>
      <c r="F33" s="202"/>
      <c r="G33" s="202"/>
      <c r="H33" s="202"/>
      <c r="I33" s="202"/>
      <c r="J33" s="202"/>
      <c r="K33" s="202"/>
      <c r="L33" s="202"/>
      <c r="M33" s="202"/>
      <c r="N33" s="202"/>
      <c r="O33" s="202"/>
      <c r="P33" s="202"/>
      <c r="Q33" s="202"/>
      <c r="R33" s="202"/>
      <c r="S33" s="202"/>
      <c r="T33" s="202"/>
      <c r="U33" s="202"/>
      <c r="V33" s="202"/>
      <c r="W33" s="202"/>
      <c r="X33" s="202"/>
      <c r="Y33" s="202"/>
      <c r="Z33" s="202"/>
      <c r="AA33" s="202"/>
      <c r="AB33" s="202"/>
      <c r="AC33" s="202"/>
    </row>
    <row r="34" spans="3:42" ht="23.25" customHeight="1">
      <c r="C34" s="202"/>
      <c r="D34" s="202"/>
      <c r="E34" s="202"/>
      <c r="F34" s="202"/>
      <c r="G34" s="202"/>
      <c r="H34" s="202"/>
      <c r="I34" s="202"/>
      <c r="J34" s="202"/>
      <c r="K34" s="202"/>
      <c r="L34" s="202"/>
      <c r="M34" s="202"/>
      <c r="N34" s="202"/>
      <c r="O34" s="202"/>
      <c r="P34" s="202"/>
      <c r="Q34" s="202"/>
      <c r="R34" s="202"/>
      <c r="S34" s="202"/>
      <c r="T34" s="202"/>
      <c r="U34" s="202"/>
      <c r="V34" s="202"/>
      <c r="W34" s="202"/>
      <c r="X34" s="202"/>
      <c r="Y34" s="202"/>
      <c r="Z34" s="202"/>
      <c r="AA34" s="202"/>
      <c r="AB34" s="202"/>
      <c r="AC34" s="202"/>
    </row>
    <row r="35" spans="3:42" ht="23.25" customHeight="1">
      <c r="C35" s="202"/>
      <c r="D35" s="202"/>
      <c r="E35" s="202"/>
      <c r="F35" s="202"/>
      <c r="G35" s="202"/>
      <c r="H35" s="202"/>
      <c r="I35" s="202"/>
      <c r="J35" s="202"/>
      <c r="K35" s="202"/>
      <c r="L35" s="202"/>
      <c r="M35" s="202"/>
      <c r="N35" s="202"/>
      <c r="O35" s="202"/>
      <c r="P35" s="202"/>
      <c r="Q35" s="202"/>
      <c r="R35" s="202"/>
      <c r="S35" s="202"/>
      <c r="T35" s="202"/>
      <c r="U35" s="202"/>
      <c r="V35" s="202"/>
      <c r="W35" s="202"/>
      <c r="X35" s="202"/>
      <c r="Y35" s="202"/>
      <c r="Z35" s="202"/>
      <c r="AA35" s="202"/>
      <c r="AB35" s="202"/>
      <c r="AC35" s="202"/>
    </row>
    <row r="36" spans="3:42" ht="23.25" customHeight="1">
      <c r="C36" s="202"/>
      <c r="D36" s="202"/>
      <c r="E36" s="202"/>
      <c r="F36" s="202"/>
      <c r="G36" s="202"/>
      <c r="H36" s="202"/>
      <c r="I36" s="202"/>
      <c r="J36" s="202"/>
      <c r="K36" s="202"/>
      <c r="L36" s="202"/>
      <c r="M36" s="202"/>
      <c r="N36" s="202"/>
      <c r="O36" s="202"/>
      <c r="P36" s="202"/>
      <c r="Q36" s="202"/>
      <c r="R36" s="202"/>
      <c r="S36" s="202"/>
      <c r="T36" s="202"/>
      <c r="U36" s="202"/>
      <c r="V36" s="202"/>
      <c r="W36" s="202"/>
      <c r="X36" s="202"/>
      <c r="Y36" s="202"/>
      <c r="Z36" s="202"/>
      <c r="AA36" s="202"/>
      <c r="AB36" s="202"/>
      <c r="AC36" s="202"/>
    </row>
    <row r="37" spans="3:42" ht="23.25" customHeight="1">
      <c r="C37" s="202"/>
      <c r="D37" s="202"/>
      <c r="E37" s="202"/>
      <c r="F37" s="202"/>
      <c r="G37" s="202"/>
      <c r="H37" s="202"/>
      <c r="I37" s="202"/>
      <c r="J37" s="202"/>
      <c r="K37" s="202"/>
      <c r="L37" s="202"/>
      <c r="M37" s="202"/>
      <c r="N37" s="202"/>
      <c r="O37" s="202"/>
      <c r="P37" s="202"/>
      <c r="Q37" s="202"/>
      <c r="R37" s="202"/>
      <c r="S37" s="202"/>
      <c r="T37" s="202"/>
      <c r="U37" s="202"/>
      <c r="V37" s="202"/>
      <c r="W37" s="202"/>
      <c r="X37" s="202"/>
      <c r="Y37" s="202"/>
      <c r="Z37" s="202"/>
      <c r="AA37" s="202"/>
      <c r="AB37" s="202"/>
      <c r="AC37" s="202"/>
    </row>
    <row r="38" spans="3:42" ht="23.25" customHeight="1">
      <c r="C38" s="202"/>
      <c r="D38" s="202"/>
      <c r="E38" s="202"/>
      <c r="F38" s="202"/>
      <c r="G38" s="202"/>
      <c r="H38" s="202"/>
      <c r="I38" s="202"/>
      <c r="J38" s="202"/>
      <c r="K38" s="202"/>
      <c r="L38" s="202"/>
      <c r="M38" s="202"/>
      <c r="N38" s="202"/>
      <c r="O38" s="202"/>
      <c r="P38" s="202"/>
      <c r="Q38" s="202"/>
      <c r="R38" s="202"/>
      <c r="S38" s="202"/>
      <c r="T38" s="202"/>
      <c r="U38" s="202"/>
      <c r="V38" s="202"/>
      <c r="W38" s="202"/>
      <c r="X38" s="202"/>
      <c r="Y38" s="202"/>
      <c r="Z38" s="202"/>
      <c r="AA38" s="202"/>
      <c r="AB38" s="202"/>
      <c r="AC38" s="202"/>
      <c r="AF38" s="210"/>
      <c r="AG38" s="210"/>
      <c r="AH38" s="210"/>
      <c r="AI38" s="210"/>
      <c r="AJ38" s="210"/>
      <c r="AK38" s="210"/>
      <c r="AL38" s="210"/>
      <c r="AM38" s="210"/>
      <c r="AN38" s="210"/>
      <c r="AO38" s="210"/>
      <c r="AP38" s="210"/>
    </row>
    <row r="39" spans="3:42" ht="23.25" customHeight="1">
      <c r="C39" s="202"/>
      <c r="D39" s="202"/>
      <c r="E39" s="202"/>
      <c r="F39" s="202"/>
      <c r="G39" s="202"/>
      <c r="H39" s="202"/>
      <c r="I39" s="202"/>
      <c r="J39" s="202"/>
      <c r="K39" s="202"/>
      <c r="L39" s="202"/>
      <c r="M39" s="202"/>
      <c r="N39" s="202"/>
      <c r="O39" s="202"/>
      <c r="P39" s="202"/>
      <c r="Q39" s="202"/>
      <c r="R39" s="202"/>
      <c r="S39" s="202"/>
      <c r="T39" s="202"/>
      <c r="U39" s="202"/>
      <c r="V39" s="202"/>
      <c r="W39" s="202"/>
      <c r="X39" s="202"/>
      <c r="Y39" s="202"/>
      <c r="Z39" s="202"/>
      <c r="AA39" s="202"/>
      <c r="AB39" s="202"/>
      <c r="AC39" s="202"/>
    </row>
    <row r="40" spans="3:42" ht="23.25" customHeight="1">
      <c r="C40" s="202"/>
      <c r="D40" s="202"/>
      <c r="E40" s="202"/>
      <c r="F40" s="202"/>
      <c r="G40" s="202"/>
      <c r="H40" s="202"/>
      <c r="I40" s="202"/>
      <c r="J40" s="202"/>
      <c r="K40" s="202"/>
      <c r="L40" s="202"/>
      <c r="M40" s="202"/>
      <c r="N40" s="202"/>
      <c r="O40" s="202"/>
      <c r="P40" s="202"/>
      <c r="Q40" s="202"/>
      <c r="R40" s="202"/>
      <c r="S40" s="202"/>
      <c r="T40" s="202"/>
      <c r="U40" s="202"/>
      <c r="V40" s="202"/>
      <c r="W40" s="202"/>
      <c r="X40" s="202"/>
      <c r="Y40" s="202"/>
      <c r="Z40" s="202"/>
      <c r="AA40" s="202"/>
      <c r="AB40" s="202"/>
      <c r="AC40" s="202"/>
    </row>
    <row r="41" spans="3:42" ht="23.25" customHeight="1">
      <c r="C41" s="202"/>
      <c r="D41" s="202"/>
      <c r="E41" s="202"/>
      <c r="F41" s="202"/>
      <c r="G41" s="202"/>
      <c r="H41" s="202"/>
      <c r="I41" s="202"/>
      <c r="J41" s="202"/>
      <c r="K41" s="202"/>
      <c r="L41" s="202"/>
      <c r="M41" s="202"/>
      <c r="N41" s="202"/>
      <c r="O41" s="202"/>
      <c r="P41" s="202"/>
      <c r="Q41" s="202"/>
      <c r="R41" s="202"/>
      <c r="S41" s="202"/>
      <c r="T41" s="202"/>
      <c r="U41" s="202"/>
      <c r="V41" s="202"/>
      <c r="W41" s="202"/>
      <c r="X41" s="202"/>
      <c r="Y41" s="202"/>
      <c r="Z41" s="202"/>
      <c r="AA41" s="202"/>
      <c r="AB41" s="202"/>
      <c r="AC41" s="202"/>
    </row>
    <row r="42" spans="3:42" ht="23.25" customHeight="1">
      <c r="C42" s="202"/>
      <c r="D42" s="202"/>
      <c r="E42" s="202"/>
      <c r="F42" s="202"/>
      <c r="G42" s="202"/>
      <c r="H42" s="202"/>
      <c r="I42" s="202"/>
      <c r="J42" s="202"/>
      <c r="K42" s="202"/>
      <c r="L42" s="202"/>
      <c r="M42" s="202"/>
      <c r="N42" s="202"/>
      <c r="O42" s="202"/>
      <c r="P42" s="202"/>
      <c r="Q42" s="202"/>
      <c r="R42" s="202"/>
      <c r="S42" s="202"/>
      <c r="T42" s="202"/>
      <c r="U42" s="202"/>
      <c r="V42" s="202"/>
      <c r="W42" s="202"/>
      <c r="X42" s="202"/>
      <c r="Y42" s="202"/>
      <c r="Z42" s="202"/>
      <c r="AA42" s="202"/>
      <c r="AB42" s="202"/>
      <c r="AC42" s="202"/>
    </row>
    <row r="43" spans="3:42" ht="23.25" customHeight="1">
      <c r="C43" s="202"/>
      <c r="D43" s="202"/>
      <c r="E43" s="202"/>
      <c r="F43" s="202"/>
      <c r="G43" s="202"/>
      <c r="H43" s="202"/>
      <c r="I43" s="202"/>
      <c r="J43" s="202"/>
      <c r="K43" s="202"/>
      <c r="L43" s="202"/>
      <c r="M43" s="202"/>
      <c r="N43" s="202"/>
      <c r="O43" s="202"/>
      <c r="P43" s="202"/>
      <c r="Q43" s="202"/>
      <c r="R43" s="202"/>
      <c r="S43" s="202"/>
      <c r="T43" s="202"/>
      <c r="U43" s="202"/>
      <c r="V43" s="202"/>
      <c r="W43" s="202"/>
      <c r="X43" s="202"/>
      <c r="Y43" s="202"/>
      <c r="Z43" s="202"/>
      <c r="AA43" s="202"/>
      <c r="AB43" s="202"/>
      <c r="AC43" s="202"/>
    </row>
    <row r="44" spans="3:42" ht="23.25" customHeight="1">
      <c r="C44" s="202"/>
      <c r="D44" s="202"/>
      <c r="E44" s="202"/>
      <c r="F44" s="202"/>
      <c r="G44" s="202"/>
      <c r="H44" s="202"/>
      <c r="I44" s="202"/>
      <c r="J44" s="202"/>
      <c r="K44" s="202"/>
      <c r="L44" s="202"/>
      <c r="M44" s="202"/>
      <c r="N44" s="202"/>
      <c r="O44" s="202"/>
      <c r="P44" s="202"/>
      <c r="Q44" s="202"/>
      <c r="R44" s="202"/>
      <c r="S44" s="202"/>
      <c r="T44" s="202"/>
      <c r="U44" s="202"/>
      <c r="V44" s="202"/>
      <c r="W44" s="202"/>
      <c r="X44" s="202"/>
      <c r="Y44" s="7"/>
      <c r="Z44" s="202"/>
      <c r="AA44" s="202"/>
      <c r="AB44" s="202"/>
      <c r="AC44" s="7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7" right="0.48" top="0.48" bottom="0.4" header="0.3" footer="0.15"/>
  <pageSetup paperSize="9" scale="60" firstPageNumber="8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ignoredErrors>
    <ignoredError sqref="W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68D99-8F8C-492C-AD72-BE2E82C2B78C}">
  <sheetPr>
    <pageSetUpPr fitToPage="1"/>
  </sheetPr>
  <dimension ref="A1:AD31"/>
  <sheetViews>
    <sheetView showGridLines="0" view="pageBreakPreview" topLeftCell="A10" zoomScale="80" zoomScaleNormal="85" zoomScaleSheetLayoutView="80" workbookViewId="0">
      <selection activeCell="G19" sqref="G19"/>
    </sheetView>
  </sheetViews>
  <sheetFormatPr defaultColWidth="9.09765625" defaultRowHeight="23.25" customHeight="1"/>
  <cols>
    <col min="1" max="1" width="40.296875" style="28" customWidth="1"/>
    <col min="2" max="2" width="2.69921875" style="28" customWidth="1"/>
    <col min="3" max="3" width="14.09765625" style="28" customWidth="1"/>
    <col min="4" max="4" width="1.09765625" style="28" customWidth="1"/>
    <col min="5" max="5" width="14.09765625" style="28" customWidth="1"/>
    <col min="6" max="6" width="1.09765625" style="28" customWidth="1"/>
    <col min="7" max="7" width="14.09765625" style="28" customWidth="1"/>
    <col min="8" max="8" width="1.09765625" style="28" customWidth="1"/>
    <col min="9" max="9" width="14.09765625" style="28" customWidth="1"/>
    <col min="10" max="10" width="1.09765625" style="28" customWidth="1"/>
    <col min="11" max="11" width="14.09765625" style="28" customWidth="1"/>
    <col min="12" max="12" width="1.09765625" style="28" customWidth="1"/>
    <col min="13" max="13" width="14.09765625" style="28" customWidth="1"/>
    <col min="14" max="14" width="1.09765625" style="28" customWidth="1"/>
    <col min="15" max="15" width="14.09765625" style="28" customWidth="1"/>
    <col min="16" max="16" width="1.09765625" style="28" customWidth="1"/>
    <col min="17" max="17" width="14.09765625" style="28" customWidth="1"/>
    <col min="18" max="18" width="1.09765625" style="28" customWidth="1"/>
    <col min="19" max="19" width="14.09765625" style="28" customWidth="1"/>
    <col min="20" max="20" width="1.09765625" style="28" customWidth="1"/>
    <col min="21" max="21" width="14.09765625" style="28" customWidth="1"/>
    <col min="22" max="22" width="1.09765625" style="28" customWidth="1"/>
    <col min="23" max="23" width="14.09765625" style="28" customWidth="1"/>
    <col min="24" max="24" width="1.09765625" style="28" customWidth="1"/>
    <col min="25" max="25" width="14.09765625" style="28" customWidth="1"/>
    <col min="26" max="26" width="1.09765625" style="28" customWidth="1"/>
    <col min="27" max="27" width="14.09765625" style="28" customWidth="1"/>
    <col min="28" max="28" width="1.09765625" style="28" customWidth="1"/>
    <col min="29" max="29" width="14.09765625" style="28" customWidth="1"/>
    <col min="30" max="30" width="12.3984375" style="46" bestFit="1" customWidth="1"/>
    <col min="31" max="16384" width="9.09765625" style="46"/>
  </cols>
  <sheetData>
    <row r="1" spans="1:30" ht="23.25" customHeight="1">
      <c r="A1" s="229" t="s">
        <v>0</v>
      </c>
      <c r="B1" s="229"/>
      <c r="C1" s="229"/>
      <c r="D1" s="229"/>
      <c r="E1" s="229"/>
      <c r="F1" s="229"/>
      <c r="G1" s="44"/>
      <c r="H1" s="44"/>
      <c r="I1" s="44"/>
      <c r="J1" s="44"/>
      <c r="K1" s="45"/>
      <c r="L1" s="44"/>
      <c r="M1" s="44"/>
      <c r="N1" s="44"/>
      <c r="O1" s="44"/>
      <c r="P1" s="44"/>
      <c r="Q1" s="44"/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</row>
    <row r="2" spans="1:30" ht="23.25" customHeight="1">
      <c r="A2" s="47" t="s">
        <v>219</v>
      </c>
      <c r="B2" s="48"/>
      <c r="C2" s="49"/>
      <c r="D2" s="49"/>
      <c r="E2" s="49"/>
      <c r="F2" s="49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  <c r="AC2" s="50"/>
    </row>
    <row r="3" spans="1:30" ht="22">
      <c r="A3" s="235"/>
      <c r="B3" s="235"/>
      <c r="C3" s="235"/>
      <c r="D3" s="235"/>
      <c r="E3" s="235"/>
      <c r="F3" s="235"/>
      <c r="L3" s="27"/>
      <c r="U3" s="27"/>
      <c r="V3" s="27"/>
      <c r="W3" s="27"/>
      <c r="X3" s="27"/>
      <c r="Y3" s="27"/>
      <c r="Z3" s="27"/>
      <c r="AA3" s="27"/>
      <c r="AB3" s="27"/>
    </row>
    <row r="4" spans="1:30" s="53" customFormat="1" ht="22">
      <c r="A4" s="51"/>
      <c r="B4" s="52"/>
      <c r="C4" s="236" t="s">
        <v>1</v>
      </c>
      <c r="D4" s="236"/>
      <c r="E4" s="236"/>
      <c r="F4" s="236"/>
      <c r="G4" s="236"/>
      <c r="H4" s="236"/>
      <c r="I4" s="236"/>
      <c r="J4" s="236"/>
      <c r="K4" s="236"/>
      <c r="L4" s="236"/>
      <c r="M4" s="236"/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236"/>
    </row>
    <row r="5" spans="1:30" ht="22">
      <c r="A5" s="37"/>
      <c r="B5" s="37"/>
      <c r="D5" s="54"/>
      <c r="F5" s="54"/>
      <c r="G5" s="55"/>
      <c r="H5" s="55"/>
      <c r="I5" s="55"/>
      <c r="J5" s="55"/>
      <c r="K5" s="237" t="s">
        <v>62</v>
      </c>
      <c r="L5" s="237"/>
      <c r="M5" s="237"/>
      <c r="N5" s="55"/>
      <c r="O5" s="237" t="s">
        <v>66</v>
      </c>
      <c r="P5" s="237"/>
      <c r="Q5" s="237"/>
      <c r="R5" s="237"/>
      <c r="S5" s="237"/>
      <c r="T5" s="237"/>
      <c r="U5" s="237"/>
      <c r="V5" s="237"/>
      <c r="W5" s="237"/>
      <c r="X5" s="64"/>
      <c r="AB5" s="54"/>
      <c r="AC5" s="56"/>
    </row>
    <row r="6" spans="1:30" ht="22">
      <c r="A6" s="37"/>
      <c r="B6" s="37"/>
      <c r="D6" s="54"/>
      <c r="F6" s="54"/>
      <c r="G6" s="55"/>
      <c r="H6" s="55"/>
      <c r="I6" s="55" t="s">
        <v>102</v>
      </c>
      <c r="J6" s="55"/>
      <c r="K6" s="55"/>
      <c r="L6" s="54"/>
      <c r="M6" s="55"/>
      <c r="N6" s="55"/>
      <c r="O6" s="55"/>
      <c r="P6" s="55"/>
      <c r="Q6" s="55"/>
      <c r="R6" s="55"/>
      <c r="S6" s="55"/>
      <c r="T6" s="55"/>
      <c r="U6" s="55"/>
      <c r="V6" s="54"/>
      <c r="W6" s="55"/>
      <c r="X6" s="54"/>
      <c r="AC6" s="56"/>
    </row>
    <row r="7" spans="1:30" ht="22">
      <c r="A7" s="37"/>
      <c r="B7" s="37"/>
      <c r="D7" s="54"/>
      <c r="F7" s="54"/>
      <c r="G7" s="55"/>
      <c r="H7" s="55"/>
      <c r="I7" s="55" t="s">
        <v>103</v>
      </c>
      <c r="J7" s="55"/>
      <c r="K7" s="55"/>
      <c r="L7" s="54"/>
      <c r="M7" s="55"/>
      <c r="N7" s="55"/>
      <c r="O7" s="55"/>
      <c r="P7" s="55"/>
      <c r="Q7" s="55"/>
      <c r="R7" s="55"/>
      <c r="S7" s="55"/>
      <c r="T7" s="55"/>
      <c r="U7" s="55" t="s">
        <v>104</v>
      </c>
      <c r="V7" s="54"/>
      <c r="W7" s="55"/>
      <c r="X7" s="54"/>
      <c r="AC7" s="56"/>
    </row>
    <row r="8" spans="1:30" ht="22">
      <c r="A8" s="37"/>
      <c r="B8" s="37"/>
      <c r="D8" s="54"/>
      <c r="F8" s="54"/>
      <c r="G8" s="55" t="s">
        <v>105</v>
      </c>
      <c r="H8" s="55"/>
      <c r="I8" s="55" t="s">
        <v>106</v>
      </c>
      <c r="J8" s="55"/>
      <c r="K8" s="238"/>
      <c r="L8" s="238"/>
      <c r="M8" s="238"/>
      <c r="N8" s="55"/>
      <c r="O8" s="55"/>
      <c r="P8" s="55"/>
      <c r="Q8" s="55"/>
      <c r="R8" s="55"/>
      <c r="T8" s="55"/>
      <c r="U8" s="55" t="s">
        <v>107</v>
      </c>
      <c r="V8" s="54"/>
      <c r="W8" s="55" t="s">
        <v>108</v>
      </c>
      <c r="X8" s="54"/>
      <c r="AC8" s="56"/>
    </row>
    <row r="9" spans="1:30" ht="21.5">
      <c r="A9" s="37"/>
      <c r="B9" s="55"/>
      <c r="C9" s="212" t="s">
        <v>223</v>
      </c>
      <c r="D9" s="30"/>
      <c r="E9" s="55"/>
      <c r="F9" s="30"/>
      <c r="G9" s="55" t="s">
        <v>109</v>
      </c>
      <c r="I9" s="55" t="s">
        <v>110</v>
      </c>
      <c r="L9" s="30"/>
      <c r="O9" s="55" t="s">
        <v>170</v>
      </c>
      <c r="P9" s="55"/>
      <c r="Q9" s="55" t="s">
        <v>170</v>
      </c>
      <c r="R9" s="55"/>
      <c r="S9" s="55" t="s">
        <v>170</v>
      </c>
      <c r="T9" s="55"/>
      <c r="U9" s="55" t="s">
        <v>111</v>
      </c>
      <c r="V9" s="30"/>
      <c r="W9" s="55" t="s">
        <v>112</v>
      </c>
      <c r="X9" s="30"/>
      <c r="Y9" s="55"/>
      <c r="Z9" s="55"/>
      <c r="AA9" s="55" t="s">
        <v>113</v>
      </c>
      <c r="AB9" s="30"/>
    </row>
    <row r="10" spans="1:30" ht="21.5">
      <c r="A10" s="37"/>
      <c r="B10" s="55"/>
      <c r="C10" s="55" t="s">
        <v>114</v>
      </c>
      <c r="D10" s="30"/>
      <c r="E10" s="55" t="s">
        <v>115</v>
      </c>
      <c r="F10" s="30"/>
      <c r="G10" s="55" t="s">
        <v>116</v>
      </c>
      <c r="I10" s="55" t="s">
        <v>117</v>
      </c>
      <c r="K10" s="55" t="s">
        <v>118</v>
      </c>
      <c r="L10" s="30"/>
      <c r="M10" s="55" t="s">
        <v>119</v>
      </c>
      <c r="O10" s="55" t="s">
        <v>171</v>
      </c>
      <c r="P10" s="55"/>
      <c r="Q10" s="55" t="s">
        <v>168</v>
      </c>
      <c r="R10" s="55"/>
      <c r="S10" s="55" t="s">
        <v>103</v>
      </c>
      <c r="T10" s="55"/>
      <c r="U10" s="55" t="s">
        <v>121</v>
      </c>
      <c r="V10" s="30"/>
      <c r="W10" s="55" t="s">
        <v>122</v>
      </c>
      <c r="X10" s="30"/>
      <c r="Y10" s="55" t="s">
        <v>123</v>
      </c>
      <c r="Z10" s="55"/>
      <c r="AA10" s="55" t="s">
        <v>124</v>
      </c>
      <c r="AB10" s="55"/>
      <c r="AC10" s="55" t="s">
        <v>123</v>
      </c>
    </row>
    <row r="11" spans="1:30" ht="21.5">
      <c r="A11" s="37"/>
      <c r="B11" s="30"/>
      <c r="C11" s="55" t="s">
        <v>125</v>
      </c>
      <c r="D11" s="30"/>
      <c r="E11" s="55" t="s">
        <v>126</v>
      </c>
      <c r="F11" s="30"/>
      <c r="G11" s="55" t="s">
        <v>127</v>
      </c>
      <c r="H11" s="55"/>
      <c r="I11" s="55" t="s">
        <v>128</v>
      </c>
      <c r="J11" s="55"/>
      <c r="K11" s="55" t="s">
        <v>129</v>
      </c>
      <c r="L11" s="30"/>
      <c r="M11" s="55" t="s">
        <v>130</v>
      </c>
      <c r="N11" s="55"/>
      <c r="O11" s="55" t="s">
        <v>131</v>
      </c>
      <c r="P11" s="55"/>
      <c r="Q11" s="55" t="s">
        <v>120</v>
      </c>
      <c r="R11" s="55"/>
      <c r="S11" s="55" t="s">
        <v>172</v>
      </c>
      <c r="T11" s="55"/>
      <c r="U11" s="55" t="s">
        <v>132</v>
      </c>
      <c r="V11" s="30"/>
      <c r="W11" s="55" t="s">
        <v>133</v>
      </c>
      <c r="X11" s="30"/>
      <c r="Y11" s="55" t="s">
        <v>134</v>
      </c>
      <c r="Z11" s="55"/>
      <c r="AA11" s="55" t="s">
        <v>135</v>
      </c>
      <c r="AB11" s="55"/>
      <c r="AC11" s="55" t="s">
        <v>133</v>
      </c>
    </row>
    <row r="12" spans="1:30" ht="21.5">
      <c r="A12" s="37"/>
      <c r="B12" s="30"/>
      <c r="C12" s="232" t="s">
        <v>217</v>
      </c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</row>
    <row r="13" spans="1:30" ht="22">
      <c r="A13" s="91" t="s">
        <v>220</v>
      </c>
      <c r="B13" s="30"/>
      <c r="C13" s="57"/>
      <c r="D13" s="57"/>
      <c r="E13" s="57"/>
      <c r="F13" s="57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  <c r="S13" s="57"/>
      <c r="T13" s="57"/>
      <c r="U13" s="57"/>
      <c r="V13" s="57"/>
      <c r="W13" s="57"/>
      <c r="X13" s="57"/>
      <c r="Y13" s="57"/>
      <c r="Z13" s="57"/>
      <c r="AA13" s="57"/>
      <c r="AB13" s="57"/>
      <c r="AC13" s="57"/>
    </row>
    <row r="14" spans="1:30" ht="22">
      <c r="A14" s="27" t="s">
        <v>221</v>
      </c>
      <c r="B14" s="30"/>
      <c r="C14" s="43">
        <v>11733150</v>
      </c>
      <c r="D14" s="43">
        <v>0</v>
      </c>
      <c r="E14" s="43">
        <v>51822145</v>
      </c>
      <c r="F14" s="43">
        <v>0</v>
      </c>
      <c r="G14" s="43">
        <v>-316239</v>
      </c>
      <c r="H14" s="43">
        <v>0</v>
      </c>
      <c r="I14" s="43">
        <v>1489753</v>
      </c>
      <c r="J14" s="43">
        <v>0</v>
      </c>
      <c r="K14" s="43">
        <v>1173315</v>
      </c>
      <c r="L14" s="43">
        <v>0</v>
      </c>
      <c r="M14" s="43">
        <f>49717393</f>
        <v>49717393</v>
      </c>
      <c r="N14" s="43">
        <v>0</v>
      </c>
      <c r="O14" s="43">
        <v>64203</v>
      </c>
      <c r="P14" s="43">
        <v>0</v>
      </c>
      <c r="Q14" s="43">
        <v>2444178</v>
      </c>
      <c r="R14" s="43">
        <v>0</v>
      </c>
      <c r="S14" s="43">
        <f>-1123075</f>
        <v>-1123075</v>
      </c>
      <c r="T14" s="43">
        <v>0</v>
      </c>
      <c r="U14" s="43">
        <v>-419840</v>
      </c>
      <c r="V14" s="43"/>
      <c r="W14" s="43">
        <f>SUM(O14:U14)</f>
        <v>965466</v>
      </c>
      <c r="X14" s="43"/>
      <c r="Y14" s="43">
        <f>C14+E14+G14+I14+K14+M14+W14</f>
        <v>116584983</v>
      </c>
      <c r="Z14" s="43"/>
      <c r="AA14" s="43">
        <v>27519476</v>
      </c>
      <c r="AB14" s="43"/>
      <c r="AC14" s="43">
        <f>Y14+AA14</f>
        <v>144104459</v>
      </c>
      <c r="AD14" s="95"/>
    </row>
    <row r="15" spans="1:30" ht="22">
      <c r="A15" s="27"/>
      <c r="B15" s="29"/>
      <c r="C15" s="58"/>
      <c r="D15" s="58"/>
      <c r="E15" s="58"/>
      <c r="F15" s="58"/>
      <c r="G15" s="58"/>
      <c r="H15" s="58"/>
      <c r="I15" s="58"/>
      <c r="J15" s="58"/>
      <c r="K15" s="58"/>
      <c r="L15" s="58"/>
      <c r="M15" s="58"/>
      <c r="N15" s="58"/>
      <c r="O15" s="58"/>
      <c r="P15" s="58"/>
      <c r="Q15" s="58"/>
      <c r="R15" s="58"/>
      <c r="S15" s="58"/>
      <c r="T15" s="58"/>
      <c r="U15" s="58"/>
      <c r="V15" s="58"/>
      <c r="W15" s="58"/>
      <c r="X15" s="58"/>
      <c r="Y15" s="58"/>
      <c r="Z15" s="58"/>
      <c r="AA15" s="58"/>
      <c r="AB15" s="58"/>
      <c r="AC15" s="58"/>
    </row>
    <row r="16" spans="1:30" ht="22">
      <c r="A16" s="31" t="s">
        <v>229</v>
      </c>
      <c r="B16" s="29"/>
      <c r="C16" s="58"/>
      <c r="D16" s="58"/>
      <c r="E16" s="58"/>
      <c r="F16" s="58"/>
      <c r="G16" s="58"/>
      <c r="H16" s="58"/>
      <c r="I16" s="58"/>
      <c r="J16" s="58"/>
      <c r="K16" s="58"/>
      <c r="L16" s="58"/>
      <c r="M16" s="58"/>
      <c r="N16" s="58"/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58"/>
      <c r="Z16" s="58"/>
      <c r="AA16" s="58"/>
      <c r="AB16" s="58"/>
      <c r="AC16" s="58"/>
    </row>
    <row r="17" spans="1:30" ht="22">
      <c r="A17" s="220" t="s">
        <v>231</v>
      </c>
      <c r="B17" s="221"/>
      <c r="C17" s="41">
        <v>0</v>
      </c>
      <c r="D17" s="7"/>
      <c r="E17" s="41">
        <v>0</v>
      </c>
      <c r="F17" s="7"/>
      <c r="G17" s="41">
        <v>0</v>
      </c>
      <c r="H17" s="7"/>
      <c r="I17" s="41">
        <v>0</v>
      </c>
      <c r="J17" s="7"/>
      <c r="K17" s="41">
        <v>0</v>
      </c>
      <c r="L17" s="7"/>
      <c r="M17" s="41">
        <v>0</v>
      </c>
      <c r="N17" s="7"/>
      <c r="O17" s="41">
        <v>0</v>
      </c>
      <c r="P17" s="7"/>
      <c r="Q17" s="41">
        <v>0</v>
      </c>
      <c r="R17" s="7"/>
      <c r="S17" s="41">
        <v>0</v>
      </c>
      <c r="T17" s="7"/>
      <c r="U17" s="41">
        <v>0</v>
      </c>
      <c r="V17" s="7"/>
      <c r="W17" s="17">
        <f>SUM(O17:U17)</f>
        <v>0</v>
      </c>
      <c r="X17" s="7"/>
      <c r="Y17" s="7">
        <f t="shared" ref="Y17" si="0">C17+E17+G17+I17+K17+M17+W17</f>
        <v>0</v>
      </c>
      <c r="Z17" s="7"/>
      <c r="AA17" s="41">
        <v>-463070</v>
      </c>
      <c r="AB17" s="7"/>
      <c r="AC17" s="17">
        <f>Y17+AA17</f>
        <v>-463070</v>
      </c>
    </row>
    <row r="18" spans="1:30" ht="22">
      <c r="A18" s="31" t="s">
        <v>230</v>
      </c>
      <c r="B18" s="29"/>
      <c r="C18" s="42">
        <f>SUM(C17)</f>
        <v>0</v>
      </c>
      <c r="D18" s="58"/>
      <c r="E18" s="42">
        <f>SUM(E17)</f>
        <v>0</v>
      </c>
      <c r="F18" s="58"/>
      <c r="G18" s="42">
        <f>SUM(G17)</f>
        <v>0</v>
      </c>
      <c r="H18" s="58"/>
      <c r="I18" s="42">
        <f>SUM(I17)</f>
        <v>0</v>
      </c>
      <c r="J18" s="58"/>
      <c r="K18" s="42">
        <f>SUM(K17)</f>
        <v>0</v>
      </c>
      <c r="L18" s="58"/>
      <c r="M18" s="42">
        <f>SUM(M17)</f>
        <v>0</v>
      </c>
      <c r="N18" s="58"/>
      <c r="O18" s="42">
        <f>SUM(O17)</f>
        <v>0</v>
      </c>
      <c r="P18" s="58"/>
      <c r="Q18" s="42">
        <f>SUM(Q17)</f>
        <v>0</v>
      </c>
      <c r="R18" s="58"/>
      <c r="S18" s="42">
        <f>SUM(S17)</f>
        <v>0</v>
      </c>
      <c r="T18" s="58"/>
      <c r="U18" s="42">
        <f>SUM(U17)</f>
        <v>0</v>
      </c>
      <c r="V18" s="58"/>
      <c r="W18" s="42">
        <f>SUM(W17)</f>
        <v>0</v>
      </c>
      <c r="X18" s="58"/>
      <c r="Y18" s="42">
        <f>SUM(Y17)</f>
        <v>0</v>
      </c>
      <c r="Z18" s="58"/>
      <c r="AA18" s="42">
        <f>SUM(AA17)</f>
        <v>-463070</v>
      </c>
      <c r="AB18" s="58"/>
      <c r="AC18" s="42">
        <f>SUM(AC17)</f>
        <v>-463070</v>
      </c>
    </row>
    <row r="19" spans="1:30" ht="22">
      <c r="A19" s="27"/>
      <c r="B19" s="29"/>
      <c r="C19" s="58"/>
      <c r="D19" s="58"/>
      <c r="E19" s="58"/>
      <c r="F19" s="58"/>
      <c r="G19" s="58"/>
      <c r="H19" s="58"/>
      <c r="I19" s="58"/>
      <c r="J19" s="58"/>
      <c r="K19" s="58"/>
      <c r="L19" s="58"/>
      <c r="M19" s="58"/>
      <c r="N19" s="58"/>
      <c r="O19" s="58"/>
      <c r="P19" s="58"/>
      <c r="Q19" s="58"/>
      <c r="R19" s="58"/>
      <c r="S19" s="58"/>
      <c r="T19" s="58"/>
      <c r="U19" s="58"/>
      <c r="V19" s="58"/>
      <c r="W19" s="58"/>
      <c r="X19" s="58"/>
      <c r="Y19" s="58"/>
      <c r="Z19" s="58"/>
      <c r="AA19" s="58"/>
      <c r="AB19" s="58"/>
      <c r="AC19" s="58"/>
    </row>
    <row r="20" spans="1:30" ht="22">
      <c r="A20" s="10" t="s">
        <v>182</v>
      </c>
      <c r="B20" s="4"/>
      <c r="C20" s="60"/>
      <c r="D20" s="60"/>
      <c r="E20" s="60"/>
      <c r="F20" s="60"/>
      <c r="G20" s="60"/>
      <c r="H20" s="58"/>
      <c r="I20" s="60"/>
      <c r="J20" s="58"/>
      <c r="K20" s="60"/>
      <c r="L20" s="60"/>
      <c r="M20" s="60"/>
      <c r="N20" s="58"/>
      <c r="O20" s="60"/>
      <c r="P20" s="58"/>
      <c r="Q20" s="60"/>
      <c r="R20" s="58"/>
      <c r="S20" s="60"/>
      <c r="T20" s="58"/>
      <c r="U20" s="39"/>
      <c r="V20" s="39"/>
      <c r="W20" s="39"/>
      <c r="X20" s="39"/>
      <c r="Y20" s="7"/>
      <c r="Z20" s="60"/>
      <c r="AA20" s="60"/>
      <c r="AB20" s="60"/>
      <c r="AC20" s="61"/>
    </row>
    <row r="21" spans="1:30" ht="21.5">
      <c r="A21" s="3" t="s">
        <v>136</v>
      </c>
      <c r="B21" s="4"/>
      <c r="C21" s="17">
        <v>0</v>
      </c>
      <c r="D21" s="17"/>
      <c r="E21" s="17">
        <v>0</v>
      </c>
      <c r="F21" s="17"/>
      <c r="G21" s="17">
        <v>0</v>
      </c>
      <c r="H21" s="17"/>
      <c r="I21" s="17">
        <v>0</v>
      </c>
      <c r="J21" s="17"/>
      <c r="K21" s="17">
        <v>0</v>
      </c>
      <c r="L21" s="17"/>
      <c r="M21" s="17">
        <v>3498526</v>
      </c>
      <c r="N21" s="17"/>
      <c r="O21" s="17">
        <v>0</v>
      </c>
      <c r="P21" s="17"/>
      <c r="Q21" s="17">
        <v>0</v>
      </c>
      <c r="R21" s="17"/>
      <c r="S21" s="17">
        <v>0</v>
      </c>
      <c r="T21" s="17"/>
      <c r="U21" s="17">
        <v>0</v>
      </c>
      <c r="V21" s="17"/>
      <c r="W21" s="17">
        <v>0</v>
      </c>
      <c r="X21" s="17"/>
      <c r="Y21" s="7">
        <f>C21+E21+G21+I21+K21+M21+W21</f>
        <v>3498526</v>
      </c>
      <c r="Z21" s="59"/>
      <c r="AA21" s="17">
        <v>524316</v>
      </c>
      <c r="AB21" s="46"/>
      <c r="AC21" s="17">
        <f>Y21+AA21</f>
        <v>4022842</v>
      </c>
    </row>
    <row r="22" spans="1:30" ht="21.5">
      <c r="A22" s="3" t="s">
        <v>137</v>
      </c>
      <c r="B22" s="4"/>
      <c r="C22" s="17">
        <v>0</v>
      </c>
      <c r="D22" s="17"/>
      <c r="E22" s="17">
        <v>0</v>
      </c>
      <c r="F22" s="17"/>
      <c r="G22" s="17">
        <v>0</v>
      </c>
      <c r="H22" s="17"/>
      <c r="I22" s="17">
        <v>0</v>
      </c>
      <c r="J22" s="17"/>
      <c r="K22" s="17">
        <v>0</v>
      </c>
      <c r="L22" s="17"/>
      <c r="M22" s="17">
        <v>-57114</v>
      </c>
      <c r="N22" s="17"/>
      <c r="O22" s="17">
        <v>860211</v>
      </c>
      <c r="P22" s="17"/>
      <c r="Q22" s="17">
        <v>296141</v>
      </c>
      <c r="R22" s="17"/>
      <c r="S22" s="17">
        <v>314087</v>
      </c>
      <c r="T22" s="17"/>
      <c r="U22" s="17">
        <v>-858663</v>
      </c>
      <c r="V22" s="17"/>
      <c r="W22" s="17">
        <v>611776</v>
      </c>
      <c r="X22" s="17"/>
      <c r="Y22" s="7">
        <f t="shared" ref="Y22" si="1">C22+E22+G22+I22+K22+M22+W22</f>
        <v>554662</v>
      </c>
      <c r="Z22" s="59"/>
      <c r="AA22" s="17">
        <v>87096</v>
      </c>
      <c r="AB22" s="39"/>
      <c r="AC22" s="39">
        <f>Y22+AA22</f>
        <v>641758</v>
      </c>
    </row>
    <row r="23" spans="1:30" ht="22">
      <c r="A23" s="10" t="s">
        <v>181</v>
      </c>
      <c r="B23" s="11"/>
      <c r="C23" s="42">
        <f>SUM(C21:C22)</f>
        <v>0</v>
      </c>
      <c r="D23" s="58"/>
      <c r="E23" s="42">
        <f>SUM(E21:E22)</f>
        <v>0</v>
      </c>
      <c r="F23" s="58"/>
      <c r="G23" s="42">
        <f>SUM(G21:G22)</f>
        <v>0</v>
      </c>
      <c r="H23" s="58"/>
      <c r="I23" s="42">
        <f>SUM(I21:I22)</f>
        <v>0</v>
      </c>
      <c r="J23" s="58"/>
      <c r="K23" s="42">
        <f>SUM(K21:K22)</f>
        <v>0</v>
      </c>
      <c r="L23" s="58"/>
      <c r="M23" s="42">
        <f>SUM(M21:M22)</f>
        <v>3441412</v>
      </c>
      <c r="N23" s="58"/>
      <c r="O23" s="42">
        <f>SUM(O21:O22)</f>
        <v>860211</v>
      </c>
      <c r="P23" s="58"/>
      <c r="Q23" s="42">
        <f>SUM(Q21:Q22)</f>
        <v>296141</v>
      </c>
      <c r="R23" s="58"/>
      <c r="S23" s="42">
        <f>SUM(S21:S22)</f>
        <v>314087</v>
      </c>
      <c r="T23" s="58"/>
      <c r="U23" s="42">
        <f>SUM(U21:U22)</f>
        <v>-858663</v>
      </c>
      <c r="V23" s="58"/>
      <c r="W23" s="42">
        <f>SUM(W21:W22)</f>
        <v>611776</v>
      </c>
      <c r="X23" s="58"/>
      <c r="Y23" s="42">
        <f>SUM(Y21:Y22)</f>
        <v>4053188</v>
      </c>
      <c r="Z23" s="58"/>
      <c r="AA23" s="42">
        <f>SUM(AA21:AA22)</f>
        <v>611412</v>
      </c>
      <c r="AB23" s="58"/>
      <c r="AC23" s="42">
        <f>SUM(AC21:AC22)</f>
        <v>4664600</v>
      </c>
    </row>
    <row r="24" spans="1:30" ht="22">
      <c r="A24" s="10"/>
      <c r="B24" s="11"/>
      <c r="C24" s="62"/>
      <c r="D24" s="58"/>
      <c r="E24" s="62"/>
      <c r="F24" s="58"/>
      <c r="G24" s="62"/>
      <c r="H24" s="58"/>
      <c r="I24" s="62"/>
      <c r="J24" s="58"/>
      <c r="K24" s="62"/>
      <c r="L24" s="58"/>
      <c r="M24" s="62"/>
      <c r="N24" s="58"/>
      <c r="O24" s="62"/>
      <c r="P24" s="58"/>
      <c r="Q24" s="62"/>
      <c r="R24" s="58"/>
      <c r="S24" s="62"/>
      <c r="T24" s="58"/>
      <c r="U24" s="62"/>
      <c r="V24" s="58"/>
      <c r="W24" s="62"/>
      <c r="X24" s="58"/>
      <c r="Y24" s="62"/>
      <c r="Z24" s="58"/>
      <c r="AA24" s="62"/>
      <c r="AB24" s="58"/>
      <c r="AC24" s="62"/>
    </row>
    <row r="25" spans="1:30" ht="22.5" thickBot="1">
      <c r="A25" s="10" t="s">
        <v>222</v>
      </c>
      <c r="B25" s="4"/>
      <c r="C25" s="63">
        <f>SUM(C23,C14,C18)</f>
        <v>11733150</v>
      </c>
      <c r="D25" s="60"/>
      <c r="E25" s="63">
        <f>SUM(E23,E14,E18)</f>
        <v>51822145</v>
      </c>
      <c r="F25" s="60"/>
      <c r="G25" s="63">
        <f>SUM(G23,G14,G18)</f>
        <v>-316239</v>
      </c>
      <c r="H25" s="58"/>
      <c r="I25" s="63">
        <f>SUM(I23,I14,I18)</f>
        <v>1489753</v>
      </c>
      <c r="J25" s="58"/>
      <c r="K25" s="63">
        <f>SUM(K23,K14,K18)</f>
        <v>1173315</v>
      </c>
      <c r="L25" s="58"/>
      <c r="M25" s="63">
        <f>SUM(M23,M14,M18)</f>
        <v>53158805</v>
      </c>
      <c r="N25" s="58"/>
      <c r="O25" s="63">
        <f>SUM(O23,O14,O18)</f>
        <v>924414</v>
      </c>
      <c r="P25" s="58"/>
      <c r="Q25" s="63">
        <f>SUM(Q23,Q14,Q18)</f>
        <v>2740319</v>
      </c>
      <c r="R25" s="58"/>
      <c r="S25" s="63">
        <f>SUM(S23,S14,S18)</f>
        <v>-808988</v>
      </c>
      <c r="T25" s="58"/>
      <c r="U25" s="63">
        <f>SUM(U23,U14,U18)</f>
        <v>-1278503</v>
      </c>
      <c r="V25" s="60"/>
      <c r="W25" s="63">
        <f>SUM(W23,W14,W18)</f>
        <v>1577242</v>
      </c>
      <c r="X25" s="60"/>
      <c r="Y25" s="63">
        <f>SUM(Y23,Y14,Y18)</f>
        <v>120638171</v>
      </c>
      <c r="Z25" s="60"/>
      <c r="AA25" s="63">
        <f>SUM(AA23,AA14,AA18)</f>
        <v>27667818</v>
      </c>
      <c r="AB25" s="60"/>
      <c r="AC25" s="63">
        <f>SUM(AC23,AC14,AC18)</f>
        <v>148305989</v>
      </c>
      <c r="AD25" s="217"/>
    </row>
    <row r="26" spans="1:30" ht="23.25" customHeight="1" thickTop="1">
      <c r="C26" s="32"/>
      <c r="E26" s="32"/>
      <c r="G26" s="32"/>
      <c r="I26" s="32"/>
      <c r="J26" s="21"/>
      <c r="K26" s="32"/>
      <c r="L26" s="21"/>
      <c r="M26" s="32"/>
      <c r="N26" s="21"/>
      <c r="O26" s="32"/>
      <c r="P26" s="21"/>
      <c r="Q26" s="32"/>
      <c r="R26" s="21"/>
      <c r="S26" s="32"/>
      <c r="T26" s="21"/>
      <c r="U26" s="32"/>
      <c r="V26" s="21"/>
      <c r="W26" s="32"/>
      <c r="X26" s="21"/>
      <c r="Y26" s="32"/>
      <c r="Z26" s="21"/>
      <c r="AA26" s="32"/>
      <c r="AB26" s="21"/>
      <c r="AC26" s="32"/>
    </row>
    <row r="27" spans="1:30" ht="23.25" customHeight="1">
      <c r="M27" s="65"/>
      <c r="O27" s="32"/>
      <c r="Q27" s="32"/>
      <c r="S27" s="32"/>
      <c r="AC27" s="32"/>
    </row>
    <row r="28" spans="1:30" ht="23.25" customHeight="1">
      <c r="C28" s="202"/>
      <c r="D28" s="202"/>
      <c r="E28" s="202"/>
      <c r="F28" s="202"/>
      <c r="G28" s="202"/>
      <c r="H28" s="202"/>
      <c r="I28" s="202"/>
      <c r="J28" s="202"/>
      <c r="K28" s="202"/>
      <c r="L28" s="202"/>
      <c r="M28" s="202"/>
      <c r="N28" s="202"/>
      <c r="O28" s="202"/>
      <c r="P28" s="202"/>
      <c r="Q28" s="202"/>
      <c r="R28" s="202"/>
      <c r="S28" s="202"/>
      <c r="T28" s="202"/>
      <c r="U28" s="202"/>
      <c r="V28" s="202"/>
      <c r="W28" s="202"/>
      <c r="X28" s="202"/>
      <c r="Y28" s="202"/>
      <c r="Z28" s="202"/>
      <c r="AA28" s="202"/>
      <c r="AB28" s="202"/>
      <c r="AC28" s="202"/>
    </row>
    <row r="29" spans="1:30" ht="23.25" customHeight="1">
      <c r="C29" s="202"/>
      <c r="D29" s="202"/>
      <c r="E29" s="202"/>
      <c r="F29" s="202"/>
      <c r="G29" s="202"/>
      <c r="H29" s="202"/>
      <c r="I29" s="202"/>
      <c r="J29" s="202"/>
      <c r="K29" s="202"/>
      <c r="L29" s="202"/>
      <c r="M29" s="202"/>
      <c r="N29" s="202"/>
      <c r="O29" s="202"/>
      <c r="P29" s="202"/>
      <c r="Q29" s="202"/>
      <c r="R29" s="202"/>
      <c r="S29" s="202"/>
      <c r="T29" s="202"/>
      <c r="U29" s="202"/>
      <c r="V29" s="202"/>
      <c r="W29" s="202"/>
      <c r="X29" s="202"/>
      <c r="Y29" s="202"/>
      <c r="Z29" s="202"/>
      <c r="AA29" s="202"/>
      <c r="AB29" s="202"/>
      <c r="AC29" s="202"/>
    </row>
    <row r="31" spans="1:30" ht="23.25" customHeight="1">
      <c r="S31" s="32"/>
    </row>
  </sheetData>
  <mergeCells count="7">
    <mergeCell ref="C12:AC12"/>
    <mergeCell ref="A1:F1"/>
    <mergeCell ref="A3:F3"/>
    <mergeCell ref="C4:AC4"/>
    <mergeCell ref="K5:M5"/>
    <mergeCell ref="O5:W5"/>
    <mergeCell ref="K8:M8"/>
  </mergeCells>
  <pageMargins left="0.7" right="0.48" top="0.48" bottom="0.4" header="0.3" footer="0.15"/>
  <pageSetup paperSize="9" scale="60" firstPageNumber="9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18F53B-8E4D-4FEE-9930-D503A63EB8CF}">
  <sheetPr>
    <pageSetUpPr fitToPage="1"/>
  </sheetPr>
  <dimension ref="A1:P28"/>
  <sheetViews>
    <sheetView showGridLines="0" view="pageBreakPreview" zoomScale="80" zoomScaleNormal="70" zoomScaleSheetLayoutView="80" workbookViewId="0">
      <selection activeCell="L13" sqref="L13"/>
    </sheetView>
  </sheetViews>
  <sheetFormatPr defaultColWidth="1.09765625" defaultRowHeight="21.5"/>
  <cols>
    <col min="1" max="1" width="51.59765625" style="28" customWidth="1"/>
    <col min="2" max="2" width="9.09765625" style="28" customWidth="1"/>
    <col min="3" max="3" width="2" style="28" customWidth="1"/>
    <col min="4" max="4" width="17.69921875" style="28" customWidth="1"/>
    <col min="5" max="5" width="2" style="28" customWidth="1"/>
    <col min="6" max="6" width="17.69921875" style="28" customWidth="1"/>
    <col min="7" max="7" width="2" style="28" customWidth="1"/>
    <col min="8" max="8" width="17.69921875" style="28" customWidth="1"/>
    <col min="9" max="9" width="2" style="28" customWidth="1"/>
    <col min="10" max="10" width="17.69921875" style="28" customWidth="1"/>
    <col min="11" max="11" width="2" style="28" customWidth="1"/>
    <col min="12" max="12" width="17.69921875" style="28" customWidth="1"/>
    <col min="13" max="13" width="2" style="28" customWidth="1"/>
    <col min="14" max="14" width="17.796875" style="28" customWidth="1"/>
    <col min="15" max="244" width="9.09765625" style="46" customWidth="1"/>
    <col min="245" max="245" width="46.59765625" style="46" customWidth="1"/>
    <col min="246" max="246" width="8.8984375" style="46" customWidth="1"/>
    <col min="247" max="247" width="12.8984375" style="46" customWidth="1"/>
    <col min="248" max="16384" width="1.09765625" style="46"/>
  </cols>
  <sheetData>
    <row r="1" spans="1:16" ht="23">
      <c r="A1" s="229" t="s">
        <v>0</v>
      </c>
      <c r="B1" s="229"/>
      <c r="C1" s="229"/>
      <c r="D1" s="229"/>
      <c r="E1" s="229"/>
      <c r="F1" s="229"/>
      <c r="G1" s="229"/>
      <c r="H1" s="45"/>
      <c r="I1" s="44"/>
      <c r="J1" s="44"/>
      <c r="K1" s="44"/>
      <c r="L1" s="44"/>
      <c r="M1" s="44"/>
      <c r="N1" s="44"/>
    </row>
    <row r="2" spans="1:16" ht="23">
      <c r="A2" s="1" t="s">
        <v>219</v>
      </c>
      <c r="B2" s="48"/>
      <c r="C2" s="48"/>
      <c r="D2" s="49"/>
      <c r="E2" s="49"/>
      <c r="F2" s="49"/>
      <c r="G2" s="49"/>
      <c r="H2" s="50"/>
      <c r="I2" s="50"/>
      <c r="J2" s="50"/>
      <c r="K2" s="50"/>
      <c r="L2" s="50"/>
      <c r="M2" s="50"/>
      <c r="N2" s="50"/>
    </row>
    <row r="3" spans="1:16" ht="13" customHeight="1">
      <c r="A3" s="235"/>
      <c r="B3" s="235"/>
      <c r="C3" s="235"/>
      <c r="D3" s="235"/>
      <c r="E3" s="235"/>
      <c r="F3" s="235"/>
      <c r="G3" s="235"/>
      <c r="I3" s="27"/>
    </row>
    <row r="4" spans="1:16" ht="22">
      <c r="A4" s="37"/>
      <c r="B4" s="54"/>
      <c r="C4" s="54"/>
      <c r="D4" s="233" t="s">
        <v>2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6" ht="22">
      <c r="A5" s="37"/>
      <c r="B5" s="54"/>
      <c r="C5" s="54"/>
      <c r="D5" s="56"/>
      <c r="E5" s="56"/>
      <c r="F5" s="56"/>
      <c r="G5" s="56"/>
      <c r="H5" s="56"/>
      <c r="I5" s="56"/>
      <c r="J5" s="56"/>
      <c r="K5" s="56"/>
      <c r="L5" s="227" t="s">
        <v>188</v>
      </c>
      <c r="M5" s="245"/>
      <c r="N5" s="56"/>
    </row>
    <row r="6" spans="1:16" ht="22">
      <c r="A6" s="37"/>
      <c r="B6" s="37"/>
      <c r="C6" s="37"/>
      <c r="E6" s="54"/>
      <c r="G6" s="54"/>
      <c r="H6" s="237" t="s">
        <v>62</v>
      </c>
      <c r="I6" s="237"/>
      <c r="J6" s="237"/>
      <c r="K6" s="55"/>
      <c r="L6" s="228" t="s">
        <v>214</v>
      </c>
      <c r="M6" s="247"/>
      <c r="N6" s="56"/>
    </row>
    <row r="7" spans="1:16">
      <c r="A7" s="37"/>
      <c r="B7" s="55"/>
      <c r="C7" s="55"/>
      <c r="D7" s="212" t="s">
        <v>223</v>
      </c>
      <c r="E7" s="30"/>
      <c r="F7" s="55"/>
      <c r="G7" s="30"/>
      <c r="I7" s="30"/>
      <c r="L7" s="55" t="s">
        <v>170</v>
      </c>
    </row>
    <row r="8" spans="1:16">
      <c r="A8" s="37"/>
      <c r="B8" s="55"/>
      <c r="C8" s="55"/>
      <c r="D8" s="55" t="s">
        <v>114</v>
      </c>
      <c r="E8" s="30"/>
      <c r="F8" s="55" t="s">
        <v>115</v>
      </c>
      <c r="G8" s="30"/>
      <c r="H8" s="55" t="s">
        <v>118</v>
      </c>
      <c r="I8" s="30"/>
      <c r="J8" s="55"/>
      <c r="L8" s="55" t="s">
        <v>103</v>
      </c>
      <c r="N8" s="55" t="s">
        <v>123</v>
      </c>
    </row>
    <row r="9" spans="1:16">
      <c r="A9" s="37"/>
      <c r="B9" s="30"/>
      <c r="C9" s="30"/>
      <c r="D9" s="55" t="s">
        <v>125</v>
      </c>
      <c r="E9" s="30"/>
      <c r="F9" s="55" t="s">
        <v>126</v>
      </c>
      <c r="G9" s="30"/>
      <c r="H9" s="55" t="s">
        <v>129</v>
      </c>
      <c r="I9" s="30"/>
      <c r="J9" s="55" t="s">
        <v>138</v>
      </c>
      <c r="K9" s="55"/>
      <c r="L9" s="55" t="s">
        <v>172</v>
      </c>
      <c r="M9" s="55"/>
      <c r="N9" s="55" t="s">
        <v>133</v>
      </c>
    </row>
    <row r="10" spans="1:16" ht="22">
      <c r="A10" s="36"/>
      <c r="B10" s="30"/>
      <c r="C10" s="30"/>
      <c r="D10" s="232" t="s">
        <v>217</v>
      </c>
      <c r="E10" s="232"/>
      <c r="F10" s="232"/>
      <c r="G10" s="232"/>
      <c r="H10" s="232"/>
      <c r="I10" s="232"/>
      <c r="J10" s="232"/>
      <c r="K10" s="232"/>
      <c r="L10" s="232"/>
      <c r="M10" s="232"/>
      <c r="N10" s="232"/>
    </row>
    <row r="11" spans="1:16" ht="22">
      <c r="A11" s="92" t="s">
        <v>205</v>
      </c>
      <c r="B11" s="30"/>
      <c r="C11" s="30"/>
      <c r="D11" s="69"/>
      <c r="E11" s="56"/>
      <c r="F11" s="69"/>
      <c r="G11" s="56"/>
      <c r="H11" s="69"/>
      <c r="I11" s="56"/>
      <c r="J11" s="70"/>
      <c r="K11" s="70"/>
      <c r="L11" s="70"/>
      <c r="M11" s="70"/>
      <c r="N11" s="84"/>
    </row>
    <row r="12" spans="1:16" ht="22">
      <c r="A12" s="27" t="s">
        <v>206</v>
      </c>
      <c r="B12" s="30"/>
      <c r="C12" s="30"/>
      <c r="D12" s="66">
        <v>11733150</v>
      </c>
      <c r="E12" s="56"/>
      <c r="F12" s="66">
        <v>51822145</v>
      </c>
      <c r="G12" s="56"/>
      <c r="H12" s="66">
        <v>1173315</v>
      </c>
      <c r="I12" s="66">
        <v>0</v>
      </c>
      <c r="J12" s="66">
        <v>33170913</v>
      </c>
      <c r="K12" s="67">
        <v>0</v>
      </c>
      <c r="L12" s="66">
        <v>128</v>
      </c>
      <c r="M12" s="68"/>
      <c r="N12" s="86">
        <f>D12+F12+H12+J12+L12</f>
        <v>97899651</v>
      </c>
    </row>
    <row r="13" spans="1:16" ht="22" customHeight="1">
      <c r="A13" s="27"/>
      <c r="B13" s="30"/>
      <c r="C13" s="30"/>
      <c r="D13" s="66"/>
      <c r="E13" s="56"/>
      <c r="F13" s="66"/>
      <c r="G13" s="56"/>
      <c r="H13" s="66"/>
      <c r="I13" s="66"/>
      <c r="J13" s="67"/>
      <c r="K13" s="67"/>
      <c r="L13" s="67"/>
      <c r="M13" s="68"/>
      <c r="N13" s="68"/>
    </row>
    <row r="14" spans="1:16" ht="22">
      <c r="A14" s="10" t="s">
        <v>182</v>
      </c>
      <c r="B14" s="29"/>
      <c r="C14" s="29"/>
      <c r="D14" s="69"/>
      <c r="E14" s="56"/>
      <c r="F14" s="69"/>
      <c r="G14" s="56"/>
      <c r="H14" s="69"/>
      <c r="I14" s="56"/>
      <c r="J14" s="70"/>
      <c r="K14" s="70"/>
      <c r="L14" s="70"/>
      <c r="M14" s="70"/>
      <c r="N14" s="17"/>
    </row>
    <row r="15" spans="1:16">
      <c r="A15" s="3" t="s">
        <v>136</v>
      </c>
      <c r="B15" s="30"/>
      <c r="C15" s="30"/>
      <c r="D15" s="69">
        <v>0</v>
      </c>
      <c r="E15" s="55"/>
      <c r="F15" s="69">
        <v>0</v>
      </c>
      <c r="G15" s="55"/>
      <c r="H15" s="69">
        <v>0</v>
      </c>
      <c r="I15" s="55"/>
      <c r="J15" s="17">
        <f>'PL 6 - 7'!J31</f>
        <v>3924152</v>
      </c>
      <c r="K15" s="17"/>
      <c r="L15" s="70">
        <v>0</v>
      </c>
      <c r="M15" s="70"/>
      <c r="N15" s="90">
        <f>D15+F15+H15+J15+L15</f>
        <v>3924152</v>
      </c>
      <c r="P15" s="95"/>
    </row>
    <row r="16" spans="1:16" ht="22">
      <c r="A16" s="3" t="s">
        <v>137</v>
      </c>
      <c r="B16" s="29"/>
      <c r="C16" s="29"/>
      <c r="D16" s="71">
        <v>0</v>
      </c>
      <c r="E16" s="55"/>
      <c r="F16" s="71">
        <v>0</v>
      </c>
      <c r="G16" s="55"/>
      <c r="H16" s="71">
        <v>0</v>
      </c>
      <c r="I16" s="55"/>
      <c r="J16" s="41">
        <v>0</v>
      </c>
      <c r="K16" s="17"/>
      <c r="L16" s="41">
        <f>'PL 6 - 7'!J63</f>
        <v>-94697</v>
      </c>
      <c r="M16" s="69"/>
      <c r="N16" s="88">
        <f>D16+F16+H16+J16+L16</f>
        <v>-94697</v>
      </c>
      <c r="P16" s="95"/>
    </row>
    <row r="17" spans="1:16" ht="22">
      <c r="A17" s="10" t="s">
        <v>181</v>
      </c>
      <c r="D17" s="72">
        <f>SUM(D15:D16)</f>
        <v>0</v>
      </c>
      <c r="E17" s="56"/>
      <c r="F17" s="72">
        <f>SUM(F15:F16)</f>
        <v>0</v>
      </c>
      <c r="G17" s="56"/>
      <c r="H17" s="72">
        <f>SUM(H15:H16)</f>
        <v>0</v>
      </c>
      <c r="I17" s="73"/>
      <c r="J17" s="72">
        <f>SUM(J15:J16)</f>
        <v>3924152</v>
      </c>
      <c r="K17" s="67"/>
      <c r="L17" s="72">
        <f>SUM(L15:L16)</f>
        <v>-94697</v>
      </c>
      <c r="M17" s="67"/>
      <c r="N17" s="72">
        <f>SUM(N15:N16)</f>
        <v>3829455</v>
      </c>
      <c r="P17" s="95"/>
    </row>
    <row r="18" spans="1:16" ht="22">
      <c r="A18" s="10"/>
      <c r="D18" s="67"/>
      <c r="E18" s="56"/>
      <c r="F18" s="67"/>
      <c r="G18" s="56"/>
      <c r="H18" s="67"/>
      <c r="I18" s="74"/>
      <c r="J18" s="67"/>
      <c r="K18" s="67"/>
      <c r="L18" s="67"/>
      <c r="M18" s="67"/>
      <c r="N18" s="67"/>
    </row>
    <row r="19" spans="1:16" ht="22.5" thickBot="1">
      <c r="A19" s="10" t="s">
        <v>207</v>
      </c>
      <c r="D19" s="63">
        <f>SUM(D12,D17)</f>
        <v>11733150</v>
      </c>
      <c r="E19" s="60"/>
      <c r="F19" s="63">
        <f>SUM(F12,F17)</f>
        <v>51822145</v>
      </c>
      <c r="G19" s="60"/>
      <c r="H19" s="63">
        <f>SUM(H12,H17)</f>
        <v>1173315</v>
      </c>
      <c r="I19" s="60"/>
      <c r="J19" s="63">
        <f>SUM(J12,J17)</f>
        <v>37095065</v>
      </c>
      <c r="K19" s="43"/>
      <c r="L19" s="63">
        <f>SUM(L12,L17)</f>
        <v>-94569</v>
      </c>
      <c r="M19" s="43"/>
      <c r="N19" s="63">
        <f>SUM(N12,N17)</f>
        <v>101729106</v>
      </c>
    </row>
    <row r="20" spans="1:16" ht="22" thickTop="1">
      <c r="A20" s="46"/>
      <c r="B20" s="46"/>
      <c r="C20" s="46"/>
      <c r="D20" s="32"/>
      <c r="F20" s="32"/>
      <c r="H20" s="32"/>
      <c r="J20" s="32"/>
      <c r="L20" s="32"/>
      <c r="N20" s="32"/>
    </row>
    <row r="21" spans="1:16">
      <c r="D21" s="32"/>
      <c r="F21" s="32"/>
      <c r="H21" s="32"/>
      <c r="J21" s="83"/>
      <c r="L21" s="32"/>
      <c r="N21" s="32"/>
    </row>
    <row r="22" spans="1:16"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</row>
    <row r="23" spans="1:16">
      <c r="D23" s="202"/>
      <c r="E23" s="202"/>
      <c r="F23" s="202"/>
      <c r="G23" s="202"/>
      <c r="H23" s="202"/>
      <c r="I23" s="202"/>
      <c r="J23" s="202"/>
      <c r="K23" s="202"/>
      <c r="L23" s="202"/>
      <c r="M23" s="202"/>
      <c r="N23" s="202"/>
    </row>
    <row r="24" spans="1:16">
      <c r="D24" s="202"/>
      <c r="E24" s="202"/>
      <c r="F24" s="202"/>
      <c r="G24" s="202"/>
      <c r="H24" s="202"/>
      <c r="I24" s="202"/>
      <c r="J24" s="202"/>
      <c r="K24" s="202"/>
      <c r="L24" s="202"/>
      <c r="M24" s="202"/>
      <c r="N24" s="202"/>
    </row>
    <row r="25" spans="1:16">
      <c r="D25" s="202"/>
      <c r="E25" s="202"/>
      <c r="F25" s="202"/>
      <c r="G25" s="202"/>
      <c r="H25" s="202"/>
      <c r="I25" s="202"/>
      <c r="J25" s="202"/>
      <c r="K25" s="202"/>
      <c r="L25" s="202"/>
      <c r="M25" s="202"/>
      <c r="N25" s="202"/>
    </row>
    <row r="26" spans="1:16">
      <c r="D26" s="202"/>
      <c r="E26" s="202"/>
      <c r="F26" s="202"/>
      <c r="G26" s="202"/>
      <c r="H26" s="202"/>
      <c r="I26" s="202"/>
      <c r="J26" s="202"/>
      <c r="K26" s="202"/>
      <c r="L26" s="202"/>
      <c r="M26" s="202"/>
      <c r="N26" s="202"/>
    </row>
    <row r="27" spans="1:16">
      <c r="J27" s="202"/>
      <c r="K27" s="202"/>
      <c r="L27" s="202"/>
      <c r="M27" s="202"/>
      <c r="N27" s="202"/>
    </row>
    <row r="28" spans="1:16">
      <c r="J28" s="202"/>
      <c r="K28" s="202"/>
      <c r="L28" s="202"/>
      <c r="M28" s="202"/>
      <c r="N28" s="202"/>
    </row>
  </sheetData>
  <mergeCells count="5">
    <mergeCell ref="D10:N10"/>
    <mergeCell ref="A1:G1"/>
    <mergeCell ref="A3:G3"/>
    <mergeCell ref="D4:N4"/>
    <mergeCell ref="H6:J6"/>
  </mergeCells>
  <pageMargins left="0.8" right="0.48" top="0.48" bottom="0.4" header="0.3" footer="0.15"/>
  <pageSetup paperSize="9" scale="84" firstPageNumber="10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34D8D6-E415-4CFE-8804-BFDAB3F58B3E}">
  <sheetPr>
    <pageSetUpPr fitToPage="1"/>
  </sheetPr>
  <dimension ref="A1:P22"/>
  <sheetViews>
    <sheetView showGridLines="0" view="pageBreakPreview" zoomScale="80" zoomScaleNormal="100" zoomScaleSheetLayoutView="80" workbookViewId="0">
      <selection activeCell="J22" sqref="J22"/>
    </sheetView>
  </sheetViews>
  <sheetFormatPr defaultColWidth="1.09765625" defaultRowHeight="21.5"/>
  <cols>
    <col min="1" max="1" width="51.59765625" style="28" customWidth="1"/>
    <col min="2" max="2" width="9.09765625" style="28" customWidth="1"/>
    <col min="3" max="3" width="2" style="28" customWidth="1"/>
    <col min="4" max="4" width="17.69921875" style="28" customWidth="1"/>
    <col min="5" max="5" width="2" style="28" customWidth="1"/>
    <col min="6" max="6" width="17.69921875" style="28" customWidth="1"/>
    <col min="7" max="7" width="2" style="28" customWidth="1"/>
    <col min="8" max="8" width="17.69921875" style="28" customWidth="1"/>
    <col min="9" max="9" width="2" style="28" customWidth="1"/>
    <col min="10" max="10" width="17.69921875" style="28" customWidth="1"/>
    <col min="11" max="11" width="2" style="28" customWidth="1"/>
    <col min="12" max="12" width="17.69921875" style="28" customWidth="1"/>
    <col min="13" max="13" width="2" style="28" customWidth="1"/>
    <col min="14" max="14" width="17.796875" style="28" customWidth="1"/>
    <col min="15" max="15" width="9.09765625" style="46" customWidth="1"/>
    <col min="16" max="16" width="12.3984375" style="46" bestFit="1" customWidth="1"/>
    <col min="17" max="244" width="9.09765625" style="46" customWidth="1"/>
    <col min="245" max="245" width="46.59765625" style="46" customWidth="1"/>
    <col min="246" max="246" width="8.8984375" style="46" customWidth="1"/>
    <col min="247" max="247" width="12.8984375" style="46" customWidth="1"/>
    <col min="248" max="16384" width="1.09765625" style="46"/>
  </cols>
  <sheetData>
    <row r="1" spans="1:16" ht="23">
      <c r="A1" s="229" t="s">
        <v>0</v>
      </c>
      <c r="B1" s="229"/>
      <c r="C1" s="229"/>
      <c r="D1" s="229"/>
      <c r="E1" s="229"/>
      <c r="F1" s="229"/>
      <c r="G1" s="229"/>
      <c r="H1" s="45"/>
      <c r="I1" s="44"/>
      <c r="J1" s="44"/>
      <c r="K1" s="44"/>
      <c r="L1" s="44"/>
      <c r="M1" s="44"/>
      <c r="N1" s="44"/>
    </row>
    <row r="2" spans="1:16" ht="23">
      <c r="A2" s="1" t="s">
        <v>219</v>
      </c>
      <c r="B2" s="48"/>
      <c r="C2" s="48"/>
      <c r="D2" s="49"/>
      <c r="E2" s="49"/>
      <c r="F2" s="49"/>
      <c r="G2" s="49"/>
      <c r="H2" s="50"/>
      <c r="I2" s="50"/>
      <c r="J2" s="50"/>
      <c r="K2" s="50"/>
      <c r="L2" s="50"/>
      <c r="M2" s="50"/>
      <c r="N2" s="50"/>
    </row>
    <row r="3" spans="1:16" ht="13" customHeight="1">
      <c r="A3" s="235"/>
      <c r="B3" s="235"/>
      <c r="C3" s="235"/>
      <c r="D3" s="235"/>
      <c r="E3" s="235"/>
      <c r="F3" s="235"/>
      <c r="G3" s="235"/>
      <c r="I3" s="27"/>
    </row>
    <row r="4" spans="1:16" ht="22">
      <c r="A4" s="37"/>
      <c r="B4" s="54"/>
      <c r="C4" s="54"/>
      <c r="D4" s="233" t="s">
        <v>2</v>
      </c>
      <c r="E4" s="233"/>
      <c r="F4" s="233"/>
      <c r="G4" s="233"/>
      <c r="H4" s="233"/>
      <c r="I4" s="233"/>
      <c r="J4" s="233"/>
      <c r="K4" s="233"/>
      <c r="L4" s="233"/>
      <c r="M4" s="233"/>
      <c r="N4" s="233"/>
    </row>
    <row r="5" spans="1:16" ht="22">
      <c r="A5" s="37"/>
      <c r="B5" s="54"/>
      <c r="C5" s="54"/>
      <c r="D5" s="56"/>
      <c r="E5" s="56"/>
      <c r="F5" s="56"/>
      <c r="G5" s="56"/>
      <c r="H5" s="56"/>
      <c r="I5" s="56"/>
      <c r="J5" s="56"/>
      <c r="K5" s="56"/>
      <c r="L5" s="227" t="s">
        <v>188</v>
      </c>
      <c r="M5" s="245"/>
      <c r="N5" s="56"/>
    </row>
    <row r="6" spans="1:16" ht="22">
      <c r="A6" s="37"/>
      <c r="B6" s="37"/>
      <c r="C6" s="37"/>
      <c r="E6" s="54"/>
      <c r="G6" s="54"/>
      <c r="H6" s="237" t="s">
        <v>62</v>
      </c>
      <c r="I6" s="237"/>
      <c r="J6" s="237"/>
      <c r="K6" s="55"/>
      <c r="L6" s="228" t="s">
        <v>214</v>
      </c>
      <c r="M6" s="246"/>
      <c r="N6" s="56"/>
    </row>
    <row r="7" spans="1:16">
      <c r="A7" s="37"/>
      <c r="B7" s="55"/>
      <c r="C7" s="55"/>
      <c r="D7" s="212" t="s">
        <v>223</v>
      </c>
      <c r="E7" s="30"/>
      <c r="F7" s="55"/>
      <c r="G7" s="30"/>
      <c r="I7" s="30"/>
      <c r="L7" s="55" t="s">
        <v>170</v>
      </c>
    </row>
    <row r="8" spans="1:16">
      <c r="A8" s="37"/>
      <c r="B8" s="55"/>
      <c r="C8" s="55"/>
      <c r="D8" s="55" t="s">
        <v>114</v>
      </c>
      <c r="E8" s="30"/>
      <c r="F8" s="55" t="s">
        <v>115</v>
      </c>
      <c r="G8" s="30"/>
      <c r="H8" s="55" t="s">
        <v>118</v>
      </c>
      <c r="I8" s="30"/>
      <c r="J8" s="55"/>
      <c r="L8" s="55" t="s">
        <v>103</v>
      </c>
      <c r="N8" s="55" t="s">
        <v>123</v>
      </c>
    </row>
    <row r="9" spans="1:16">
      <c r="A9" s="37"/>
      <c r="B9" s="30"/>
      <c r="C9" s="30"/>
      <c r="D9" s="55" t="s">
        <v>125</v>
      </c>
      <c r="E9" s="30"/>
      <c r="F9" s="55" t="s">
        <v>126</v>
      </c>
      <c r="G9" s="30"/>
      <c r="H9" s="55" t="s">
        <v>129</v>
      </c>
      <c r="I9" s="30"/>
      <c r="J9" s="55" t="s">
        <v>138</v>
      </c>
      <c r="K9" s="55"/>
      <c r="L9" s="55" t="s">
        <v>172</v>
      </c>
      <c r="M9" s="55"/>
      <c r="N9" s="55" t="s">
        <v>133</v>
      </c>
    </row>
    <row r="10" spans="1:16" ht="22">
      <c r="A10" s="36"/>
      <c r="B10" s="30"/>
      <c r="C10" s="30"/>
      <c r="D10" s="232" t="s">
        <v>217</v>
      </c>
      <c r="E10" s="232"/>
      <c r="F10" s="232"/>
      <c r="G10" s="232"/>
      <c r="H10" s="232"/>
      <c r="I10" s="232"/>
      <c r="J10" s="232"/>
      <c r="K10" s="232"/>
      <c r="L10" s="232"/>
      <c r="M10" s="232"/>
      <c r="N10" s="232"/>
    </row>
    <row r="11" spans="1:16" ht="22">
      <c r="A11" s="92" t="s">
        <v>220</v>
      </c>
      <c r="B11" s="30"/>
      <c r="C11" s="30"/>
      <c r="D11" s="69"/>
      <c r="E11" s="56"/>
      <c r="F11" s="69"/>
      <c r="G11" s="56"/>
      <c r="H11" s="69"/>
      <c r="I11" s="56"/>
      <c r="J11" s="70"/>
      <c r="K11" s="70"/>
      <c r="L11" s="70"/>
      <c r="M11" s="70"/>
      <c r="N11" s="84"/>
    </row>
    <row r="12" spans="1:16" ht="22">
      <c r="A12" s="27" t="s">
        <v>221</v>
      </c>
      <c r="B12" s="30"/>
      <c r="C12" s="30"/>
      <c r="D12" s="66">
        <v>11733150</v>
      </c>
      <c r="E12" s="56"/>
      <c r="F12" s="66">
        <v>51822145</v>
      </c>
      <c r="G12" s="56"/>
      <c r="H12" s="66">
        <v>1173315</v>
      </c>
      <c r="I12" s="66"/>
      <c r="J12" s="66">
        <v>39358750</v>
      </c>
      <c r="K12" s="67"/>
      <c r="L12" s="43">
        <v>-357054</v>
      </c>
      <c r="M12" s="68"/>
      <c r="N12" s="43">
        <f>D12+F12+H12+J12+L12</f>
        <v>103730306</v>
      </c>
      <c r="P12" s="95"/>
    </row>
    <row r="13" spans="1:16" ht="22" customHeight="1">
      <c r="A13" s="27"/>
      <c r="B13" s="30"/>
      <c r="C13" s="30"/>
      <c r="D13" s="66"/>
      <c r="E13" s="56"/>
      <c r="F13" s="66"/>
      <c r="G13" s="56"/>
      <c r="H13" s="66"/>
      <c r="I13" s="66"/>
      <c r="J13" s="67"/>
      <c r="K13" s="67"/>
      <c r="L13" s="67"/>
      <c r="M13" s="68"/>
      <c r="N13" s="68"/>
    </row>
    <row r="14" spans="1:16" ht="22">
      <c r="A14" s="10" t="s">
        <v>182</v>
      </c>
      <c r="B14" s="29"/>
      <c r="C14" s="29"/>
      <c r="D14" s="69"/>
      <c r="E14" s="56"/>
      <c r="F14" s="69"/>
      <c r="G14" s="56"/>
      <c r="H14" s="69"/>
      <c r="I14" s="56"/>
      <c r="J14" s="70"/>
      <c r="K14" s="70"/>
      <c r="L14" s="70"/>
      <c r="M14" s="70"/>
      <c r="N14" s="17"/>
    </row>
    <row r="15" spans="1:16">
      <c r="A15" s="3" t="s">
        <v>136</v>
      </c>
      <c r="B15" s="30"/>
      <c r="C15" s="30"/>
      <c r="D15" s="69">
        <v>0</v>
      </c>
      <c r="E15" s="55"/>
      <c r="F15" s="69">
        <v>0</v>
      </c>
      <c r="G15" s="55"/>
      <c r="H15" s="69">
        <v>0</v>
      </c>
      <c r="I15" s="55"/>
      <c r="J15" s="17">
        <f>'PL 6 - 7'!H31</f>
        <v>5692841</v>
      </c>
      <c r="K15" s="17"/>
      <c r="L15" s="70">
        <v>0</v>
      </c>
      <c r="M15" s="70"/>
      <c r="N15" s="17">
        <f>D15+F15+H15+J15+L15</f>
        <v>5692841</v>
      </c>
      <c r="O15" s="93"/>
      <c r="P15" s="95"/>
    </row>
    <row r="16" spans="1:16" ht="22">
      <c r="A16" s="3" t="s">
        <v>137</v>
      </c>
      <c r="B16" s="29"/>
      <c r="C16" s="29"/>
      <c r="D16" s="71">
        <v>0</v>
      </c>
      <c r="E16" s="55"/>
      <c r="F16" s="71">
        <v>0</v>
      </c>
      <c r="G16" s="55"/>
      <c r="H16" s="71">
        <v>0</v>
      </c>
      <c r="I16" s="55"/>
      <c r="J16" s="41">
        <v>-57114</v>
      </c>
      <c r="K16" s="17"/>
      <c r="L16" s="41">
        <v>357054</v>
      </c>
      <c r="M16" s="69"/>
      <c r="N16" s="41">
        <f>D16+F16+H16+J16+L16</f>
        <v>299940</v>
      </c>
      <c r="O16" s="94"/>
      <c r="P16" s="95"/>
    </row>
    <row r="17" spans="1:16" ht="22">
      <c r="A17" s="10" t="s">
        <v>181</v>
      </c>
      <c r="D17" s="72">
        <f>SUM(D15:D16)</f>
        <v>0</v>
      </c>
      <c r="E17" s="56"/>
      <c r="F17" s="72">
        <f>SUM(F15:F16)</f>
        <v>0</v>
      </c>
      <c r="G17" s="56"/>
      <c r="H17" s="72">
        <f>SUM(H15:H16)</f>
        <v>0</v>
      </c>
      <c r="I17" s="73"/>
      <c r="J17" s="72">
        <f>SUM(J15:J16)</f>
        <v>5635727</v>
      </c>
      <c r="K17" s="67"/>
      <c r="L17" s="72">
        <f>SUM(L15:L16)</f>
        <v>357054</v>
      </c>
      <c r="M17" s="67"/>
      <c r="N17" s="72">
        <f>SUM(N15:N16)</f>
        <v>5992781</v>
      </c>
      <c r="P17" s="95"/>
    </row>
    <row r="18" spans="1:16" ht="22">
      <c r="A18" s="10"/>
      <c r="D18" s="67"/>
      <c r="E18" s="56"/>
      <c r="F18" s="67"/>
      <c r="G18" s="56"/>
      <c r="H18" s="67"/>
      <c r="I18" s="74"/>
      <c r="J18" s="67"/>
      <c r="K18" s="67"/>
      <c r="L18" s="67"/>
      <c r="M18" s="67"/>
      <c r="N18" s="67"/>
    </row>
    <row r="19" spans="1:16" ht="22.5" thickBot="1">
      <c r="A19" s="10" t="s">
        <v>222</v>
      </c>
      <c r="D19" s="63">
        <f>SUM(D12,D17)</f>
        <v>11733150</v>
      </c>
      <c r="E19" s="60"/>
      <c r="F19" s="63">
        <f>SUM(F12,F17)</f>
        <v>51822145</v>
      </c>
      <c r="G19" s="60"/>
      <c r="H19" s="63">
        <f>SUM(H12,H17)</f>
        <v>1173315</v>
      </c>
      <c r="I19" s="60"/>
      <c r="J19" s="63">
        <f>SUM(J12,J17)</f>
        <v>44994477</v>
      </c>
      <c r="K19" s="43"/>
      <c r="L19" s="63">
        <f>SUM(L12,L17)</f>
        <v>0</v>
      </c>
      <c r="M19" s="43"/>
      <c r="N19" s="63">
        <f>SUM(N12,N17)</f>
        <v>109723087</v>
      </c>
      <c r="P19" s="95"/>
    </row>
    <row r="20" spans="1:16" ht="22" thickTop="1">
      <c r="A20" s="46"/>
      <c r="B20" s="46"/>
      <c r="C20" s="46"/>
      <c r="D20" s="32"/>
      <c r="F20" s="32"/>
      <c r="H20" s="32"/>
      <c r="J20" s="32"/>
      <c r="L20" s="32"/>
      <c r="N20" s="32"/>
    </row>
    <row r="21" spans="1:16">
      <c r="D21" s="32"/>
      <c r="F21" s="32"/>
      <c r="H21" s="32"/>
      <c r="J21" s="83"/>
      <c r="L21" s="32"/>
      <c r="N21" s="32"/>
    </row>
    <row r="22" spans="1:16">
      <c r="D22" s="202"/>
      <c r="E22" s="202"/>
      <c r="F22" s="202"/>
      <c r="G22" s="202"/>
      <c r="H22" s="202"/>
      <c r="I22" s="202"/>
      <c r="J22" s="202"/>
      <c r="K22" s="202"/>
      <c r="L22" s="202"/>
      <c r="M22" s="202"/>
      <c r="N22" s="202"/>
    </row>
  </sheetData>
  <mergeCells count="5">
    <mergeCell ref="D10:N10"/>
    <mergeCell ref="A1:G1"/>
    <mergeCell ref="A3:G3"/>
    <mergeCell ref="D4:N4"/>
    <mergeCell ref="H6:J6"/>
  </mergeCells>
  <pageMargins left="0.8" right="0.48" top="0.48" bottom="0.4" header="0.3" footer="0.15"/>
  <pageSetup paperSize="9" scale="84" firstPageNumber="11" fitToHeight="0" orientation="landscape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6CD5A2-C29F-46DA-8738-BDD3DD83823E}">
  <sheetPr>
    <pageSetUpPr fitToPage="1"/>
  </sheetPr>
  <dimension ref="A1:Q105"/>
  <sheetViews>
    <sheetView showGridLines="0" tabSelected="1" view="pageBreakPreview" topLeftCell="A100" zoomScale="80" zoomScaleNormal="100" zoomScaleSheetLayoutView="80" workbookViewId="0">
      <selection activeCell="M98" sqref="M98"/>
    </sheetView>
  </sheetViews>
  <sheetFormatPr defaultColWidth="10.3984375" defaultRowHeight="23.25" customHeight="1"/>
  <cols>
    <col min="1" max="3" width="2.69921875" style="159" customWidth="1"/>
    <col min="4" max="4" width="51.09765625" style="159" customWidth="1"/>
    <col min="5" max="5" width="15.796875" style="161" customWidth="1"/>
    <col min="6" max="6" width="1.59765625" style="188" customWidth="1"/>
    <col min="7" max="7" width="15.796875" style="161" customWidth="1"/>
    <col min="8" max="8" width="1.59765625" style="188" customWidth="1"/>
    <col min="9" max="9" width="15.796875" style="161" customWidth="1"/>
    <col min="10" max="10" width="1.59765625" style="188" customWidth="1"/>
    <col min="11" max="11" width="15.796875" style="161" customWidth="1"/>
    <col min="12" max="12" width="12.09765625" style="159" customWidth="1"/>
    <col min="13" max="13" width="15.59765625" style="2" bestFit="1" customWidth="1"/>
    <col min="14" max="14" width="11.59765625" style="2" customWidth="1"/>
    <col min="15" max="15" width="14.8984375" style="2" bestFit="1" customWidth="1"/>
    <col min="16" max="16" width="15.59765625" style="2" bestFit="1" customWidth="1"/>
    <col min="17" max="17" width="12" style="2" bestFit="1" customWidth="1"/>
    <col min="18" max="16384" width="10.3984375" style="159"/>
  </cols>
  <sheetData>
    <row r="1" spans="1:17" ht="23.25" customHeight="1">
      <c r="A1" s="240" t="s">
        <v>0</v>
      </c>
      <c r="B1" s="240"/>
      <c r="C1" s="240"/>
      <c r="D1" s="240"/>
      <c r="E1" s="240"/>
      <c r="F1" s="240"/>
      <c r="G1" s="157"/>
      <c r="H1" s="158"/>
      <c r="I1" s="158"/>
      <c r="J1" s="158"/>
      <c r="K1" s="158"/>
    </row>
    <row r="2" spans="1:17" ht="23.25" customHeight="1">
      <c r="A2" s="160" t="s">
        <v>178</v>
      </c>
      <c r="F2" s="162"/>
      <c r="H2" s="162"/>
      <c r="J2" s="162"/>
    </row>
    <row r="3" spans="1:17" ht="23.25" customHeight="1">
      <c r="A3" s="160"/>
      <c r="F3" s="162"/>
      <c r="H3" s="162"/>
      <c r="J3" s="162"/>
    </row>
    <row r="4" spans="1:17" s="164" customFormat="1" ht="21.65" customHeight="1">
      <c r="A4" s="163"/>
      <c r="E4" s="241" t="s">
        <v>1</v>
      </c>
      <c r="F4" s="241"/>
      <c r="G4" s="241"/>
      <c r="H4" s="165"/>
      <c r="I4" s="241" t="s">
        <v>2</v>
      </c>
      <c r="J4" s="241"/>
      <c r="K4" s="241"/>
      <c r="M4" s="213"/>
      <c r="N4" s="213"/>
      <c r="O4" s="213"/>
      <c r="P4" s="213"/>
      <c r="Q4" s="213"/>
    </row>
    <row r="5" spans="1:17" ht="21.65" customHeight="1">
      <c r="A5" s="166"/>
      <c r="E5" s="242" t="s">
        <v>97</v>
      </c>
      <c r="F5" s="243"/>
      <c r="G5" s="243"/>
      <c r="H5" s="167"/>
      <c r="I5" s="242" t="s">
        <v>97</v>
      </c>
      <c r="J5" s="243"/>
      <c r="K5" s="243"/>
    </row>
    <row r="6" spans="1:17" ht="21.65" customHeight="1">
      <c r="A6" s="166"/>
      <c r="E6" s="242" t="s">
        <v>98</v>
      </c>
      <c r="F6" s="243"/>
      <c r="G6" s="243"/>
      <c r="H6" s="167"/>
      <c r="I6" s="242" t="s">
        <v>98</v>
      </c>
      <c r="J6" s="243"/>
      <c r="K6" s="243"/>
    </row>
    <row r="7" spans="1:17" s="164" customFormat="1" ht="21.65" customHeight="1">
      <c r="E7" s="168">
        <v>2567</v>
      </c>
      <c r="F7" s="168"/>
      <c r="G7" s="168">
        <v>2566</v>
      </c>
      <c r="H7" s="169"/>
      <c r="I7" s="168">
        <v>2567</v>
      </c>
      <c r="J7" s="168"/>
      <c r="K7" s="168">
        <v>2566</v>
      </c>
      <c r="M7" s="213"/>
      <c r="N7" s="213"/>
      <c r="O7" s="213"/>
      <c r="P7" s="213"/>
      <c r="Q7" s="213"/>
    </row>
    <row r="8" spans="1:17" ht="21.65" customHeight="1">
      <c r="E8" s="239" t="s">
        <v>217</v>
      </c>
      <c r="F8" s="239"/>
      <c r="G8" s="239"/>
      <c r="H8" s="239"/>
      <c r="I8" s="239"/>
      <c r="J8" s="239"/>
      <c r="K8" s="239"/>
    </row>
    <row r="9" spans="1:17" ht="19.5" customHeight="1">
      <c r="A9" s="170" t="s">
        <v>139</v>
      </c>
      <c r="E9" s="171"/>
      <c r="F9" s="172"/>
      <c r="G9" s="171"/>
      <c r="H9" s="172"/>
      <c r="I9" s="171"/>
      <c r="J9" s="172"/>
      <c r="K9" s="171"/>
    </row>
    <row r="10" spans="1:17" ht="21.5">
      <c r="A10" s="173" t="s">
        <v>197</v>
      </c>
      <c r="E10" s="85">
        <v>4022842</v>
      </c>
      <c r="F10" s="85"/>
      <c r="G10" s="85">
        <v>5191552</v>
      </c>
      <c r="H10" s="85"/>
      <c r="I10" s="85">
        <v>5692841</v>
      </c>
      <c r="J10" s="85"/>
      <c r="K10" s="85">
        <v>3924152</v>
      </c>
    </row>
    <row r="11" spans="1:17" ht="21.5">
      <c r="A11" s="174" t="s">
        <v>140</v>
      </c>
      <c r="E11" s="85"/>
      <c r="F11" s="85"/>
      <c r="G11" s="85"/>
      <c r="H11" s="85"/>
      <c r="I11" s="85"/>
      <c r="J11" s="85"/>
      <c r="K11" s="85"/>
    </row>
    <row r="12" spans="1:17" ht="21.5">
      <c r="A12" s="214" t="s">
        <v>226</v>
      </c>
      <c r="E12" s="85">
        <v>315499</v>
      </c>
      <c r="F12" s="85"/>
      <c r="G12" s="85">
        <v>186459</v>
      </c>
      <c r="H12" s="85"/>
      <c r="I12" s="85">
        <v>-2303</v>
      </c>
      <c r="J12" s="85"/>
      <c r="K12" s="85">
        <v>-27374</v>
      </c>
    </row>
    <row r="13" spans="1:17" ht="21.5">
      <c r="A13" s="172" t="s">
        <v>83</v>
      </c>
      <c r="E13" s="85">
        <v>2606362</v>
      </c>
      <c r="F13" s="85"/>
      <c r="G13" s="85">
        <v>2123655</v>
      </c>
      <c r="H13" s="85"/>
      <c r="I13" s="85">
        <v>1305048</v>
      </c>
      <c r="J13" s="85"/>
      <c r="K13" s="85">
        <v>1010705</v>
      </c>
    </row>
    <row r="14" spans="1:17" ht="21.5">
      <c r="A14" s="172" t="s">
        <v>141</v>
      </c>
      <c r="E14" s="85">
        <v>1136462</v>
      </c>
      <c r="F14" s="85"/>
      <c r="G14" s="85">
        <v>953892</v>
      </c>
      <c r="H14" s="85"/>
      <c r="I14" s="85">
        <v>49049</v>
      </c>
      <c r="J14" s="85"/>
      <c r="K14" s="85">
        <v>42482</v>
      </c>
    </row>
    <row r="15" spans="1:17" ht="21.5">
      <c r="A15" s="172" t="s">
        <v>202</v>
      </c>
      <c r="E15" s="85">
        <v>0</v>
      </c>
      <c r="F15" s="85"/>
      <c r="G15" s="85">
        <v>-8251</v>
      </c>
      <c r="H15" s="85"/>
      <c r="I15" s="85">
        <v>0</v>
      </c>
      <c r="J15" s="85"/>
      <c r="K15" s="85">
        <v>0</v>
      </c>
    </row>
    <row r="16" spans="1:17" ht="21.5">
      <c r="A16" s="173" t="s">
        <v>224</v>
      </c>
      <c r="E16" s="85">
        <v>-43815</v>
      </c>
      <c r="F16" s="85"/>
      <c r="G16" s="85">
        <v>-19377</v>
      </c>
      <c r="H16" s="85"/>
      <c r="I16" s="85">
        <v>-43815</v>
      </c>
      <c r="J16" s="85"/>
      <c r="K16" s="85">
        <v>-19377</v>
      </c>
    </row>
    <row r="17" spans="1:16" ht="21.5">
      <c r="A17" s="172" t="s">
        <v>50</v>
      </c>
      <c r="E17" s="85">
        <v>19318</v>
      </c>
      <c r="F17" s="85"/>
      <c r="G17" s="85">
        <v>17581</v>
      </c>
      <c r="H17" s="85"/>
      <c r="I17" s="85">
        <v>11514</v>
      </c>
      <c r="J17" s="85"/>
      <c r="K17" s="85">
        <v>11098</v>
      </c>
    </row>
    <row r="18" spans="1:16" ht="21.5">
      <c r="A18" s="173" t="s">
        <v>225</v>
      </c>
      <c r="E18" s="85">
        <v>1128793</v>
      </c>
      <c r="F18" s="85"/>
      <c r="G18" s="85">
        <f>-715098-1</f>
        <v>-715099</v>
      </c>
      <c r="H18" s="85"/>
      <c r="I18" s="85">
        <v>-1374791</v>
      </c>
      <c r="J18" s="85"/>
      <c r="K18" s="85">
        <v>111939</v>
      </c>
    </row>
    <row r="19" spans="1:16" ht="21.5">
      <c r="A19" s="175" t="s">
        <v>195</v>
      </c>
      <c r="E19" s="85">
        <v>-1788513</v>
      </c>
      <c r="F19" s="85"/>
      <c r="G19" s="85">
        <v>-2089458</v>
      </c>
      <c r="H19" s="85"/>
      <c r="I19" s="85">
        <v>0</v>
      </c>
      <c r="J19" s="85"/>
      <c r="K19" s="85">
        <v>0</v>
      </c>
    </row>
    <row r="20" spans="1:16" ht="21.5">
      <c r="A20" s="176" t="s">
        <v>79</v>
      </c>
      <c r="E20" s="85">
        <v>0</v>
      </c>
      <c r="F20" s="85"/>
      <c r="G20" s="85">
        <v>-13996</v>
      </c>
      <c r="H20" s="85"/>
      <c r="I20" s="75">
        <v>-5035660</v>
      </c>
      <c r="J20" s="85"/>
      <c r="K20" s="85">
        <v>-4633985</v>
      </c>
    </row>
    <row r="21" spans="1:16" ht="21.5">
      <c r="A21" s="177" t="s">
        <v>77</v>
      </c>
      <c r="E21" s="76">
        <v>-575899</v>
      </c>
      <c r="F21" s="85"/>
      <c r="G21" s="76">
        <v>-424266</v>
      </c>
      <c r="H21" s="85"/>
      <c r="I21" s="76">
        <v>-600209</v>
      </c>
      <c r="J21" s="85"/>
      <c r="K21" s="76">
        <v>-390868</v>
      </c>
    </row>
    <row r="22" spans="1:16" ht="22">
      <c r="E22" s="85">
        <f>SUM(E10:E21)</f>
        <v>6821049</v>
      </c>
      <c r="F22" s="85"/>
      <c r="G22" s="85">
        <f>SUM(G10:G21)</f>
        <v>5202692</v>
      </c>
      <c r="H22" s="85"/>
      <c r="I22" s="85">
        <f>SUM(I10:I21)</f>
        <v>1674</v>
      </c>
      <c r="J22" s="85"/>
      <c r="K22" s="85">
        <f>SUM(K10:K21)</f>
        <v>28772</v>
      </c>
      <c r="M22" s="5"/>
      <c r="O22" s="5"/>
      <c r="P22" s="5"/>
    </row>
    <row r="23" spans="1:16" ht="21.5">
      <c r="A23" s="174" t="s">
        <v>142</v>
      </c>
      <c r="E23" s="85"/>
      <c r="F23" s="85"/>
      <c r="G23" s="85"/>
      <c r="H23" s="85"/>
      <c r="I23" s="85"/>
      <c r="J23" s="85"/>
      <c r="K23" s="85"/>
    </row>
    <row r="24" spans="1:16" ht="21.5">
      <c r="A24" s="172" t="s">
        <v>9</v>
      </c>
      <c r="E24" s="85">
        <v>-4189644</v>
      </c>
      <c r="F24" s="85"/>
      <c r="G24" s="85">
        <v>-2078767</v>
      </c>
      <c r="H24" s="85"/>
      <c r="I24" s="85">
        <f>48455-1</f>
        <v>48454</v>
      </c>
      <c r="J24" s="85"/>
      <c r="K24" s="85">
        <v>26751</v>
      </c>
    </row>
    <row r="25" spans="1:16" ht="21.5">
      <c r="A25" s="173" t="s">
        <v>184</v>
      </c>
      <c r="E25" s="85">
        <v>411352</v>
      </c>
      <c r="F25" s="85"/>
      <c r="G25" s="85">
        <v>247606</v>
      </c>
      <c r="H25" s="85"/>
      <c r="I25" s="85">
        <v>0</v>
      </c>
      <c r="J25" s="85"/>
      <c r="K25" s="85">
        <v>0</v>
      </c>
    </row>
    <row r="26" spans="1:16" ht="21.5">
      <c r="A26" s="172" t="s">
        <v>10</v>
      </c>
      <c r="E26" s="85">
        <v>-1658752</v>
      </c>
      <c r="F26" s="85"/>
      <c r="G26" s="85">
        <v>82674</v>
      </c>
      <c r="H26" s="85"/>
      <c r="I26" s="85">
        <v>20445</v>
      </c>
      <c r="J26" s="85"/>
      <c r="K26" s="85">
        <v>21500</v>
      </c>
    </row>
    <row r="27" spans="1:16" ht="21.5">
      <c r="A27" s="192" t="s">
        <v>216</v>
      </c>
      <c r="E27" s="85">
        <v>-205113</v>
      </c>
      <c r="F27" s="85"/>
      <c r="G27" s="85">
        <v>-971031</v>
      </c>
      <c r="H27" s="85"/>
      <c r="I27" s="85">
        <v>0</v>
      </c>
      <c r="J27" s="85"/>
      <c r="K27" s="77">
        <v>0</v>
      </c>
    </row>
    <row r="28" spans="1:16" ht="21.5">
      <c r="A28" s="178" t="s">
        <v>183</v>
      </c>
      <c r="E28" s="85">
        <v>-211555</v>
      </c>
      <c r="F28" s="85"/>
      <c r="G28" s="85">
        <v>75487</v>
      </c>
      <c r="H28" s="85"/>
      <c r="I28" s="85">
        <v>0</v>
      </c>
      <c r="J28" s="85"/>
      <c r="K28" s="77">
        <v>0</v>
      </c>
    </row>
    <row r="29" spans="1:16" ht="21.5">
      <c r="A29" s="178" t="s">
        <v>192</v>
      </c>
      <c r="E29" s="77">
        <v>0</v>
      </c>
      <c r="F29" s="85"/>
      <c r="G29" s="85">
        <v>0</v>
      </c>
      <c r="H29" s="85"/>
      <c r="I29" s="85">
        <v>0</v>
      </c>
      <c r="J29" s="85"/>
      <c r="K29" s="85">
        <v>-33439</v>
      </c>
    </row>
    <row r="30" spans="1:16" ht="21.5">
      <c r="A30" s="172" t="s">
        <v>20</v>
      </c>
      <c r="E30" s="85">
        <v>-998870</v>
      </c>
      <c r="F30" s="85"/>
      <c r="G30" s="85">
        <v>-223867</v>
      </c>
      <c r="H30" s="85"/>
      <c r="I30" s="85">
        <v>-861781</v>
      </c>
      <c r="J30" s="85"/>
      <c r="K30" s="85">
        <v>-95883</v>
      </c>
    </row>
    <row r="31" spans="1:16" ht="21.5">
      <c r="A31" s="172" t="s">
        <v>21</v>
      </c>
      <c r="E31" s="85">
        <v>-1133058</v>
      </c>
      <c r="F31" s="85"/>
      <c r="G31" s="85">
        <v>-673824</v>
      </c>
      <c r="H31" s="85"/>
      <c r="I31" s="85">
        <v>0</v>
      </c>
      <c r="J31" s="85"/>
      <c r="K31" s="85">
        <v>0</v>
      </c>
    </row>
    <row r="32" spans="1:16" ht="21.5">
      <c r="A32" s="179" t="s">
        <v>28</v>
      </c>
      <c r="E32" s="85">
        <v>-59850</v>
      </c>
      <c r="F32" s="85"/>
      <c r="G32" s="85">
        <v>-58424</v>
      </c>
      <c r="H32" s="85"/>
      <c r="I32" s="85">
        <v>-41578</v>
      </c>
      <c r="J32" s="85"/>
      <c r="K32" s="85">
        <v>1753</v>
      </c>
    </row>
    <row r="33" spans="1:17" ht="21.5">
      <c r="A33" s="172" t="s">
        <v>35</v>
      </c>
      <c r="E33" s="85">
        <v>2642772</v>
      </c>
      <c r="F33" s="85"/>
      <c r="G33" s="85">
        <v>4224995</v>
      </c>
      <c r="H33" s="85"/>
      <c r="I33" s="85">
        <v>0</v>
      </c>
      <c r="J33" s="85"/>
      <c r="K33" s="2">
        <v>0</v>
      </c>
    </row>
    <row r="34" spans="1:17" ht="21.5">
      <c r="A34" s="180" t="s">
        <v>36</v>
      </c>
      <c r="E34" s="78">
        <v>791917</v>
      </c>
      <c r="F34" s="78"/>
      <c r="G34" s="78">
        <v>-371788</v>
      </c>
      <c r="H34" s="78"/>
      <c r="I34" s="78">
        <v>102139</v>
      </c>
      <c r="J34" s="78"/>
      <c r="K34" s="78">
        <v>-21310</v>
      </c>
    </row>
    <row r="35" spans="1:17" ht="21.5">
      <c r="A35" s="172" t="s">
        <v>50</v>
      </c>
      <c r="E35" s="76">
        <v>0</v>
      </c>
      <c r="F35" s="85"/>
      <c r="G35" s="76">
        <v>-2094</v>
      </c>
      <c r="H35" s="85"/>
      <c r="I35" s="76">
        <v>0</v>
      </c>
      <c r="J35" s="85"/>
      <c r="K35" s="190">
        <v>0</v>
      </c>
    </row>
    <row r="36" spans="1:17" ht="22">
      <c r="A36" s="177" t="s">
        <v>143</v>
      </c>
      <c r="E36" s="85">
        <f>SUM(E22:E35)</f>
        <v>2210248</v>
      </c>
      <c r="F36" s="85"/>
      <c r="G36" s="85">
        <f>SUM(G22:G35)</f>
        <v>5453659</v>
      </c>
      <c r="H36" s="85"/>
      <c r="I36" s="85">
        <f>SUM(I22:I35)</f>
        <v>-730647</v>
      </c>
      <c r="J36" s="85"/>
      <c r="K36" s="85">
        <f>SUM(K22:K35)</f>
        <v>-71856</v>
      </c>
      <c r="M36" s="5"/>
      <c r="O36" s="5"/>
      <c r="P36" s="5"/>
    </row>
    <row r="37" spans="1:17" ht="21.5">
      <c r="A37" s="173" t="s">
        <v>186</v>
      </c>
      <c r="E37" s="75">
        <v>38703</v>
      </c>
      <c r="F37" s="85"/>
      <c r="G37" s="75">
        <v>-56393</v>
      </c>
      <c r="H37" s="85"/>
      <c r="I37" s="78">
        <v>-9757</v>
      </c>
      <c r="J37" s="85"/>
      <c r="K37" s="75">
        <v>-12191</v>
      </c>
    </row>
    <row r="38" spans="1:17" ht="22">
      <c r="A38" s="181" t="s">
        <v>144</v>
      </c>
      <c r="E38" s="79">
        <f>SUM(E36:E37)</f>
        <v>2248951</v>
      </c>
      <c r="F38" s="80"/>
      <c r="G38" s="79">
        <f>SUM(G36:G37)</f>
        <v>5397266</v>
      </c>
      <c r="H38" s="80"/>
      <c r="I38" s="79">
        <f>SUM(I36:I37)</f>
        <v>-740404</v>
      </c>
      <c r="J38" s="80"/>
      <c r="K38" s="79">
        <f>SUM(K36:K37)</f>
        <v>-84047</v>
      </c>
      <c r="L38" s="182"/>
      <c r="M38" s="5"/>
      <c r="O38" s="5"/>
      <c r="P38" s="5"/>
    </row>
    <row r="39" spans="1:17" ht="23.25" customHeight="1">
      <c r="A39" s="244" t="s">
        <v>0</v>
      </c>
      <c r="B39" s="244"/>
      <c r="C39" s="244"/>
      <c r="D39" s="244"/>
      <c r="E39" s="244"/>
      <c r="F39" s="244"/>
      <c r="G39" s="244"/>
      <c r="H39" s="158"/>
      <c r="I39" s="158"/>
      <c r="J39" s="158"/>
      <c r="K39" s="158"/>
    </row>
    <row r="40" spans="1:17" ht="23">
      <c r="A40" s="160" t="s">
        <v>178</v>
      </c>
      <c r="F40" s="162"/>
      <c r="H40" s="162"/>
      <c r="J40" s="162"/>
    </row>
    <row r="41" spans="1:17" ht="23">
      <c r="A41" s="160"/>
      <c r="F41" s="162"/>
      <c r="H41" s="162"/>
      <c r="J41" s="162"/>
    </row>
    <row r="42" spans="1:17" ht="21.65" customHeight="1">
      <c r="A42" s="166"/>
      <c r="E42" s="241" t="s">
        <v>1</v>
      </c>
      <c r="F42" s="241"/>
      <c r="G42" s="241"/>
      <c r="H42" s="165"/>
      <c r="I42" s="241" t="s">
        <v>2</v>
      </c>
      <c r="J42" s="241"/>
      <c r="K42" s="241"/>
    </row>
    <row r="43" spans="1:17" ht="21.65" customHeight="1">
      <c r="A43" s="166"/>
      <c r="E43" s="242" t="s">
        <v>97</v>
      </c>
      <c r="F43" s="243"/>
      <c r="G43" s="243"/>
      <c r="H43" s="167"/>
      <c r="I43" s="242" t="s">
        <v>97</v>
      </c>
      <c r="J43" s="243"/>
      <c r="K43" s="243"/>
    </row>
    <row r="44" spans="1:17" ht="21.65" customHeight="1">
      <c r="A44" s="166"/>
      <c r="E44" s="242" t="s">
        <v>98</v>
      </c>
      <c r="F44" s="243"/>
      <c r="G44" s="243"/>
      <c r="H44" s="167"/>
      <c r="I44" s="242" t="s">
        <v>98</v>
      </c>
      <c r="J44" s="243"/>
      <c r="K44" s="243"/>
    </row>
    <row r="45" spans="1:17" s="164" customFormat="1" ht="21.65" customHeight="1">
      <c r="E45" s="168">
        <v>2567</v>
      </c>
      <c r="F45" s="168"/>
      <c r="G45" s="168">
        <v>2566</v>
      </c>
      <c r="H45" s="169"/>
      <c r="I45" s="168">
        <v>2567</v>
      </c>
      <c r="J45" s="168"/>
      <c r="K45" s="168">
        <v>2566</v>
      </c>
      <c r="M45" s="213"/>
      <c r="N45" s="213"/>
      <c r="O45" s="213"/>
      <c r="P45" s="213"/>
      <c r="Q45" s="213"/>
    </row>
    <row r="46" spans="1:17" s="164" customFormat="1" ht="21.65" customHeight="1">
      <c r="E46" s="239" t="s">
        <v>217</v>
      </c>
      <c r="F46" s="239"/>
      <c r="G46" s="239"/>
      <c r="H46" s="239"/>
      <c r="I46" s="239"/>
      <c r="J46" s="239"/>
      <c r="K46" s="239"/>
      <c r="M46" s="213"/>
      <c r="N46" s="213"/>
      <c r="O46" s="213"/>
      <c r="P46" s="213"/>
      <c r="Q46" s="213"/>
    </row>
    <row r="47" spans="1:17" ht="22.4" customHeight="1">
      <c r="A47" s="170" t="s">
        <v>145</v>
      </c>
      <c r="E47" s="183"/>
      <c r="F47" s="183"/>
      <c r="G47" s="183"/>
      <c r="H47" s="183"/>
      <c r="I47" s="183"/>
      <c r="J47" s="183"/>
      <c r="K47" s="183"/>
    </row>
    <row r="48" spans="1:17" ht="22" customHeight="1">
      <c r="A48" s="172" t="s">
        <v>15</v>
      </c>
      <c r="E48" s="85">
        <v>-757462</v>
      </c>
      <c r="F48" s="2"/>
      <c r="G48" s="85">
        <v>-58637</v>
      </c>
      <c r="H48" s="2"/>
      <c r="I48" s="77">
        <v>0</v>
      </c>
      <c r="J48" s="2"/>
      <c r="K48" s="85">
        <v>0</v>
      </c>
    </row>
    <row r="49" spans="1:16" ht="22.4" customHeight="1">
      <c r="A49" s="184" t="s">
        <v>203</v>
      </c>
      <c r="E49" s="85">
        <v>0</v>
      </c>
      <c r="F49" s="85"/>
      <c r="G49" s="85">
        <v>-434</v>
      </c>
      <c r="H49" s="85"/>
      <c r="I49" s="85">
        <v>-348545</v>
      </c>
      <c r="J49" s="85"/>
      <c r="K49" s="85">
        <v>-4651441</v>
      </c>
    </row>
    <row r="50" spans="1:16" ht="22.4" customHeight="1">
      <c r="A50" s="177" t="s">
        <v>167</v>
      </c>
      <c r="E50" s="85">
        <v>-261385</v>
      </c>
      <c r="F50" s="85"/>
      <c r="G50" s="85">
        <v>-682778</v>
      </c>
      <c r="H50" s="85"/>
      <c r="I50" s="85">
        <v>0</v>
      </c>
      <c r="J50" s="85"/>
      <c r="K50" s="85">
        <v>-682778</v>
      </c>
    </row>
    <row r="51" spans="1:16" ht="22.4" customHeight="1">
      <c r="A51" s="177" t="s">
        <v>146</v>
      </c>
      <c r="E51" s="85">
        <v>-1033708</v>
      </c>
      <c r="F51" s="85"/>
      <c r="G51" s="85">
        <v>-14340424</v>
      </c>
      <c r="H51" s="85"/>
      <c r="I51" s="85">
        <v>-759373</v>
      </c>
      <c r="J51" s="85"/>
      <c r="K51" s="85">
        <v>-14020</v>
      </c>
    </row>
    <row r="52" spans="1:16" ht="22.4" customHeight="1">
      <c r="A52" s="215" t="s">
        <v>227</v>
      </c>
      <c r="E52" s="85">
        <v>0</v>
      </c>
      <c r="F52" s="85"/>
      <c r="G52" s="85">
        <v>0</v>
      </c>
      <c r="H52" s="85"/>
      <c r="I52" s="85">
        <v>-18500</v>
      </c>
      <c r="J52" s="85"/>
      <c r="K52" s="85">
        <v>0</v>
      </c>
      <c r="P52" s="113"/>
    </row>
    <row r="53" spans="1:16" ht="22.4" customHeight="1">
      <c r="A53" s="177" t="s">
        <v>173</v>
      </c>
      <c r="E53" s="85">
        <v>-2089134</v>
      </c>
      <c r="F53" s="81"/>
      <c r="G53" s="85">
        <v>-3625170</v>
      </c>
      <c r="H53" s="85"/>
      <c r="I53" s="85">
        <v>-6471108</v>
      </c>
      <c r="J53" s="85"/>
      <c r="K53" s="85">
        <f>-15088868+1</f>
        <v>-15088867</v>
      </c>
    </row>
    <row r="54" spans="1:16" ht="22.4" customHeight="1">
      <c r="A54" s="177" t="s">
        <v>174</v>
      </c>
      <c r="E54" s="85">
        <v>0</v>
      </c>
      <c r="F54" s="85"/>
      <c r="G54" s="85">
        <v>410885</v>
      </c>
      <c r="H54" s="85"/>
      <c r="I54" s="85">
        <v>0</v>
      </c>
      <c r="J54" s="85"/>
      <c r="K54" s="85">
        <v>836691</v>
      </c>
    </row>
    <row r="55" spans="1:16" ht="22.4" customHeight="1">
      <c r="A55" s="184" t="s">
        <v>150</v>
      </c>
      <c r="E55" s="85">
        <v>-3279202</v>
      </c>
      <c r="F55" s="85"/>
      <c r="G55" s="85">
        <v>-2316585</v>
      </c>
      <c r="H55" s="85"/>
      <c r="I55" s="85">
        <v>-3120731</v>
      </c>
      <c r="J55" s="85"/>
      <c r="K55" s="85">
        <v>-2226804</v>
      </c>
    </row>
    <row r="56" spans="1:16" ht="22.4" customHeight="1">
      <c r="A56" s="172" t="s">
        <v>190</v>
      </c>
      <c r="E56" s="85">
        <v>4474709</v>
      </c>
      <c r="F56" s="81"/>
      <c r="G56" s="85">
        <v>1131014</v>
      </c>
      <c r="H56" s="81"/>
      <c r="I56" s="85">
        <v>4311645</v>
      </c>
      <c r="J56" s="81"/>
      <c r="K56" s="85">
        <v>814621</v>
      </c>
    </row>
    <row r="57" spans="1:16" ht="22.4" customHeight="1">
      <c r="A57" s="173" t="s">
        <v>193</v>
      </c>
      <c r="E57" s="75">
        <v>-1382533</v>
      </c>
      <c r="F57" s="85"/>
      <c r="G57" s="75">
        <v>-3717543</v>
      </c>
      <c r="H57" s="85"/>
      <c r="I57" s="75">
        <v>-40739</v>
      </c>
      <c r="J57" s="85"/>
      <c r="K57" s="75">
        <v>-4537</v>
      </c>
    </row>
    <row r="58" spans="1:16" ht="22.4" customHeight="1">
      <c r="A58" s="172" t="s">
        <v>147</v>
      </c>
      <c r="E58" s="75">
        <v>-185987</v>
      </c>
      <c r="F58" s="85"/>
      <c r="G58" s="75">
        <v>-241160</v>
      </c>
      <c r="H58" s="85"/>
      <c r="I58" s="75">
        <v>0</v>
      </c>
      <c r="J58" s="85"/>
      <c r="K58" s="85">
        <v>0</v>
      </c>
    </row>
    <row r="59" spans="1:16" ht="22.4" customHeight="1">
      <c r="A59" s="172" t="s">
        <v>149</v>
      </c>
      <c r="E59" s="75">
        <v>-1627664</v>
      </c>
      <c r="F59" s="85"/>
      <c r="G59" s="75">
        <v>-341029</v>
      </c>
      <c r="H59" s="85"/>
      <c r="I59" s="85">
        <v>0</v>
      </c>
      <c r="J59" s="85"/>
      <c r="K59" s="75">
        <v>0</v>
      </c>
    </row>
    <row r="60" spans="1:16" ht="22.4" customHeight="1">
      <c r="A60" s="173" t="s">
        <v>148</v>
      </c>
      <c r="E60" s="85">
        <v>-13114</v>
      </c>
      <c r="F60" s="81"/>
      <c r="G60" s="85">
        <v>-13698</v>
      </c>
      <c r="H60" s="81"/>
      <c r="I60" s="85">
        <v>-12864</v>
      </c>
      <c r="J60" s="81"/>
      <c r="K60" s="85">
        <v>-10786</v>
      </c>
    </row>
    <row r="61" spans="1:16" ht="22" customHeight="1">
      <c r="A61" s="172" t="s">
        <v>79</v>
      </c>
      <c r="E61" s="85">
        <v>1315600</v>
      </c>
      <c r="F61" s="81"/>
      <c r="G61" s="85">
        <v>2302210</v>
      </c>
      <c r="H61" s="81"/>
      <c r="I61" s="85">
        <v>2453259</v>
      </c>
      <c r="J61" s="81"/>
      <c r="K61" s="85">
        <v>2302210</v>
      </c>
      <c r="L61" s="182"/>
    </row>
    <row r="62" spans="1:16" ht="22" customHeight="1">
      <c r="A62" s="172" t="s">
        <v>77</v>
      </c>
      <c r="E62" s="85">
        <v>395434</v>
      </c>
      <c r="F62" s="81"/>
      <c r="G62" s="85">
        <v>457020</v>
      </c>
      <c r="H62" s="81"/>
      <c r="I62" s="85">
        <v>35</v>
      </c>
      <c r="J62" s="81"/>
      <c r="K62" s="85">
        <v>219686</v>
      </c>
    </row>
    <row r="63" spans="1:16" ht="22.4" customHeight="1">
      <c r="A63" s="165" t="s">
        <v>151</v>
      </c>
      <c r="E63" s="79">
        <f>SUM(E48:E62)</f>
        <v>-4444446</v>
      </c>
      <c r="F63" s="80"/>
      <c r="G63" s="79">
        <f>SUM(G48:G62)</f>
        <v>-21036329</v>
      </c>
      <c r="H63" s="80"/>
      <c r="I63" s="79">
        <f>SUM(I48:I62)</f>
        <v>-4006921</v>
      </c>
      <c r="J63" s="80"/>
      <c r="K63" s="79">
        <f>SUM(K48:K62)</f>
        <v>-18506025</v>
      </c>
      <c r="L63" s="182"/>
      <c r="M63" s="5"/>
      <c r="O63" s="5"/>
      <c r="P63" s="5"/>
    </row>
    <row r="64" spans="1:16" ht="5.15" customHeight="1">
      <c r="A64" s="165"/>
      <c r="E64" s="85"/>
      <c r="F64" s="85"/>
      <c r="G64" s="85"/>
      <c r="H64" s="85"/>
      <c r="I64" s="85"/>
      <c r="J64" s="85"/>
      <c r="K64" s="85"/>
    </row>
    <row r="65" spans="1:11" ht="23.25" customHeight="1">
      <c r="A65" s="244" t="str">
        <f>A1</f>
        <v>บริษัท กัลฟ์ เอ็นเนอร์จี ดีเวลลอปเมนท์ จำกัด (มหาชน) และบริษัทย่อย</v>
      </c>
      <c r="B65" s="244"/>
      <c r="C65" s="244"/>
      <c r="D65" s="244"/>
      <c r="E65" s="244"/>
      <c r="F65" s="244"/>
      <c r="G65" s="244"/>
      <c r="H65" s="158"/>
      <c r="I65" s="158"/>
      <c r="J65" s="158"/>
      <c r="K65" s="158"/>
    </row>
    <row r="66" spans="1:11" ht="23.25" customHeight="1">
      <c r="A66" s="160" t="s">
        <v>178</v>
      </c>
      <c r="F66" s="162"/>
      <c r="H66" s="162"/>
      <c r="J66" s="162"/>
    </row>
    <row r="67" spans="1:11" ht="23.25" customHeight="1">
      <c r="A67" s="160"/>
      <c r="F67" s="162"/>
      <c r="H67" s="162"/>
      <c r="J67" s="162"/>
    </row>
    <row r="68" spans="1:11" ht="21.65" customHeight="1">
      <c r="A68" s="166"/>
      <c r="E68" s="241" t="s">
        <v>1</v>
      </c>
      <c r="F68" s="241"/>
      <c r="G68" s="241"/>
      <c r="H68" s="165"/>
      <c r="I68" s="241" t="s">
        <v>2</v>
      </c>
      <c r="J68" s="241"/>
      <c r="K68" s="241"/>
    </row>
    <row r="69" spans="1:11" ht="21.65" customHeight="1">
      <c r="A69" s="166"/>
      <c r="E69" s="242" t="s">
        <v>97</v>
      </c>
      <c r="F69" s="243"/>
      <c r="G69" s="243"/>
      <c r="H69" s="167"/>
      <c r="I69" s="242" t="s">
        <v>97</v>
      </c>
      <c r="J69" s="243"/>
      <c r="K69" s="243"/>
    </row>
    <row r="70" spans="1:11" ht="21.65" customHeight="1">
      <c r="A70" s="166"/>
      <c r="E70" s="242" t="s">
        <v>98</v>
      </c>
      <c r="F70" s="243"/>
      <c r="G70" s="243"/>
      <c r="H70" s="167"/>
      <c r="I70" s="242" t="s">
        <v>98</v>
      </c>
      <c r="J70" s="243"/>
      <c r="K70" s="243"/>
    </row>
    <row r="71" spans="1:11" ht="21.65" customHeight="1">
      <c r="E71" s="168">
        <v>2567</v>
      </c>
      <c r="F71" s="168"/>
      <c r="G71" s="168">
        <v>2566</v>
      </c>
      <c r="H71" s="169"/>
      <c r="I71" s="168">
        <v>2567</v>
      </c>
      <c r="J71" s="168"/>
      <c r="K71" s="168">
        <v>2566</v>
      </c>
    </row>
    <row r="72" spans="1:11" ht="21" customHeight="1">
      <c r="E72" s="239" t="s">
        <v>217</v>
      </c>
      <c r="F72" s="239"/>
      <c r="G72" s="239"/>
      <c r="H72" s="239"/>
      <c r="I72" s="239"/>
      <c r="J72" s="239"/>
      <c r="K72" s="239"/>
    </row>
    <row r="73" spans="1:11" ht="22.4" customHeight="1">
      <c r="A73" s="170" t="s">
        <v>152</v>
      </c>
      <c r="E73" s="85"/>
      <c r="F73" s="85"/>
      <c r="G73" s="85"/>
      <c r="H73" s="85"/>
      <c r="I73" s="85"/>
      <c r="J73" s="85"/>
      <c r="K73" s="85"/>
    </row>
    <row r="74" spans="1:11" ht="20.25" customHeight="1">
      <c r="A74" s="185" t="s">
        <v>153</v>
      </c>
      <c r="E74" s="85">
        <v>6900000</v>
      </c>
      <c r="F74" s="85"/>
      <c r="G74" s="85">
        <v>14000000</v>
      </c>
      <c r="H74" s="85"/>
      <c r="I74" s="2">
        <v>5000000</v>
      </c>
      <c r="J74" s="85"/>
      <c r="K74" s="85">
        <v>14000000</v>
      </c>
    </row>
    <row r="75" spans="1:11" ht="22.4" customHeight="1">
      <c r="A75" s="185" t="s">
        <v>154</v>
      </c>
      <c r="E75" s="85">
        <v>-2900000</v>
      </c>
      <c r="F75" s="85"/>
      <c r="G75" s="85">
        <v>-14669000</v>
      </c>
      <c r="H75" s="85"/>
      <c r="I75" s="2">
        <v>-500000</v>
      </c>
      <c r="J75" s="85"/>
      <c r="K75" s="85">
        <v>-14500000</v>
      </c>
    </row>
    <row r="76" spans="1:11" ht="22.4" customHeight="1">
      <c r="A76" s="185" t="s">
        <v>155</v>
      </c>
      <c r="E76" s="85">
        <v>51800</v>
      </c>
      <c r="F76" s="85"/>
      <c r="G76" s="85">
        <v>6306617</v>
      </c>
      <c r="H76" s="85"/>
      <c r="I76" s="85">
        <v>0</v>
      </c>
      <c r="J76" s="85"/>
      <c r="K76" s="85">
        <v>0</v>
      </c>
    </row>
    <row r="77" spans="1:11" ht="22.4" customHeight="1">
      <c r="A77" s="185" t="s">
        <v>156</v>
      </c>
      <c r="E77" s="85">
        <v>-704340</v>
      </c>
      <c r="F77" s="85"/>
      <c r="G77" s="85">
        <f>-541991+1</f>
        <v>-541990</v>
      </c>
      <c r="H77" s="85"/>
      <c r="I77" s="85">
        <v>0</v>
      </c>
      <c r="J77" s="85"/>
      <c r="K77" s="85">
        <v>0</v>
      </c>
    </row>
    <row r="78" spans="1:11" ht="22.4" customHeight="1">
      <c r="A78" s="186" t="s">
        <v>235</v>
      </c>
      <c r="E78" s="85">
        <v>0</v>
      </c>
      <c r="F78" s="85"/>
      <c r="G78" s="85">
        <v>70000</v>
      </c>
      <c r="H78" s="85"/>
      <c r="I78" s="85">
        <v>0</v>
      </c>
      <c r="J78" s="85"/>
      <c r="K78" s="85">
        <v>70000</v>
      </c>
    </row>
    <row r="79" spans="1:11" ht="22.4" customHeight="1">
      <c r="A79" s="222" t="s">
        <v>236</v>
      </c>
      <c r="E79" s="85">
        <v>-389200</v>
      </c>
      <c r="F79" s="85"/>
      <c r="G79" s="85">
        <v>-7000</v>
      </c>
      <c r="H79" s="85"/>
      <c r="I79" s="85">
        <v>-389200</v>
      </c>
      <c r="J79" s="85"/>
      <c r="K79" s="85">
        <v>-7000</v>
      </c>
    </row>
    <row r="80" spans="1:11" ht="22.4" customHeight="1">
      <c r="A80" s="185" t="s">
        <v>157</v>
      </c>
      <c r="E80" s="85">
        <v>-95262</v>
      </c>
      <c r="F80" s="85"/>
      <c r="G80" s="85">
        <v>-116970</v>
      </c>
      <c r="H80" s="85"/>
      <c r="I80" s="85">
        <v>-32413</v>
      </c>
      <c r="J80" s="85"/>
      <c r="K80" s="85">
        <v>-32230</v>
      </c>
    </row>
    <row r="81" spans="1:16" ht="20.25" customHeight="1">
      <c r="A81" s="185" t="s">
        <v>158</v>
      </c>
      <c r="E81" s="85">
        <v>0</v>
      </c>
      <c r="F81" s="85"/>
      <c r="G81" s="77">
        <v>20000000</v>
      </c>
      <c r="H81" s="85"/>
      <c r="I81" s="85">
        <v>0</v>
      </c>
      <c r="J81" s="85"/>
      <c r="K81" s="85">
        <v>20000000</v>
      </c>
    </row>
    <row r="82" spans="1:16" ht="20.25" customHeight="1">
      <c r="A82" s="185" t="s">
        <v>159</v>
      </c>
      <c r="E82" s="85">
        <v>-2500000</v>
      </c>
      <c r="F82" s="85"/>
      <c r="G82" s="77">
        <v>0</v>
      </c>
      <c r="H82" s="85"/>
      <c r="I82" s="85">
        <v>-2500000</v>
      </c>
      <c r="J82" s="81"/>
      <c r="K82" s="85">
        <v>0</v>
      </c>
    </row>
    <row r="83" spans="1:16" ht="20.25" customHeight="1">
      <c r="A83" s="185" t="s">
        <v>160</v>
      </c>
      <c r="E83" s="85">
        <v>0</v>
      </c>
      <c r="F83" s="85"/>
      <c r="G83" s="85">
        <v>-16000</v>
      </c>
      <c r="H83" s="85"/>
      <c r="I83" s="85">
        <v>0</v>
      </c>
      <c r="J83" s="81"/>
      <c r="K83" s="85">
        <v>-16000</v>
      </c>
    </row>
    <row r="84" spans="1:16" ht="22.4" customHeight="1">
      <c r="A84" s="186" t="s">
        <v>189</v>
      </c>
      <c r="E84" s="81">
        <v>0</v>
      </c>
      <c r="F84" s="85"/>
      <c r="G84" s="85">
        <v>449568</v>
      </c>
      <c r="H84" s="85"/>
      <c r="I84" s="85">
        <v>0</v>
      </c>
      <c r="J84" s="81"/>
      <c r="K84" s="85">
        <v>0</v>
      </c>
    </row>
    <row r="85" spans="1:16" ht="22.4" customHeight="1">
      <c r="A85" s="186" t="s">
        <v>241</v>
      </c>
      <c r="E85" s="81">
        <v>-379199</v>
      </c>
      <c r="F85" s="85"/>
      <c r="G85" s="85">
        <v>0</v>
      </c>
      <c r="H85" s="85"/>
      <c r="I85" s="85">
        <v>0</v>
      </c>
      <c r="J85" s="81"/>
      <c r="K85" s="85">
        <v>0</v>
      </c>
    </row>
    <row r="86" spans="1:16" ht="22.4" customHeight="1">
      <c r="A86" s="172" t="s">
        <v>161</v>
      </c>
      <c r="E86" s="81">
        <v>-3377334</v>
      </c>
      <c r="F86" s="85"/>
      <c r="G86" s="85">
        <v>-2660719</v>
      </c>
      <c r="H86" s="85"/>
      <c r="I86" s="85">
        <v>-2368122</v>
      </c>
      <c r="J86" s="81"/>
      <c r="K86" s="85">
        <v>-1807663</v>
      </c>
    </row>
    <row r="87" spans="1:16" ht="22.4" customHeight="1">
      <c r="A87" s="181" t="s">
        <v>234</v>
      </c>
      <c r="E87" s="79">
        <f>SUM(E74:E86)</f>
        <v>-3393535</v>
      </c>
      <c r="F87" s="80"/>
      <c r="G87" s="79">
        <f>SUM(G74:G86)</f>
        <v>22814506</v>
      </c>
      <c r="H87" s="80"/>
      <c r="I87" s="79">
        <f>SUM(I74:I86)</f>
        <v>-789735</v>
      </c>
      <c r="J87" s="80"/>
      <c r="K87" s="79">
        <f>SUM(K74:K86)</f>
        <v>17707107</v>
      </c>
      <c r="L87" s="182"/>
      <c r="M87" s="5"/>
      <c r="O87" s="5"/>
      <c r="P87" s="5"/>
    </row>
    <row r="88" spans="1:16" ht="10" customHeight="1">
      <c r="A88" s="165"/>
      <c r="E88" s="85"/>
      <c r="F88" s="80"/>
      <c r="G88" s="85"/>
      <c r="H88" s="85"/>
      <c r="I88" s="85"/>
      <c r="J88" s="80"/>
      <c r="K88" s="85"/>
    </row>
    <row r="89" spans="1:16" ht="22.4" customHeight="1">
      <c r="A89" s="186" t="s">
        <v>215</v>
      </c>
      <c r="E89" s="85"/>
      <c r="F89" s="85"/>
      <c r="G89" s="85"/>
      <c r="H89" s="85"/>
      <c r="I89" s="85"/>
      <c r="J89" s="85"/>
      <c r="K89" s="85"/>
    </row>
    <row r="90" spans="1:16" ht="22.4" customHeight="1">
      <c r="B90" s="159" t="s">
        <v>175</v>
      </c>
      <c r="E90" s="85">
        <f>SUM(E87,E63,E38)</f>
        <v>-5589030</v>
      </c>
      <c r="F90" s="85"/>
      <c r="G90" s="85">
        <f>SUM(G87,G63,G38)</f>
        <v>7175443</v>
      </c>
      <c r="H90" s="85"/>
      <c r="I90" s="85">
        <f>SUM(I87,I63,I38)</f>
        <v>-5537060</v>
      </c>
      <c r="J90" s="85"/>
      <c r="K90" s="85">
        <f>SUM(K87,K63,K38)</f>
        <v>-882965</v>
      </c>
      <c r="M90" s="5"/>
      <c r="O90" s="5"/>
      <c r="P90" s="5"/>
    </row>
    <row r="91" spans="1:16" ht="22.4" customHeight="1">
      <c r="A91" s="176" t="s">
        <v>162</v>
      </c>
      <c r="E91" s="80"/>
      <c r="F91" s="80"/>
      <c r="G91" s="80"/>
      <c r="H91" s="80"/>
      <c r="I91" s="80"/>
      <c r="J91" s="80"/>
      <c r="K91" s="80"/>
    </row>
    <row r="92" spans="1:16" ht="21.65" customHeight="1">
      <c r="A92" s="224" t="s">
        <v>239</v>
      </c>
      <c r="B92" s="186" t="s">
        <v>240</v>
      </c>
      <c r="E92" s="76">
        <v>5798</v>
      </c>
      <c r="F92" s="80"/>
      <c r="G92" s="76">
        <v>4102</v>
      </c>
      <c r="H92" s="85"/>
      <c r="I92" s="76">
        <v>600</v>
      </c>
      <c r="J92" s="80"/>
      <c r="K92" s="76">
        <v>0</v>
      </c>
    </row>
    <row r="93" spans="1:16" ht="22.4" customHeight="1">
      <c r="A93" s="187" t="s">
        <v>215</v>
      </c>
      <c r="E93" s="80">
        <f>SUM(E90:E92)</f>
        <v>-5583232</v>
      </c>
      <c r="F93" s="80"/>
      <c r="G93" s="80">
        <f>SUM(G90:G92)</f>
        <v>7179545</v>
      </c>
      <c r="H93" s="80"/>
      <c r="I93" s="80">
        <f>SUM(I90:I92)</f>
        <v>-5536460</v>
      </c>
      <c r="J93" s="80"/>
      <c r="K93" s="80">
        <f>SUM(K90:K92)</f>
        <v>-882965</v>
      </c>
      <c r="M93" s="5"/>
      <c r="O93" s="5"/>
      <c r="P93" s="5"/>
    </row>
    <row r="94" spans="1:16" ht="22.4" customHeight="1">
      <c r="A94" s="172" t="s">
        <v>163</v>
      </c>
      <c r="E94" s="85">
        <f>'BS 3 - 5'!F10</f>
        <v>36055165</v>
      </c>
      <c r="F94" s="80"/>
      <c r="G94" s="85">
        <v>39193654</v>
      </c>
      <c r="H94" s="85"/>
      <c r="I94" s="85">
        <f>'BS 3 - 5'!J10</f>
        <v>12292918</v>
      </c>
      <c r="J94" s="80"/>
      <c r="K94" s="85">
        <v>15602897</v>
      </c>
    </row>
    <row r="95" spans="1:16" ht="22.4" customHeight="1" thickBot="1">
      <c r="A95" s="165" t="s">
        <v>179</v>
      </c>
      <c r="E95" s="82">
        <f>SUM(E93:E94)</f>
        <v>30471933</v>
      </c>
      <c r="F95" s="80"/>
      <c r="G95" s="82">
        <f>SUM(G93:G94)</f>
        <v>46373199</v>
      </c>
      <c r="H95" s="80"/>
      <c r="I95" s="82">
        <f>SUM(I93:I94)</f>
        <v>6756458</v>
      </c>
      <c r="J95" s="80"/>
      <c r="K95" s="82">
        <f>SUM(K93:K94)</f>
        <v>14719932</v>
      </c>
      <c r="L95" s="182"/>
      <c r="M95" s="5"/>
      <c r="O95" s="5"/>
      <c r="P95" s="5"/>
    </row>
    <row r="96" spans="1:16" ht="5.15" customHeight="1" thickTop="1">
      <c r="A96" s="165"/>
      <c r="E96" s="85"/>
      <c r="F96" s="80"/>
      <c r="G96" s="85"/>
      <c r="H96" s="85"/>
      <c r="I96" s="85"/>
      <c r="J96" s="80"/>
      <c r="K96" s="85"/>
    </row>
    <row r="97" spans="1:11" ht="5.15" customHeight="1">
      <c r="A97" s="165"/>
      <c r="E97" s="85"/>
      <c r="F97" s="80"/>
      <c r="G97" s="85"/>
      <c r="H97" s="85"/>
      <c r="I97" s="85"/>
      <c r="J97" s="80"/>
      <c r="K97" s="85"/>
    </row>
    <row r="98" spans="1:11" ht="23.25" customHeight="1">
      <c r="A98" s="170" t="s">
        <v>164</v>
      </c>
    </row>
    <row r="99" spans="1:11" ht="22" customHeight="1">
      <c r="A99" s="172" t="s">
        <v>165</v>
      </c>
      <c r="B99" s="172"/>
      <c r="G99" s="189"/>
      <c r="H99" s="189"/>
      <c r="I99" s="189"/>
      <c r="J99" s="189"/>
      <c r="K99" s="189"/>
    </row>
    <row r="100" spans="1:11" ht="23.25" customHeight="1">
      <c r="A100" s="172"/>
      <c r="B100" s="159" t="s">
        <v>166</v>
      </c>
      <c r="E100" s="2">
        <v>724058</v>
      </c>
      <c r="F100" s="2"/>
      <c r="G100" s="85">
        <v>378093</v>
      </c>
      <c r="H100" s="2"/>
      <c r="I100" s="85">
        <v>0</v>
      </c>
      <c r="J100" s="2"/>
      <c r="K100" s="85">
        <v>0</v>
      </c>
    </row>
    <row r="101" spans="1:11" ht="22" customHeight="1">
      <c r="A101" s="172" t="s">
        <v>191</v>
      </c>
      <c r="E101" s="2">
        <v>9651057</v>
      </c>
      <c r="F101" s="2"/>
      <c r="G101" s="85">
        <v>8296547</v>
      </c>
      <c r="H101" s="2"/>
      <c r="I101" s="85">
        <v>4557</v>
      </c>
      <c r="J101" s="2"/>
      <c r="K101" s="85">
        <v>13456</v>
      </c>
    </row>
    <row r="102" spans="1:11" ht="22" customHeight="1">
      <c r="A102" s="173" t="s">
        <v>237</v>
      </c>
      <c r="E102" s="85"/>
      <c r="F102" s="2"/>
      <c r="G102" s="85"/>
      <c r="H102" s="2"/>
      <c r="I102" s="85"/>
      <c r="J102" s="2"/>
      <c r="K102" s="85"/>
    </row>
    <row r="103" spans="1:11" ht="23.25" customHeight="1">
      <c r="B103" s="186" t="s">
        <v>238</v>
      </c>
      <c r="E103" s="189">
        <v>70420</v>
      </c>
      <c r="G103" s="223">
        <v>104273</v>
      </c>
      <c r="H103" s="223"/>
      <c r="I103" s="85">
        <v>0</v>
      </c>
      <c r="J103" s="2"/>
      <c r="K103" s="85">
        <v>0</v>
      </c>
    </row>
    <row r="104" spans="1:11" ht="23.25" customHeight="1">
      <c r="G104" s="189"/>
      <c r="K104" s="189"/>
    </row>
    <row r="105" spans="1:11" ht="23.25" customHeight="1">
      <c r="G105" s="189"/>
      <c r="K105" s="189"/>
    </row>
  </sheetData>
  <mergeCells count="24">
    <mergeCell ref="E72:K72"/>
    <mergeCell ref="A39:G39"/>
    <mergeCell ref="E42:G42"/>
    <mergeCell ref="I42:K42"/>
    <mergeCell ref="E43:G43"/>
    <mergeCell ref="I43:K43"/>
    <mergeCell ref="E46:K46"/>
    <mergeCell ref="A65:G65"/>
    <mergeCell ref="E68:G68"/>
    <mergeCell ref="I68:K68"/>
    <mergeCell ref="E69:G69"/>
    <mergeCell ref="I69:K69"/>
    <mergeCell ref="E44:G44"/>
    <mergeCell ref="I44:K44"/>
    <mergeCell ref="E70:G70"/>
    <mergeCell ref="I70:K70"/>
    <mergeCell ref="E8:K8"/>
    <mergeCell ref="A1:F1"/>
    <mergeCell ref="E4:G4"/>
    <mergeCell ref="I4:K4"/>
    <mergeCell ref="E5:G5"/>
    <mergeCell ref="I5:K5"/>
    <mergeCell ref="E6:G6"/>
    <mergeCell ref="I6:K6"/>
  </mergeCells>
  <pageMargins left="0.8" right="0.48" top="0.48" bottom="0.4" header="0.3" footer="0.15"/>
  <pageSetup paperSize="9" scale="80" firstPageNumber="12" fitToHeight="0" orientation="portrait" useFirstPageNumber="1" r:id="rId1"/>
  <headerFooter>
    <oddFooter>&amp;L 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4" max="10" man="1"/>
  </rowBreaks>
  <ignoredErrors>
    <ignoredError sqref="E36:K36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45F2B10026276438DE9F332FB2CA0AD" ma:contentTypeVersion="16" ma:contentTypeDescription="Create a new document." ma:contentTypeScope="" ma:versionID="a4b7bd021f8c90e32a50e9fadfc45db8">
  <xsd:schema xmlns:xsd="http://www.w3.org/2001/XMLSchema" xmlns:xs="http://www.w3.org/2001/XMLSchema" xmlns:p="http://schemas.microsoft.com/office/2006/metadata/properties" xmlns:ns2="2f25f87e-f69f-4830-aaef-a1fb259280bf" xmlns:ns3="9e726cc6-28e6-415e-818e-b097165fafb5" targetNamespace="http://schemas.microsoft.com/office/2006/metadata/properties" ma:root="true" ma:fieldsID="ac6951015ae69c61ca3b8ed7d7135e9f" ns2:_="" ns3:_="">
    <xsd:import namespace="2f25f87e-f69f-4830-aaef-a1fb259280bf"/>
    <xsd:import namespace="9e726cc6-28e6-415e-818e-b097165fafb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5f87e-f69f-4830-aaef-a1fb259280b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adbeaa4b-2229-48aa-b130-a1894fc0c9c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726cc6-28e6-415e-818e-b097165fafb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f4aa8151-37af-43d3-b2e0-fac33fa5910c}" ma:internalName="TaxCatchAll" ma:showField="CatchAllData" ma:web="9e726cc6-28e6-415e-818e-b097165fafb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f25f87e-f69f-4830-aaef-a1fb259280bf">
      <Terms xmlns="http://schemas.microsoft.com/office/infopath/2007/PartnerControls"/>
    </lcf76f155ced4ddcb4097134ff3c332f>
    <TaxCatchAll xmlns="9e726cc6-28e6-415e-818e-b097165fafb5" xsi:nil="true"/>
  </documentManagement>
</p:properties>
</file>

<file path=customXml/itemProps1.xml><?xml version="1.0" encoding="utf-8"?>
<ds:datastoreItem xmlns:ds="http://schemas.openxmlformats.org/officeDocument/2006/customXml" ds:itemID="{1F637095-EE2D-47D2-A65C-2B80C738481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21CCFE2-FEA1-4F99-9A9B-E2006A77DBF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f25f87e-f69f-4830-aaef-a1fb259280bf"/>
    <ds:schemaRef ds:uri="9e726cc6-28e6-415e-818e-b097165fafb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9496569-F53D-4297-BF7F-699487F95428}">
  <ds:schemaRefs>
    <ds:schemaRef ds:uri="http://schemas.microsoft.com/office/2006/documentManagement/types"/>
    <ds:schemaRef ds:uri="http://www.w3.org/XML/1998/namespace"/>
    <ds:schemaRef ds:uri="http://purl.org/dc/dcmitype/"/>
    <ds:schemaRef ds:uri="2f25f87e-f69f-4830-aaef-a1fb259280bf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e726cc6-28e6-415e-818e-b097165fafb5"/>
    <ds:schemaRef ds:uri="http://schemas.microsoft.com/office/2006/metadata/propertie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 3 - 5</vt:lpstr>
      <vt:lpstr>PL 6 - 7</vt:lpstr>
      <vt:lpstr>SH - 8</vt:lpstr>
      <vt:lpstr>SH - 9</vt:lpstr>
      <vt:lpstr>SH - 10</vt:lpstr>
      <vt:lpstr>SH - 11</vt:lpstr>
      <vt:lpstr>CF 12 - 14</vt:lpstr>
      <vt:lpstr>'BS 3 - 5'!Print_Area</vt:lpstr>
      <vt:lpstr>'CF 12 - 14'!Print_Area</vt:lpstr>
      <vt:lpstr>'PL 6 - 7'!Print_Area</vt:lpstr>
      <vt:lpstr>'SH - 10'!Print_Area</vt:lpstr>
      <vt:lpstr>'SH - 11'!Print_Area</vt:lpstr>
      <vt:lpstr>'SH - 8'!Print_Area</vt:lpstr>
      <vt:lpstr>'SH - 9'!Print_Area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Rongkaporn, Choomjit</dc:creator>
  <cp:lastModifiedBy>Sudarat, Rojanapatanasombat</cp:lastModifiedBy>
  <cp:lastPrinted>2024-05-07T09:34:42Z</cp:lastPrinted>
  <dcterms:created xsi:type="dcterms:W3CDTF">2021-01-06T16:31:37Z</dcterms:created>
  <dcterms:modified xsi:type="dcterms:W3CDTF">2024-05-08T09:58:13Z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0x010100345F2B10026276438DE9F332FB2CA0AD</vt:lpwstr>
  </property>
  <property fmtid="{D5CDD505-2E9C-101B-9397-08002B2CF9AE}" pid="3" name="MSIP_Label_6f7bf4bd-22f3-42dd-9f4f-81e9b24ee5b6_Enabled">
    <vt:lpwstr>true</vt:lpwstr>
  </property>
  <property fmtid="{D5CDD505-2E9C-101B-9397-08002B2CF9AE}" pid="4" name="MSIP_Label_6f7bf4bd-22f3-42dd-9f4f-81e9b24ee5b6_SetDate">
    <vt:lpwstr>2021-01-20T06:48:57Z</vt:lpwstr>
  </property>
  <property fmtid="{D5CDD505-2E9C-101B-9397-08002B2CF9AE}" pid="5" name="MSIP_Label_6f7bf4bd-22f3-42dd-9f4f-81e9b24ee5b6_Method">
    <vt:lpwstr>Standard</vt:lpwstr>
  </property>
  <property fmtid="{D5CDD505-2E9C-101B-9397-08002B2CF9AE}" pid="6" name="MSIP_Label_6f7bf4bd-22f3-42dd-9f4f-81e9b24ee5b6_Name">
    <vt:lpwstr>6f7bf4bd-22f3-42dd-9f4f-81e9b24ee5b6</vt:lpwstr>
  </property>
  <property fmtid="{D5CDD505-2E9C-101B-9397-08002B2CF9AE}" pid="7" name="MSIP_Label_6f7bf4bd-22f3-42dd-9f4f-81e9b24ee5b6_SiteId">
    <vt:lpwstr>d39b3018-688f-4d0d-9fce-8c3cb1169c21</vt:lpwstr>
  </property>
  <property fmtid="{D5CDD505-2E9C-101B-9397-08002B2CF9AE}" pid="8" name="MSIP_Label_6f7bf4bd-22f3-42dd-9f4f-81e9b24ee5b6_ActionId">
    <vt:lpwstr>e7a11026-0403-4700-87e2-c997a0f20bd8</vt:lpwstr>
  </property>
  <property fmtid="{D5CDD505-2E9C-101B-9397-08002B2CF9AE}" pid="9" name="MSIP_Label_6f7bf4bd-22f3-42dd-9f4f-81e9b24ee5b6_ContentBits">
    <vt:lpwstr>0</vt:lpwstr>
  </property>
  <property fmtid="{D5CDD505-2E9C-101B-9397-08002B2CF9AE}" pid="10" name="MediaServiceImageTags">
    <vt:lpwstr/>
  </property>
</Properties>
</file>