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4/Q1/Draft/SET FILE/EN/"/>
    </mc:Choice>
  </mc:AlternateContent>
  <xr:revisionPtr revIDLastSave="366" documentId="13_ncr:1_{00BBBBEE-7A2F-40BF-8E99-9358C3087304}" xr6:coauthVersionLast="47" xr6:coauthVersionMax="47" xr10:uidLastSave="{EC6DA481-1B73-4BB4-B977-F98789BB0645}"/>
  <bookViews>
    <workbookView xWindow="-110" yWindow="-110" windowWidth="19420" windowHeight="11620" tabRatio="797" xr2:uid="{00000000-000D-0000-FFFF-FFFF00000000}"/>
  </bookViews>
  <sheets>
    <sheet name="BS2-4" sheetId="16" r:id="rId1"/>
    <sheet name="PL-5-6" sheetId="2" r:id="rId2"/>
    <sheet name="SH-7" sheetId="12" r:id="rId3"/>
    <sheet name="SH 8" sheetId="17" r:id="rId4"/>
    <sheet name="SH-9" sheetId="15" r:id="rId5"/>
    <sheet name="SH-10" sheetId="18" r:id="rId6"/>
    <sheet name="CF-11-13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1">#REF!</definedName>
    <definedName name="ADMIN" localSheetId="2">#REF!</definedName>
    <definedName name="ADMIN" localSheetId="4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1">#REF!</definedName>
    <definedName name="KKK" localSheetId="2">#REF!</definedName>
    <definedName name="KKK" localSheetId="4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1">#REF!</definedName>
    <definedName name="OTHER" localSheetId="2">#REF!</definedName>
    <definedName name="OTHER" localSheetId="4">#REF!</definedName>
    <definedName name="OTHER">#REF!</definedName>
    <definedName name="_xlnm.Print_Area" localSheetId="0">'BS2-4'!$A$1:$K$118</definedName>
    <definedName name="_xlnm.Print_Area" localSheetId="6">'CF-11-13'!$A$1:$I$108</definedName>
    <definedName name="_xlnm.Print_Area" localSheetId="1">'PL-5-6'!$A$1:$K$76</definedName>
    <definedName name="_xlnm.Print_Area" localSheetId="5">'SH-10'!$A$1:$N$19</definedName>
    <definedName name="_xlnm.Print_Area" localSheetId="2">'SH-7'!$A$1:$AB$27</definedName>
    <definedName name="_xlnm.Print_Area" localSheetId="4">'SH-9'!$A$1:$N$19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1">#REF!</definedName>
    <definedName name="TRAIL" localSheetId="2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2" l="1"/>
  <c r="K60" i="2"/>
  <c r="I60" i="2"/>
  <c r="G60" i="2"/>
  <c r="E60" i="2"/>
  <c r="Z22" i="17"/>
  <c r="X22" i="17"/>
  <c r="E68" i="3" l="1"/>
  <c r="C23" i="3"/>
  <c r="C37" i="3" s="1"/>
  <c r="N14" i="18"/>
  <c r="N15" i="18"/>
  <c r="N11" i="18"/>
  <c r="K52" i="2" l="1"/>
  <c r="E52" i="2"/>
  <c r="G52" i="2"/>
  <c r="E25" i="2"/>
  <c r="K115" i="16"/>
  <c r="K113" i="16"/>
  <c r="I113" i="16"/>
  <c r="I115" i="16" s="1"/>
  <c r="G113" i="16"/>
  <c r="G115" i="16" s="1"/>
  <c r="E113" i="16"/>
  <c r="E115" i="16" s="1"/>
  <c r="K80" i="16"/>
  <c r="I80" i="16"/>
  <c r="I82" i="16" s="1"/>
  <c r="E80" i="16"/>
  <c r="G80" i="16"/>
  <c r="I68" i="16"/>
  <c r="K68" i="16"/>
  <c r="E68" i="16"/>
  <c r="K43" i="16"/>
  <c r="I43" i="16"/>
  <c r="G43" i="16"/>
  <c r="E43" i="16"/>
  <c r="K22" i="16"/>
  <c r="K45" i="16" s="1"/>
  <c r="I22" i="16"/>
  <c r="I45" i="16" s="1"/>
  <c r="E22" i="16"/>
  <c r="E45" i="16" s="1"/>
  <c r="G68" i="16"/>
  <c r="G22" i="16"/>
  <c r="I117" i="16" l="1"/>
  <c r="K82" i="16"/>
  <c r="K117" i="16" s="1"/>
  <c r="E82" i="16"/>
  <c r="E117" i="16" s="1"/>
  <c r="G45" i="16"/>
  <c r="G82" i="16"/>
  <c r="G117" i="16" s="1"/>
  <c r="I93" i="3"/>
  <c r="I68" i="3"/>
  <c r="I23" i="3"/>
  <c r="I37" i="3" s="1"/>
  <c r="I39" i="3" s="1"/>
  <c r="I96" i="3" s="1"/>
  <c r="I98" i="3" s="1"/>
  <c r="I100" i="3" s="1"/>
  <c r="E93" i="3"/>
  <c r="E23" i="3"/>
  <c r="E37" i="3" s="1"/>
  <c r="E39" i="3" s="1"/>
  <c r="L16" i="18"/>
  <c r="L18" i="18" s="1"/>
  <c r="J16" i="18"/>
  <c r="J18" i="18" s="1"/>
  <c r="H16" i="18"/>
  <c r="H18" i="18" s="1"/>
  <c r="F16" i="18"/>
  <c r="F18" i="18" s="1"/>
  <c r="D16" i="18"/>
  <c r="D18" i="18" s="1"/>
  <c r="N15" i="15"/>
  <c r="N14" i="15"/>
  <c r="N11" i="15"/>
  <c r="G24" i="17"/>
  <c r="AB22" i="17"/>
  <c r="V22" i="17"/>
  <c r="T22" i="17"/>
  <c r="R22" i="17"/>
  <c r="P22" i="17"/>
  <c r="N22" i="17"/>
  <c r="L22" i="17"/>
  <c r="J22" i="17"/>
  <c r="H22" i="17"/>
  <c r="F22" i="17"/>
  <c r="D22" i="17"/>
  <c r="B22" i="17"/>
  <c r="AB17" i="17"/>
  <c r="Z17" i="17"/>
  <c r="Z24" i="17" s="1"/>
  <c r="X17" i="17"/>
  <c r="X24" i="17" s="1"/>
  <c r="V17" i="17"/>
  <c r="T17" i="17"/>
  <c r="R17" i="17"/>
  <c r="P17" i="17"/>
  <c r="N17" i="17"/>
  <c r="L17" i="17"/>
  <c r="J17" i="17"/>
  <c r="H17" i="17"/>
  <c r="F17" i="17"/>
  <c r="F24" i="17" s="1"/>
  <c r="D17" i="17"/>
  <c r="D24" i="17" s="1"/>
  <c r="B17" i="17"/>
  <c r="R24" i="17" l="1"/>
  <c r="T24" i="17"/>
  <c r="V24" i="17"/>
  <c r="J24" i="17"/>
  <c r="B24" i="17"/>
  <c r="H24" i="17"/>
  <c r="AB24" i="17"/>
  <c r="L24" i="17"/>
  <c r="N24" i="17"/>
  <c r="P24" i="17"/>
  <c r="E96" i="3"/>
  <c r="E98" i="3" s="1"/>
  <c r="E100" i="3" s="1"/>
  <c r="N16" i="18"/>
  <c r="N18" i="18" s="1"/>
  <c r="K73" i="2" l="1"/>
  <c r="K68" i="2"/>
  <c r="K62" i="2"/>
  <c r="K15" i="2"/>
  <c r="K19" i="2" s="1"/>
  <c r="K26" i="2" s="1"/>
  <c r="K30" i="2" s="1"/>
  <c r="K32" i="2" s="1"/>
  <c r="G73" i="2"/>
  <c r="G68" i="2"/>
  <c r="G62" i="2"/>
  <c r="G15" i="2"/>
  <c r="G19" i="2" s="1"/>
  <c r="G26" i="2" s="1"/>
  <c r="G30" i="2" s="1"/>
  <c r="G32" i="2" s="1"/>
  <c r="G93" i="3"/>
  <c r="C93" i="3"/>
  <c r="G68" i="3"/>
  <c r="K63" i="2" l="1"/>
  <c r="G63" i="2"/>
  <c r="AB19" i="12"/>
  <c r="Z19" i="12"/>
  <c r="X19" i="12"/>
  <c r="V19" i="12"/>
  <c r="T19" i="12"/>
  <c r="R19" i="12"/>
  <c r="P19" i="12"/>
  <c r="N19" i="12"/>
  <c r="L19" i="12"/>
  <c r="J19" i="12"/>
  <c r="H19" i="12"/>
  <c r="F19" i="12"/>
  <c r="D19" i="12"/>
  <c r="B19" i="12"/>
  <c r="N16" i="15" l="1"/>
  <c r="N18" i="15" s="1"/>
  <c r="G23" i="3"/>
  <c r="C39" i="3" l="1"/>
  <c r="G37" i="3"/>
  <c r="G39" i="3" s="1"/>
  <c r="C68" i="3"/>
  <c r="D16" i="15"/>
  <c r="D18" i="15" s="1"/>
  <c r="F16" i="15"/>
  <c r="F18" i="15" s="1"/>
  <c r="H16" i="15"/>
  <c r="H18" i="15" s="1"/>
  <c r="L16" i="15"/>
  <c r="L18" i="15" s="1"/>
  <c r="B24" i="12"/>
  <c r="B26" i="12" s="1"/>
  <c r="D24" i="12"/>
  <c r="D26" i="12" s="1"/>
  <c r="F24" i="12"/>
  <c r="F26" i="12" s="1"/>
  <c r="H24" i="12"/>
  <c r="H26" i="12" s="1"/>
  <c r="J24" i="12"/>
  <c r="J26" i="12" s="1"/>
  <c r="L24" i="12"/>
  <c r="L26" i="12" s="1"/>
  <c r="N24" i="12"/>
  <c r="N26" i="12" s="1"/>
  <c r="P24" i="12"/>
  <c r="P26" i="12" s="1"/>
  <c r="R24" i="12"/>
  <c r="R26" i="12" s="1"/>
  <c r="T24" i="12"/>
  <c r="T26" i="12" s="1"/>
  <c r="Z24" i="12"/>
  <c r="Z26" i="12" s="1"/>
  <c r="E15" i="2"/>
  <c r="E19" i="2" s="1"/>
  <c r="E26" i="2" s="1"/>
  <c r="I15" i="2"/>
  <c r="I19" i="2" s="1"/>
  <c r="I26" i="2" s="1"/>
  <c r="I52" i="2"/>
  <c r="I62" i="2" s="1"/>
  <c r="E68" i="2"/>
  <c r="I68" i="2"/>
  <c r="J16" i="15" s="1"/>
  <c r="J18" i="15" s="1"/>
  <c r="E73" i="2"/>
  <c r="I73" i="2"/>
  <c r="E30" i="2" l="1"/>
  <c r="E32" i="2" s="1"/>
  <c r="I30" i="2"/>
  <c r="I32" i="2" s="1"/>
  <c r="I63" i="2" s="1"/>
  <c r="C96" i="3"/>
  <c r="C98" i="3" s="1"/>
  <c r="C100" i="3" s="1"/>
  <c r="E62" i="2"/>
  <c r="G96" i="3"/>
  <c r="G98" i="3" s="1"/>
  <c r="G100" i="3" s="1"/>
  <c r="V24" i="12"/>
  <c r="V26" i="12" s="1"/>
  <c r="X24" i="12" l="1"/>
  <c r="X26" i="12" s="1"/>
  <c r="AB24" i="12"/>
  <c r="AB26" i="12" s="1"/>
  <c r="E63" i="2"/>
</calcChain>
</file>

<file path=xl/sharedStrings.xml><?xml version="1.0" encoding="utf-8"?>
<sst xmlns="http://schemas.openxmlformats.org/spreadsheetml/2006/main" count="464" uniqueCount="254">
  <si>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</si>
  <si>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</si>
  <si>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</si>
  <si>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</si>
  <si>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</si>
  <si>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</si>
  <si>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</si>
  <si>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</si>
  <si>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</si>
  <si>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</si>
  <si>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</si>
  <si>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</si>
  <si>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</si>
  <si>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</si>
  <si>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</si>
  <si>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</si>
  <si>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</si>
  <si>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</si>
  <si>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</si>
  <si>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</si>
  <si>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</si>
  <si>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</si>
  <si>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</si>
  <si>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</si>
  <si>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</si>
  <si>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</si>
  <si>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</si>
  <si>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</si>
  <si>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</si>
  <si>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</si>
  <si>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</si>
  <si>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</si>
  <si>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</si>
  <si>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</si>
  <si>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</si>
  <si>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</si>
  <si>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</si>
  <si>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</si>
  <si>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</si>
  <si>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</si>
  <si>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</si>
  <si>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</si>
  <si>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</si>
  <si>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</si>
  <si>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</si>
  <si>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</si>
  <si>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</si>
  <si>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</si>
  <si>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</si>
  <si>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</si>
  <si>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</si>
  <si>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 xml:space="preserve"> to profit or loss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</si>
  <si>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</si>
  <si>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</si>
  <si>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</si>
  <si>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</si>
  <si>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</si>
  <si>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</si>
  <si>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</si>
  <si>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</si>
  <si>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</si>
  <si>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</si>
  <si>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</si>
  <si>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</si>
  <si>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</si>
  <si>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</si>
  <si>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</si>
  <si>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</si>
  <si>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</si>
  <si>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</si>
  <si>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</si>
  <si>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</si>
  <si>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used as collateral</t>
  </si>
  <si>
    <t>Investments in joint ventures</t>
  </si>
  <si>
    <t>Investment properties</t>
  </si>
  <si>
    <t xml:space="preserve">Property, plant and equipment  </t>
  </si>
  <si>
    <t>Provisions for employee benefits</t>
  </si>
  <si>
    <t>Provision for decommissioning costs</t>
  </si>
  <si>
    <t>of investment/interests in subsidiaries</t>
  </si>
  <si>
    <t>Revenue from management fee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</si>
  <si>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</si>
  <si>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</si>
  <si>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</si>
  <si>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</si>
  <si>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</si>
  <si>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</si>
  <si>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</si>
  <si>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</si>
  <si>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</si>
  <si>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</si>
  <si>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</si>
  <si>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</si>
  <si>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</si>
  <si>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</si>
  <si>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</si>
  <si>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</si>
  <si>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</si>
  <si>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</si>
  <si>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 xml:space="preserve">    Profit </t>
  </si>
  <si>
    <t>Depreciation and amortisation</t>
  </si>
  <si>
    <t>Payments for investment in joint ventures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</si>
  <si>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</si>
  <si>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</si>
  <si>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</si>
  <si>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</si>
  <si>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</si>
  <si>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</si>
  <si>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</si>
  <si>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</si>
  <si>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</si>
  <si>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</si>
  <si>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</si>
  <si>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</si>
  <si>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</si>
  <si>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</si>
  <si>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</si>
  <si>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</si>
  <si>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Short-term loans from related parties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</si>
  <si>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</si>
  <si>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</si>
  <si>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</si>
  <si>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</si>
  <si>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</si>
  <si>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</si>
  <si>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</si>
  <si>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</si>
  <si>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</si>
  <si>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</si>
  <si>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associates and joint ventures</t>
  </si>
  <si>
    <t>under</t>
  </si>
  <si>
    <t>joint ventures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</si>
  <si>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</si>
  <si>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</si>
  <si>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</si>
  <si>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</si>
  <si>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</si>
  <si>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>Payments for borrowing costs</t>
  </si>
  <si>
    <t xml:space="preserve">Net cash used in investing activities  </t>
  </si>
  <si>
    <t>Revenue</t>
  </si>
  <si>
    <t>Payments for investment in subsidiaries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</si>
  <si>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</si>
  <si>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</si>
  <si>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</si>
  <si>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</si>
  <si>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</si>
  <si>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</si>
  <si>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</si>
  <si>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</si>
  <si>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Exchange differences on translating financial statements</t>
  </si>
  <si>
    <t>Payments for debentures</t>
  </si>
  <si>
    <t>Payments for advance payments for land</t>
  </si>
  <si>
    <t>of investment/</t>
  </si>
  <si>
    <t>Dividend income</t>
  </si>
  <si>
    <t>Dividend received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</si>
  <si>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</si>
  <si>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</si>
  <si>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</si>
  <si>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</si>
  <si>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</si>
  <si>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</si>
  <si>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>at fair value through other comprehensive income (expense)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</si>
  <si>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</si>
  <si>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</si>
  <si>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</si>
  <si>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</si>
  <si>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</si>
  <si>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</si>
  <si>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</si>
  <si>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</si>
  <si>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Revenue from service concession arrangement</t>
  </si>
  <si>
    <t>Cost from service concession arrangement</t>
  </si>
  <si>
    <t>Receivable from service concession arrangement</t>
  </si>
  <si>
    <t>Current portion of debentures</t>
  </si>
  <si>
    <t>Proceeds from issuance of debentures</t>
  </si>
  <si>
    <t>Equity attributable to owners of the parent</t>
  </si>
  <si>
    <t xml:space="preserve">Short-term deposits at financial institutions </t>
  </si>
  <si>
    <t>Increase from provision for</t>
  </si>
  <si>
    <t>31 March</t>
  </si>
  <si>
    <t>Three-month period ended</t>
  </si>
  <si>
    <t xml:space="preserve">Intangible assets 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</si>
  <si>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</si>
  <si>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</si>
  <si>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</si>
  <si>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</si>
  <si>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</si>
  <si>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</si>
  <si>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Proceeds from long-term loans to related parties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</si>
  <si>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</si>
  <si>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</si>
  <si>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</si>
  <si>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</si>
  <si>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>Cash and cash equivalents at 31 March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</si>
  <si>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</si>
  <si>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</si>
  <si>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</si>
  <si>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</si>
  <si>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</si>
  <si>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Proceeds from sale of other financial assets</t>
  </si>
  <si>
    <t>Taxes paid</t>
  </si>
  <si>
    <t>Trade receivables</t>
  </si>
  <si>
    <t>Refundable VAT</t>
  </si>
  <si>
    <t>Non-current trade receivables</t>
  </si>
  <si>
    <t>Share of profit of associates and joint ventures</t>
  </si>
  <si>
    <t>Share of other comprehensive income (expense) of</t>
  </si>
  <si>
    <t>Revenue from sale and services</t>
  </si>
  <si>
    <t>Cost of sale and services</t>
  </si>
  <si>
    <t xml:space="preserve">Profit before income tax expense  </t>
  </si>
  <si>
    <t>Profit for the period</t>
  </si>
  <si>
    <t>Profit attributable to:</t>
  </si>
  <si>
    <t>Gain from disposal and write-off property, plant and equipment</t>
  </si>
  <si>
    <t>Three-month period ended 31 March 2023</t>
  </si>
  <si>
    <t>Balance at 1 January 2023</t>
  </si>
  <si>
    <t>Balance at 31 March 2023</t>
  </si>
  <si>
    <t>Construction payable</t>
  </si>
  <si>
    <t>Changes in ownership interests in subsidiaries</t>
  </si>
  <si>
    <t>Call for additional paid-up capital</t>
  </si>
  <si>
    <t>Total changes in ownership interests in subsidiaries</t>
  </si>
  <si>
    <t>Net increase (decrease) in cash and cash equivalents,</t>
  </si>
  <si>
    <t>Net increase (decrease) in cash and cash equivalents</t>
  </si>
  <si>
    <t>Gain (loss) on cash flow hedges</t>
  </si>
  <si>
    <t>Gain (loss) on investments in debt instruments designated</t>
  </si>
  <si>
    <t>Inventories</t>
  </si>
  <si>
    <t>Surplus from the changes in proportion</t>
  </si>
  <si>
    <t>and intangible assets</t>
  </si>
  <si>
    <t xml:space="preserve">Accounts payable for property, plant, equipment </t>
  </si>
  <si>
    <t>Three-month period ended 31 March 2024</t>
  </si>
  <si>
    <t>Balance at 1 January 2024</t>
  </si>
  <si>
    <t>Balance at 31 March 2024</t>
  </si>
  <si>
    <t>Short-term loans to related parties</t>
  </si>
  <si>
    <t>Trade payables</t>
  </si>
  <si>
    <t xml:space="preserve">   from financial institutions</t>
  </si>
  <si>
    <t>Corporate income tax payable</t>
  </si>
  <si>
    <t>3, 10</t>
  </si>
  <si>
    <t>3, 8</t>
  </si>
  <si>
    <t>Payments for advance payments to subsidiaries</t>
  </si>
  <si>
    <t>Other components</t>
  </si>
  <si>
    <t>Dividends</t>
  </si>
  <si>
    <t>(Gain) loss on exchange rate</t>
  </si>
  <si>
    <t>(in thousand Baht)</t>
  </si>
  <si>
    <t>Tax income (expense)</t>
  </si>
  <si>
    <t xml:space="preserve">Net cash from (used in) financing activities  </t>
  </si>
  <si>
    <t xml:space="preserve">Tax (income) expense </t>
  </si>
  <si>
    <t>Proceeds from short-term loan from related party</t>
  </si>
  <si>
    <t>Payments for short-term loan from related party</t>
  </si>
  <si>
    <t>Payments for deferred financing fees for debentures</t>
  </si>
  <si>
    <t>Proceeds from call for additional paid-up capital of subsidiary</t>
  </si>
  <si>
    <t>Gain (loss) on investments in equity instruments designated</t>
  </si>
  <si>
    <t>Dividend paid to non-controlling interests</t>
  </si>
  <si>
    <t>Acquisition of non-controlling interests</t>
  </si>
  <si>
    <t xml:space="preserve">    from acquisition of a subsidiary</t>
  </si>
  <si>
    <t>Gain from disposal of financial assets</t>
  </si>
  <si>
    <t>Distributions to owners</t>
  </si>
  <si>
    <t>Total distributions to owners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</si>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</sst>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;\(#,##0.0\)"/>
  </numFmts>
  <fonts count="1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165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95">
    <xf numFmtId="0" fontId="0" fillId="0" borderId="0" xfId="0"/>
    <xf numFmtId="0" fontId="5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8" fillId="0" borderId="0" xfId="0" applyNumberFormat="1" applyFont="1" applyFill="1"/>
    <xf numFmtId="41" fontId="6" fillId="0" borderId="0" xfId="1" applyNumberFormat="1" applyFont="1" applyFill="1"/>
    <xf numFmtId="167" fontId="5" fillId="0" borderId="0" xfId="0" applyNumberFormat="1" applyFont="1" applyFill="1"/>
    <xf numFmtId="168" fontId="6" fillId="0" borderId="0" xfId="1" applyNumberFormat="1" applyFont="1" applyFill="1"/>
    <xf numFmtId="41" fontId="6" fillId="0" borderId="0" xfId="1" applyNumberFormat="1" applyFont="1" applyFill="1" applyBorder="1"/>
    <xf numFmtId="41" fontId="5" fillId="0" borderId="0" xfId="1" applyNumberFormat="1" applyFont="1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0" fontId="9" fillId="0" borderId="0" xfId="0" applyFont="1" applyFill="1" applyAlignment="1">
      <alignment horizontal="left"/>
    </xf>
    <xf numFmtId="41" fontId="6" fillId="0" borderId="1" xfId="1" applyNumberFormat="1" applyFont="1" applyFill="1" applyBorder="1"/>
    <xf numFmtId="41" fontId="6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5" fillId="0" borderId="3" xfId="1" applyNumberFormat="1" applyFont="1" applyFill="1" applyBorder="1"/>
    <xf numFmtId="41" fontId="6" fillId="0" borderId="3" xfId="1" applyNumberFormat="1" applyFont="1" applyFill="1" applyBorder="1"/>
    <xf numFmtId="167" fontId="0" fillId="0" borderId="0" xfId="0" applyNumberFormat="1" applyFont="1" applyFill="1" applyAlignment="1"/>
    <xf numFmtId="165" fontId="6" fillId="0" borderId="0" xfId="1" applyFont="1" applyFill="1"/>
    <xf numFmtId="167" fontId="7" fillId="0" borderId="0" xfId="0" applyNumberFormat="1" applyFont="1" applyFill="1"/>
    <xf numFmtId="166" fontId="6" fillId="0" borderId="0" xfId="13" applyNumberFormat="1" applyFont="1" applyFill="1"/>
    <xf numFmtId="0" fontId="5" fillId="0" borderId="0" xfId="13" applyFont="1" applyFill="1"/>
    <xf numFmtId="166" fontId="5" fillId="0" borderId="0" xfId="13" applyNumberFormat="1" applyFont="1" applyFill="1"/>
    <xf numFmtId="0" fontId="6" fillId="0" borderId="0" xfId="13" applyFont="1" applyFill="1"/>
    <xf numFmtId="0" fontId="7" fillId="0" borderId="0" xfId="6" applyNumberFormat="1" applyFont="1" applyFill="1" applyBorder="1" applyAlignment="1">
      <alignment horizontal="center"/>
    </xf>
    <xf numFmtId="168" fontId="5" fillId="0" borderId="0" xfId="3" applyNumberFormat="1" applyFont="1" applyFill="1"/>
    <xf numFmtId="167" fontId="5" fillId="0" borderId="0" xfId="5" applyNumberFormat="1" applyFont="1" applyFill="1" applyBorder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7" fontId="6" fillId="0" borderId="0" xfId="6" applyNumberFormat="1" applyFont="1" applyFill="1"/>
    <xf numFmtId="165" fontId="6" fillId="0" borderId="0" xfId="3" applyFont="1" applyFill="1" applyBorder="1" applyAlignment="1">
      <alignment horizontal="center"/>
    </xf>
    <xf numFmtId="165" fontId="6" fillId="0" borderId="0" xfId="3" applyFont="1" applyFill="1" applyBorder="1"/>
    <xf numFmtId="168" fontId="6" fillId="0" borderId="0" xfId="3" applyNumberFormat="1" applyFont="1" applyFill="1" applyBorder="1"/>
    <xf numFmtId="37" fontId="6" fillId="0" borderId="0" xfId="6" applyNumberFormat="1" applyFont="1" applyFill="1" applyBorder="1"/>
    <xf numFmtId="167" fontId="6" fillId="0" borderId="0" xfId="13" applyNumberFormat="1" applyFont="1" applyFill="1" applyBorder="1"/>
    <xf numFmtId="0" fontId="6" fillId="0" borderId="0" xfId="9" applyFont="1" applyFill="1" applyAlignment="1">
      <alignment horizontal="left"/>
    </xf>
    <xf numFmtId="37" fontId="5" fillId="0" borderId="0" xfId="13" applyNumberFormat="1" applyFont="1" applyFill="1" applyBorder="1"/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166" fontId="6" fillId="0" borderId="0" xfId="13" applyNumberFormat="1" applyFont="1" applyFill="1" applyBorder="1"/>
    <xf numFmtId="37" fontId="6" fillId="0" borderId="0" xfId="13" applyNumberFormat="1" applyFont="1" applyFill="1" applyBorder="1"/>
    <xf numFmtId="0" fontId="8" fillId="0" borderId="0" xfId="0" applyFont="1" applyFill="1" applyAlignment="1">
      <alignment horizontal="left"/>
    </xf>
    <xf numFmtId="166" fontId="6" fillId="0" borderId="0" xfId="13" applyNumberFormat="1" applyFont="1" applyFill="1" applyAlignment="1"/>
    <xf numFmtId="0" fontId="6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5" fillId="0" borderId="0" xfId="13" applyFont="1" applyFill="1" applyAlignment="1"/>
    <xf numFmtId="0" fontId="0" fillId="0" borderId="0" xfId="0" applyFont="1" applyFill="1" applyAlignment="1"/>
    <xf numFmtId="0" fontId="7" fillId="0" borderId="0" xfId="6" applyNumberFormat="1" applyFont="1" applyFill="1" applyAlignment="1">
      <alignment horizontal="center"/>
    </xf>
    <xf numFmtId="165" fontId="6" fillId="0" borderId="1" xfId="3" applyFont="1" applyFill="1" applyBorder="1"/>
    <xf numFmtId="0" fontId="5" fillId="0" borderId="0" xfId="0" applyFont="1" applyFill="1" applyAlignment="1"/>
    <xf numFmtId="0" fontId="5" fillId="0" borderId="0" xfId="9" applyFont="1" applyFill="1" applyAlignment="1">
      <alignment horizontal="left" vertical="center"/>
    </xf>
    <xf numFmtId="166" fontId="5" fillId="0" borderId="0" xfId="13" applyNumberFormat="1" applyFont="1" applyFill="1" applyAlignment="1">
      <alignment vertical="center"/>
    </xf>
    <xf numFmtId="0" fontId="6" fillId="0" borderId="0" xfId="13" applyFill="1" applyBorder="1"/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/>
    <xf numFmtId="0" fontId="5" fillId="0" borderId="0" xfId="9" applyFont="1" applyFill="1"/>
    <xf numFmtId="166" fontId="6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 vertical="center"/>
    </xf>
    <xf numFmtId="166" fontId="6" fillId="0" borderId="0" xfId="14" applyNumberFormat="1" applyFont="1" applyFill="1" applyBorder="1" applyAlignment="1">
      <alignment horizontal="centerContinuous"/>
    </xf>
    <xf numFmtId="0" fontId="6" fillId="0" borderId="0" xfId="9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9" fillId="0" borderId="0" xfId="14" applyFont="1" applyFill="1" applyAlignment="1">
      <alignment horizontal="left"/>
    </xf>
    <xf numFmtId="0" fontId="0" fillId="0" borderId="0" xfId="9" applyFont="1" applyFill="1" applyAlignment="1">
      <alignment horizontal="left"/>
    </xf>
    <xf numFmtId="166" fontId="5" fillId="0" borderId="0" xfId="14" applyNumberFormat="1" applyFont="1" applyFill="1"/>
    <xf numFmtId="166" fontId="6" fillId="0" borderId="0" xfId="14" applyNumberFormat="1" applyFont="1" applyFill="1" applyBorder="1"/>
    <xf numFmtId="166" fontId="16" fillId="0" borderId="0" xfId="14" applyNumberFormat="1" applyFont="1" applyFill="1"/>
    <xf numFmtId="166" fontId="0" fillId="0" borderId="0" xfId="0" applyNumberFormat="1" applyFont="1" applyFill="1"/>
    <xf numFmtId="166" fontId="7" fillId="0" borderId="0" xfId="0" applyNumberFormat="1" applyFont="1" applyFill="1"/>
    <xf numFmtId="166" fontId="8" fillId="0" borderId="0" xfId="0" applyNumberFormat="1" applyFont="1" applyFill="1"/>
    <xf numFmtId="166" fontId="5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8" fillId="0" borderId="0" xfId="9" applyFont="1" applyFill="1" applyAlignment="1">
      <alignment horizontal="left"/>
    </xf>
    <xf numFmtId="0" fontId="6" fillId="0" borderId="0" xfId="9" applyFont="1" applyFill="1" applyBorder="1" applyAlignment="1">
      <alignment horizontal="center"/>
    </xf>
    <xf numFmtId="166" fontId="8" fillId="0" borderId="0" xfId="13" applyNumberFormat="1" applyFont="1" applyFill="1"/>
    <xf numFmtId="166" fontId="0" fillId="0" borderId="0" xfId="13" applyNumberFormat="1" applyFont="1" applyFill="1"/>
    <xf numFmtId="166" fontId="6" fillId="0" borderId="0" xfId="14" applyNumberFormat="1" applyFont="1" applyFill="1"/>
    <xf numFmtId="168" fontId="6" fillId="0" borderId="0" xfId="1" applyNumberFormat="1" applyFont="1" applyFill="1" applyBorder="1"/>
    <xf numFmtId="168" fontId="6" fillId="0" borderId="1" xfId="1" applyNumberFormat="1" applyFont="1" applyFill="1" applyBorder="1"/>
    <xf numFmtId="0" fontId="7" fillId="0" borderId="0" xfId="14" applyNumberFormat="1" applyFont="1" applyFill="1" applyAlignment="1">
      <alignment horizontal="center"/>
    </xf>
    <xf numFmtId="168" fontId="5" fillId="0" borderId="0" xfId="1" applyNumberFormat="1" applyFont="1" applyFill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168" fontId="5" fillId="0" borderId="3" xfId="1" applyNumberFormat="1" applyFont="1" applyFill="1" applyBorder="1"/>
    <xf numFmtId="168" fontId="6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6" fillId="0" borderId="1" xfId="1" applyNumberFormat="1" applyFont="1" applyFill="1" applyBorder="1" applyAlignment="1"/>
    <xf numFmtId="166" fontId="16" fillId="0" borderId="0" xfId="14" applyNumberFormat="1" applyFont="1" applyFill="1" applyBorder="1"/>
    <xf numFmtId="165" fontId="6" fillId="0" borderId="1" xfId="1" applyFont="1" applyFill="1" applyBorder="1"/>
    <xf numFmtId="166" fontId="10" fillId="0" borderId="0" xfId="13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3" applyFont="1" applyFill="1"/>
    <xf numFmtId="37" fontId="5" fillId="0" borderId="0" xfId="0" applyNumberFormat="1" applyFont="1" applyFill="1"/>
    <xf numFmtId="167" fontId="5" fillId="0" borderId="0" xfId="12" applyNumberFormat="1" applyFont="1" applyFill="1" applyBorder="1"/>
    <xf numFmtId="0" fontId="5" fillId="0" borderId="0" xfId="14" applyFont="1" applyFill="1" applyAlignment="1">
      <alignment horizontal="left"/>
    </xf>
    <xf numFmtId="166" fontId="6" fillId="0" borderId="0" xfId="14" applyNumberFormat="1" applyFont="1" applyFill="1" applyAlignment="1">
      <alignment horizontal="right"/>
    </xf>
    <xf numFmtId="166" fontId="6" fillId="0" borderId="0" xfId="14" applyNumberFormat="1" applyFont="1" applyFill="1" applyAlignment="1">
      <alignment horizontal="left"/>
    </xf>
    <xf numFmtId="166" fontId="6" fillId="0" borderId="0" xfId="14" applyNumberFormat="1" applyFont="1" applyFill="1" applyBorder="1" applyAlignment="1">
      <alignment horizontal="left"/>
    </xf>
    <xf numFmtId="166" fontId="5" fillId="0" borderId="0" xfId="14" applyNumberFormat="1" applyFont="1" applyFill="1" applyAlignment="1">
      <alignment horizontal="centerContinuous"/>
    </xf>
    <xf numFmtId="166" fontId="5" fillId="0" borderId="0" xfId="14" applyNumberFormat="1" applyFont="1" applyFill="1" applyBorder="1" applyAlignment="1">
      <alignment horizontal="centerContinuous"/>
    </xf>
    <xf numFmtId="166" fontId="6" fillId="0" borderId="1" xfId="14" applyNumberFormat="1" applyFont="1" applyFill="1" applyBorder="1" applyAlignment="1">
      <alignment horizontal="centerContinuous"/>
    </xf>
    <xf numFmtId="166" fontId="6" fillId="0" borderId="0" xfId="14" applyNumberFormat="1" applyFont="1" applyFill="1" applyBorder="1" applyAlignment="1"/>
    <xf numFmtId="166" fontId="7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37" fontId="5" fillId="0" borderId="0" xfId="11" applyNumberFormat="1" applyFont="1" applyFill="1"/>
    <xf numFmtId="37" fontId="6" fillId="0" borderId="0" xfId="14" applyNumberFormat="1" applyFont="1" applyFill="1"/>
    <xf numFmtId="165" fontId="5" fillId="0" borderId="0" xfId="1" applyFont="1" applyFill="1"/>
    <xf numFmtId="165" fontId="6" fillId="0" borderId="0" xfId="1" applyFont="1" applyFill="1" applyBorder="1"/>
    <xf numFmtId="165" fontId="5" fillId="0" borderId="0" xfId="1" applyFont="1" applyFill="1" applyBorder="1"/>
    <xf numFmtId="169" fontId="5" fillId="0" borderId="2" xfId="1" applyNumberFormat="1" applyFont="1" applyFill="1" applyBorder="1"/>
    <xf numFmtId="169" fontId="5" fillId="0" borderId="0" xfId="1" applyNumberFormat="1" applyFont="1" applyFill="1" applyBorder="1"/>
    <xf numFmtId="37" fontId="6" fillId="0" borderId="1" xfId="6" applyNumberFormat="1" applyFont="1" applyFill="1" applyBorder="1"/>
    <xf numFmtId="37" fontId="5" fillId="0" borderId="1" xfId="6" applyNumberFormat="1" applyFont="1" applyFill="1" applyBorder="1"/>
    <xf numFmtId="165" fontId="6" fillId="0" borderId="0" xfId="3" applyFont="1" applyFill="1" applyBorder="1" applyAlignment="1"/>
    <xf numFmtId="165" fontId="6" fillId="0" borderId="0" xfId="1" applyFont="1" applyFill="1" applyBorder="1" applyAlignment="1"/>
    <xf numFmtId="37" fontId="6" fillId="0" borderId="0" xfId="3" applyNumberFormat="1" applyFont="1" applyFill="1" applyBorder="1" applyAlignment="1"/>
    <xf numFmtId="0" fontId="11" fillId="0" borderId="0" xfId="13" applyNumberFormat="1" applyFont="1" applyFill="1" applyAlignment="1">
      <alignment horizontal="center"/>
    </xf>
    <xf numFmtId="166" fontId="10" fillId="0" borderId="0" xfId="13" applyNumberFormat="1" applyFont="1" applyFill="1" applyBorder="1"/>
    <xf numFmtId="166" fontId="10" fillId="0" borderId="0" xfId="13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13" applyNumberFormat="1" applyFont="1" applyFill="1" applyAlignment="1">
      <alignment horizontal="center"/>
    </xf>
    <xf numFmtId="166" fontId="6" fillId="0" borderId="0" xfId="1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6" fillId="0" borderId="0" xfId="13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6" fillId="0" borderId="0" xfId="6" applyNumberFormat="1" applyFont="1" applyFill="1" applyBorder="1"/>
    <xf numFmtId="37" fontId="6" fillId="0" borderId="0" xfId="6" applyNumberFormat="1" applyFont="1" applyFill="1"/>
    <xf numFmtId="37" fontId="6" fillId="0" borderId="0" xfId="6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7" fontId="6" fillId="0" borderId="1" xfId="6" applyNumberFormat="1" applyFont="1" applyFill="1" applyBorder="1"/>
    <xf numFmtId="0" fontId="8" fillId="0" borderId="0" xfId="6" applyNumberFormat="1" applyFont="1" applyFill="1" applyAlignment="1">
      <alignment horizontal="center"/>
    </xf>
    <xf numFmtId="168" fontId="5" fillId="0" borderId="0" xfId="6" applyNumberFormat="1" applyFont="1" applyFill="1"/>
    <xf numFmtId="168" fontId="5" fillId="0" borderId="0" xfId="6" applyNumberFormat="1" applyFont="1" applyFill="1" applyAlignment="1">
      <alignment horizontal="center"/>
    </xf>
    <xf numFmtId="37" fontId="5" fillId="0" borderId="0" xfId="6" applyNumberFormat="1" applyFont="1" applyFill="1" applyBorder="1"/>
    <xf numFmtId="167" fontId="5" fillId="0" borderId="0" xfId="6" applyNumberFormat="1" applyFont="1" applyFill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7" fontId="6" fillId="0" borderId="0" xfId="5" applyNumberFormat="1" applyFont="1" applyFill="1" applyBorder="1"/>
    <xf numFmtId="37" fontId="6" fillId="0" borderId="0" xfId="6" applyNumberFormat="1" applyFont="1" applyFill="1" applyBorder="1" applyAlignment="1">
      <alignment horizontal="center"/>
    </xf>
    <xf numFmtId="0" fontId="8" fillId="0" borderId="0" xfId="13" applyNumberFormat="1" applyFont="1" applyFill="1" applyAlignment="1">
      <alignment horizontal="center"/>
    </xf>
    <xf numFmtId="169" fontId="5" fillId="0" borderId="3" xfId="13" applyNumberFormat="1" applyFont="1" applyFill="1" applyBorder="1"/>
    <xf numFmtId="41" fontId="5" fillId="0" borderId="0" xfId="6" applyNumberFormat="1" applyFont="1" applyFill="1" applyBorder="1"/>
    <xf numFmtId="41" fontId="6" fillId="0" borderId="0" xfId="5" applyNumberFormat="1" applyFont="1" applyFill="1" applyBorder="1"/>
    <xf numFmtId="41" fontId="6" fillId="0" borderId="0" xfId="5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37" fontId="6" fillId="0" borderId="0" xfId="6" applyNumberFormat="1" applyFont="1" applyFill="1" applyBorder="1" applyAlignment="1"/>
    <xf numFmtId="37" fontId="6" fillId="0" borderId="0" xfId="3" applyNumberFormat="1" applyFont="1" applyFill="1" applyBorder="1" applyAlignment="1">
      <alignment horizontal="center"/>
    </xf>
    <xf numFmtId="166" fontId="6" fillId="0" borderId="0" xfId="13" applyNumberFormat="1" applyFont="1" applyFill="1" applyBorder="1" applyAlignment="1"/>
    <xf numFmtId="37" fontId="6" fillId="0" borderId="0" xfId="13" applyNumberFormat="1" applyFont="1" applyFill="1" applyBorder="1" applyAlignment="1"/>
    <xf numFmtId="165" fontId="5" fillId="0" borderId="0" xfId="3" applyFont="1" applyFill="1" applyBorder="1" applyAlignment="1"/>
    <xf numFmtId="168" fontId="5" fillId="0" borderId="1" xfId="1" applyNumberFormat="1" applyFont="1" applyFill="1" applyBorder="1" applyAlignment="1"/>
    <xf numFmtId="165" fontId="5" fillId="0" borderId="0" xfId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43" fontId="6" fillId="0" borderId="0" xfId="3" applyNumberFormat="1" applyFont="1" applyFill="1" applyBorder="1"/>
    <xf numFmtId="37" fontId="6" fillId="0" borderId="0" xfId="13" applyNumberFormat="1" applyFont="1" applyFill="1"/>
    <xf numFmtId="37" fontId="6" fillId="0" borderId="1" xfId="13" applyNumberFormat="1" applyFont="1" applyFill="1" applyBorder="1"/>
    <xf numFmtId="37" fontId="5" fillId="0" borderId="0" xfId="13" applyNumberFormat="1" applyFont="1" applyFill="1"/>
    <xf numFmtId="37" fontId="6" fillId="0" borderId="1" xfId="13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39" fontId="5" fillId="0" borderId="3" xfId="13" applyNumberFormat="1" applyFont="1" applyFill="1" applyBorder="1"/>
    <xf numFmtId="166" fontId="18" fillId="0" borderId="0" xfId="13" applyNumberFormat="1" applyFont="1" applyFill="1"/>
    <xf numFmtId="43" fontId="6" fillId="0" borderId="0" xfId="1" applyNumberFormat="1" applyFont="1" applyFill="1"/>
    <xf numFmtId="169" fontId="0" fillId="0" borderId="0" xfId="1" applyNumberFormat="1" applyFont="1" applyFill="1"/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5" fillId="0" borderId="0" xfId="1" applyNumberFormat="1" applyFont="1" applyFill="1"/>
    <xf numFmtId="169" fontId="5" fillId="0" borderId="4" xfId="1" applyNumberFormat="1" applyFont="1" applyFill="1" applyBorder="1"/>
    <xf numFmtId="169" fontId="6" fillId="0" borderId="0" xfId="1" applyNumberFormat="1" applyFont="1" applyFill="1" applyBorder="1"/>
    <xf numFmtId="169" fontId="6" fillId="0" borderId="0" xfId="1" applyNumberFormat="1" applyFont="1" applyFill="1"/>
    <xf numFmtId="166" fontId="6" fillId="0" borderId="0" xfId="14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center"/>
    </xf>
    <xf numFmtId="41" fontId="5" fillId="0" borderId="5" xfId="1" applyNumberFormat="1" applyFont="1" applyFill="1" applyBorder="1"/>
    <xf numFmtId="167" fontId="7" fillId="0" borderId="0" xfId="13" applyNumberFormat="1" applyFont="1" applyFill="1" applyBorder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left"/>
    </xf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/>
    <xf numFmtId="168" fontId="0" fillId="0" borderId="0" xfId="1" quotePrefix="1" applyNumberFormat="1" applyFont="1" applyFill="1" applyAlignment="1">
      <alignment horizontal="center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6" fontId="16" fillId="0" borderId="6" xfId="14" applyNumberFormat="1" applyFont="1" applyFill="1" applyBorder="1"/>
    <xf numFmtId="168" fontId="5" fillId="0" borderId="4" xfId="1" applyNumberFormat="1" applyFont="1" applyFill="1" applyBorder="1" applyAlignment="1"/>
    <xf numFmtId="0" fontId="6" fillId="0" borderId="0" xfId="9" applyFont="1" applyFill="1"/>
    <xf numFmtId="169" fontId="5" fillId="0" borderId="1" xfId="18" applyNumberFormat="1" applyFont="1" applyFill="1" applyBorder="1" applyAlignment="1"/>
    <xf numFmtId="169" fontId="6" fillId="0" borderId="0" xfId="18" applyNumberFormat="1" applyFont="1" applyFill="1" applyBorder="1"/>
    <xf numFmtId="168" fontId="5" fillId="0" borderId="0" xfId="1" applyNumberFormat="1" applyFont="1" applyFill="1" applyBorder="1" applyAlignment="1"/>
    <xf numFmtId="169" fontId="5" fillId="0" borderId="0" xfId="1" applyNumberFormat="1" applyFont="1" applyFill="1" applyBorder="1" applyAlignment="1"/>
    <xf numFmtId="168" fontId="6" fillId="0" borderId="0" xfId="1" applyNumberFormat="1" applyFont="1" applyFill="1" applyAlignment="1"/>
    <xf numFmtId="168" fontId="0" fillId="0" borderId="0" xfId="1" applyNumberFormat="1" applyFont="1" applyFill="1" applyBorder="1" applyAlignment="1"/>
    <xf numFmtId="168" fontId="0" fillId="0" borderId="1" xfId="1" applyNumberFormat="1" applyFont="1" applyFill="1" applyBorder="1" applyAlignment="1"/>
    <xf numFmtId="168" fontId="5" fillId="0" borderId="2" xfId="1" applyNumberFormat="1" applyFont="1" applyFill="1" applyBorder="1" applyAlignment="1"/>
    <xf numFmtId="168" fontId="5" fillId="0" borderId="3" xfId="1" applyNumberFormat="1" applyFont="1" applyFill="1" applyBorder="1" applyAlignment="1"/>
    <xf numFmtId="166" fontId="8" fillId="0" borderId="0" xfId="14" applyNumberFormat="1" applyFont="1" applyFill="1" applyAlignment="1">
      <alignment horizontal="left"/>
    </xf>
    <xf numFmtId="166" fontId="0" fillId="0" borderId="0" xfId="14" applyNumberFormat="1" applyFont="1" applyFill="1" applyBorder="1"/>
    <xf numFmtId="169" fontId="5" fillId="0" borderId="3" xfId="1" applyNumberFormat="1" applyFont="1" applyFill="1" applyBorder="1"/>
    <xf numFmtId="37" fontId="6" fillId="0" borderId="1" xfId="1" applyNumberFormat="1" applyFont="1" applyFill="1" applyBorder="1" applyAlignment="1"/>
    <xf numFmtId="37" fontId="6" fillId="0" borderId="0" xfId="1" applyNumberFormat="1" applyFont="1" applyFill="1" applyBorder="1" applyAlignment="1"/>
    <xf numFmtId="37" fontId="0" fillId="0" borderId="0" xfId="1" applyNumberFormat="1" applyFont="1" applyFill="1" applyBorder="1" applyAlignment="1"/>
    <xf numFmtId="37" fontId="0" fillId="0" borderId="1" xfId="1" applyNumberFormat="1" applyFont="1" applyFill="1" applyBorder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5" fillId="0" borderId="2" xfId="1" applyNumberFormat="1" applyFont="1" applyFill="1" applyBorder="1" applyAlignment="1"/>
    <xf numFmtId="37" fontId="0" fillId="0" borderId="0" xfId="1" applyNumberFormat="1" applyFont="1" applyFill="1"/>
    <xf numFmtId="37" fontId="0" fillId="0" borderId="1" xfId="1" applyNumberFormat="1" applyFont="1" applyFill="1" applyBorder="1"/>
    <xf numFmtId="0" fontId="7" fillId="0" borderId="0" xfId="0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/>
    <xf numFmtId="37" fontId="0" fillId="0" borderId="5" xfId="1" applyNumberFormat="1" applyFont="1" applyFill="1" applyBorder="1"/>
    <xf numFmtId="37" fontId="5" fillId="0" borderId="2" xfId="1" applyNumberFormat="1" applyFont="1" applyFill="1" applyBorder="1"/>
    <xf numFmtId="37" fontId="5" fillId="0" borderId="0" xfId="1" applyNumberFormat="1" applyFont="1" applyFill="1"/>
    <xf numFmtId="165" fontId="0" fillId="0" borderId="0" xfId="1" applyFont="1" applyFill="1" applyAlignment="1">
      <alignment horizontal="right"/>
    </xf>
    <xf numFmtId="0" fontId="13" fillId="0" borderId="0" xfId="0" applyFont="1" applyAlignment="1">
      <alignment horizontal="left"/>
    </xf>
    <xf numFmtId="167" fontId="10" fillId="0" borderId="0" xfId="0" applyNumberFormat="1" applyFont="1"/>
    <xf numFmtId="167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7" fontId="12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167" fontId="6" fillId="0" borderId="0" xfId="0" applyNumberFormat="1" applyFont="1"/>
    <xf numFmtId="167" fontId="7" fillId="0" borderId="0" xfId="0" applyNumberFormat="1" applyFont="1" applyAlignment="1">
      <alignment horizontal="center"/>
    </xf>
    <xf numFmtId="167" fontId="5" fillId="0" borderId="0" xfId="0" applyNumberFormat="1" applyFont="1"/>
    <xf numFmtId="167" fontId="9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7" fontId="8" fillId="0" borderId="0" xfId="0" applyNumberFormat="1" applyFont="1"/>
    <xf numFmtId="167" fontId="0" fillId="0" borderId="0" xfId="0" applyNumberFormat="1"/>
    <xf numFmtId="167" fontId="8" fillId="0" borderId="0" xfId="0" applyNumberFormat="1" applyFont="1" applyAlignment="1">
      <alignment horizontal="center"/>
    </xf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167" fontId="18" fillId="0" borderId="0" xfId="0" applyNumberFormat="1" applyFont="1"/>
    <xf numFmtId="41" fontId="5" fillId="0" borderId="0" xfId="1" applyNumberFormat="1" applyFont="1" applyFill="1" applyBorder="1" applyAlignment="1">
      <alignment horizontal="center"/>
    </xf>
    <xf numFmtId="168" fontId="10" fillId="0" borderId="0" xfId="0" applyNumberFormat="1" applyFont="1"/>
    <xf numFmtId="168" fontId="10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Continuous"/>
    </xf>
    <xf numFmtId="167" fontId="5" fillId="0" borderId="0" xfId="0" applyNumberFormat="1" applyFont="1" applyAlignment="1">
      <alignment horizontal="center"/>
    </xf>
    <xf numFmtId="168" fontId="6" fillId="0" borderId="0" xfId="0" applyNumberFormat="1" applyFont="1"/>
    <xf numFmtId="168" fontId="6" fillId="0" borderId="0" xfId="0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8" fillId="0" borderId="0" xfId="0" applyNumberFormat="1" applyFont="1"/>
    <xf numFmtId="167" fontId="7" fillId="0" borderId="0" xfId="0" applyNumberFormat="1" applyFont="1"/>
    <xf numFmtId="41" fontId="5" fillId="0" borderId="1" xfId="1" applyNumberFormat="1" applyFont="1" applyFill="1" applyBorder="1"/>
    <xf numFmtId="0" fontId="5" fillId="0" borderId="0" xfId="0" applyFont="1" applyAlignment="1">
      <alignment horizontal="left"/>
    </xf>
    <xf numFmtId="167" fontId="8" fillId="0" borderId="0" xfId="0" applyNumberFormat="1" applyFont="1" applyAlignment="1">
      <alignment horizontal="centerContinuous"/>
    </xf>
    <xf numFmtId="168" fontId="5" fillId="0" borderId="0" xfId="0" applyNumberFormat="1" applyFont="1" applyAlignment="1">
      <alignment horizontal="centerContinuous"/>
    </xf>
    <xf numFmtId="170" fontId="7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66" fontId="7" fillId="0" borderId="0" xfId="0" applyNumberFormat="1" applyFont="1" applyAlignment="1">
      <alignment horizontal="center"/>
    </xf>
    <xf numFmtId="166" fontId="6" fillId="0" borderId="0" xfId="0" applyNumberFormat="1" applyFont="1"/>
    <xf numFmtId="165" fontId="0" fillId="0" borderId="0" xfId="1" applyFont="1" applyFill="1" applyBorder="1"/>
    <xf numFmtId="0" fontId="8" fillId="0" borderId="0" xfId="9" applyFont="1"/>
    <xf numFmtId="0" fontId="0" fillId="0" borderId="0" xfId="9" applyFont="1"/>
    <xf numFmtId="0" fontId="8" fillId="0" borderId="0" xfId="9" applyFont="1" applyAlignment="1">
      <alignment horizontal="left"/>
    </xf>
    <xf numFmtId="41" fontId="5" fillId="0" borderId="2" xfId="1" applyNumberFormat="1" applyFont="1" applyFill="1" applyBorder="1" applyAlignment="1"/>
    <xf numFmtId="169" fontId="6" fillId="0" borderId="5" xfId="1" applyNumberFormat="1" applyFont="1" applyFill="1" applyBorder="1"/>
    <xf numFmtId="166" fontId="8" fillId="0" borderId="0" xfId="14" applyNumberFormat="1" applyFont="1" applyFill="1" applyBorder="1"/>
    <xf numFmtId="168" fontId="0" fillId="0" borderId="5" xfId="1" applyNumberFormat="1" applyFont="1" applyFill="1" applyBorder="1"/>
    <xf numFmtId="166" fontId="0" fillId="0" borderId="1" xfId="14" applyNumberFormat="1" applyFont="1" applyFill="1" applyBorder="1" applyAlignment="1">
      <alignment horizontal="center"/>
    </xf>
    <xf numFmtId="166" fontId="0" fillId="0" borderId="0" xfId="14" applyNumberFormat="1" applyFont="1" applyFill="1" applyBorder="1" applyAlignment="1"/>
    <xf numFmtId="167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left"/>
    </xf>
    <xf numFmtId="168" fontId="7" fillId="0" borderId="0" xfId="1" applyNumberFormat="1" applyFont="1" applyFill="1" applyAlignment="1">
      <alignment horizontal="center"/>
    </xf>
    <xf numFmtId="167" fontId="7" fillId="0" borderId="0" xfId="0" applyNumberFormat="1" applyFont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167" fontId="5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6" fontId="6" fillId="0" borderId="1" xfId="14" applyNumberFormat="1" applyFont="1" applyFill="1" applyBorder="1" applyAlignment="1">
      <alignment horizontal="center"/>
    </xf>
    <xf numFmtId="166" fontId="7" fillId="0" borderId="0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 4" xfId="17" xr:uid="{71C184F8-B01B-4A5B-8DA9-09F62D16CDDB}"/>
    <cellStyle name="Comma_AMT_BCP_TFS_Q151_Final-120508 2" xfId="5" xr:uid="{00000000-0005-0000-0000-000004000000}"/>
    <cellStyle name="Comma_AMT_BCP_TFS_Q151_Final-120508 2 2" xfId="6" xr:uid="{00000000-0005-0000-0000-000005000000}"/>
    <cellStyle name="Currency" xfId="18" builtinId="4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8EB6B-F740-496B-8808-5EEE78C50E0B}">
  <sheetPr>
    <pageSetUpPr fitToPage="1"/>
  </sheetPr>
  <dimension ref="A1:O130"/>
  <sheetViews>
    <sheetView showGridLines="0" tabSelected="1" view="pageBreakPreview" topLeftCell="A17" zoomScale="80" zoomScaleNormal="82" zoomScaleSheetLayoutView="80" workbookViewId="0">
      <selection activeCell="B120" sqref="B120"/>
    </sheetView>
  </sheetViews>
  <sheetFormatPr defaultColWidth="26.54296875" defaultRowHeight="14"/>
  <cols>
    <col min="1" max="1" width="2" style="239" customWidth="1"/>
    <col min="2" max="2" width="45.81640625" style="239" customWidth="1"/>
    <col min="3" max="3" width="6" style="240" customWidth="1"/>
    <col min="4" max="4" width="0.1796875" style="240" customWidth="1"/>
    <col min="5" max="5" width="15.36328125" style="239" customWidth="1"/>
    <col min="6" max="6" width="1.1796875" style="239" customWidth="1"/>
    <col min="7" max="7" width="15.36328125" style="239" customWidth="1"/>
    <col min="8" max="8" width="1.1796875" style="239" customWidth="1"/>
    <col min="9" max="9" width="15.36328125" style="239" customWidth="1"/>
    <col min="10" max="10" width="1.1796875" style="239" customWidth="1"/>
    <col min="11" max="11" width="15.36328125" style="239" customWidth="1"/>
    <col min="12" max="16384" width="26.54296875" style="239"/>
  </cols>
  <sheetData>
    <row r="1" spans="1:11" s="234" customFormat="1" ht="20.25" customHeight="1">
      <c r="A1" s="233" t="s">
        <v>69</v>
      </c>
      <c r="C1" s="235"/>
      <c r="D1" s="235"/>
    </row>
    <row r="2" spans="1:11" s="234" customFormat="1" ht="20.25" customHeight="1">
      <c r="A2" s="236" t="s">
        <v>45</v>
      </c>
      <c r="C2" s="235"/>
      <c r="D2" s="235"/>
    </row>
    <row r="3" spans="1:11" s="234" customFormat="1" ht="20.25" customHeight="1">
      <c r="A3" s="236"/>
      <c r="C3" s="237"/>
      <c r="D3" s="237"/>
      <c r="E3" s="238"/>
      <c r="F3" s="238"/>
      <c r="G3" s="238"/>
      <c r="H3" s="238"/>
      <c r="I3" s="238"/>
      <c r="J3" s="238"/>
      <c r="K3" s="238"/>
    </row>
    <row r="4" spans="1:11" ht="20.25" customHeight="1">
      <c r="E4" s="280" t="s">
        <v>55</v>
      </c>
      <c r="F4" s="280"/>
      <c r="G4" s="280"/>
      <c r="H4" s="241"/>
      <c r="I4" s="280" t="s">
        <v>131</v>
      </c>
      <c r="J4" s="280"/>
      <c r="K4" s="280"/>
    </row>
    <row r="5" spans="1:11" ht="20.25" customHeight="1">
      <c r="E5" s="280" t="s">
        <v>57</v>
      </c>
      <c r="F5" s="280"/>
      <c r="G5" s="280"/>
      <c r="H5" s="241"/>
      <c r="I5" s="280" t="s">
        <v>57</v>
      </c>
      <c r="J5" s="280"/>
      <c r="K5" s="280"/>
    </row>
    <row r="6" spans="1:11" ht="20.25" customHeight="1">
      <c r="E6" s="198" t="s">
        <v>177</v>
      </c>
      <c r="F6" s="199"/>
      <c r="G6" s="198" t="s">
        <v>41</v>
      </c>
      <c r="H6" s="226"/>
      <c r="I6" s="198" t="s">
        <v>177</v>
      </c>
      <c r="J6" s="200"/>
      <c r="K6" s="198" t="s">
        <v>41</v>
      </c>
    </row>
    <row r="7" spans="1:11" s="243" customFormat="1" ht="20.25" customHeight="1">
      <c r="A7" s="242" t="s">
        <v>0</v>
      </c>
      <c r="C7" s="244" t="s">
        <v>1</v>
      </c>
      <c r="D7" s="244"/>
      <c r="E7" s="15">
        <v>2024</v>
      </c>
      <c r="F7" s="195"/>
      <c r="G7" s="15">
        <v>2023</v>
      </c>
      <c r="H7" s="15"/>
      <c r="I7" s="15">
        <v>2024</v>
      </c>
      <c r="J7" s="15"/>
      <c r="K7" s="15">
        <v>2023</v>
      </c>
    </row>
    <row r="8" spans="1:11" s="243" customFormat="1" ht="20.25" customHeight="1">
      <c r="A8" s="242"/>
      <c r="C8" s="244"/>
      <c r="D8" s="244"/>
      <c r="E8" s="175" t="s">
        <v>68</v>
      </c>
      <c r="F8" s="196"/>
      <c r="G8" s="200"/>
      <c r="H8" s="175"/>
      <c r="I8" s="175" t="s">
        <v>68</v>
      </c>
      <c r="J8" s="175"/>
      <c r="K8" s="175"/>
    </row>
    <row r="9" spans="1:11" ht="20.25" customHeight="1">
      <c r="A9" s="281"/>
      <c r="B9" s="281"/>
      <c r="E9" s="282" t="s">
        <v>238</v>
      </c>
      <c r="F9" s="282"/>
      <c r="G9" s="282"/>
      <c r="H9" s="282"/>
      <c r="I9" s="282"/>
      <c r="J9" s="282"/>
      <c r="K9" s="282"/>
    </row>
    <row r="10" spans="1:11" ht="20.25" customHeight="1">
      <c r="A10" s="245" t="s">
        <v>2</v>
      </c>
    </row>
    <row r="11" spans="1:11" ht="20.25" customHeight="1">
      <c r="A11" s="239" t="s">
        <v>70</v>
      </c>
      <c r="E11" s="4">
        <v>30471933</v>
      </c>
      <c r="F11" s="4"/>
      <c r="G11" s="4">
        <v>36055165</v>
      </c>
      <c r="H11" s="16"/>
      <c r="I11" s="4">
        <v>6756458</v>
      </c>
      <c r="J11" s="4"/>
      <c r="K11" s="4">
        <v>12292918</v>
      </c>
    </row>
    <row r="12" spans="1:11" ht="20.25" customHeight="1">
      <c r="A12" s="246" t="s">
        <v>175</v>
      </c>
      <c r="F12" s="4"/>
      <c r="H12" s="16"/>
      <c r="J12" s="4"/>
    </row>
    <row r="13" spans="1:11" ht="20.25" customHeight="1">
      <c r="B13" s="246" t="s">
        <v>72</v>
      </c>
      <c r="E13" s="4">
        <v>6649255</v>
      </c>
      <c r="F13" s="4"/>
      <c r="G13" s="4">
        <v>5947403</v>
      </c>
      <c r="H13" s="16"/>
      <c r="I13" s="23">
        <v>0</v>
      </c>
      <c r="J13" s="23"/>
      <c r="K13" s="23">
        <v>0</v>
      </c>
    </row>
    <row r="14" spans="1:11" ht="20.25" customHeight="1">
      <c r="A14" s="246" t="s">
        <v>199</v>
      </c>
      <c r="C14" s="240" t="s">
        <v>232</v>
      </c>
      <c r="E14" s="4">
        <v>25354425</v>
      </c>
      <c r="F14" s="4"/>
      <c r="G14" s="4">
        <v>21164781</v>
      </c>
      <c r="H14" s="16"/>
      <c r="I14" s="6">
        <v>2877</v>
      </c>
      <c r="J14" s="6"/>
      <c r="K14" s="6">
        <v>51331</v>
      </c>
    </row>
    <row r="15" spans="1:11" ht="20.25" customHeight="1">
      <c r="A15" s="246" t="s">
        <v>187</v>
      </c>
      <c r="F15" s="4"/>
      <c r="H15" s="16"/>
      <c r="J15" s="23"/>
    </row>
    <row r="16" spans="1:11" ht="20.25" customHeight="1">
      <c r="A16" s="246"/>
      <c r="B16" s="246" t="s">
        <v>188</v>
      </c>
      <c r="E16" s="4">
        <v>1958989</v>
      </c>
      <c r="F16" s="4"/>
      <c r="G16" s="4">
        <v>1677358</v>
      </c>
      <c r="H16" s="16"/>
      <c r="I16" s="23">
        <v>0</v>
      </c>
      <c r="J16" s="23"/>
      <c r="K16" s="23">
        <v>0</v>
      </c>
    </row>
    <row r="17" spans="1:11" ht="20.25" customHeight="1">
      <c r="A17" s="246" t="s">
        <v>42</v>
      </c>
      <c r="C17" s="240">
        <v>3</v>
      </c>
      <c r="E17" s="4">
        <v>7452852</v>
      </c>
      <c r="F17" s="4"/>
      <c r="G17" s="4">
        <v>2898069</v>
      </c>
      <c r="H17" s="16"/>
      <c r="I17" s="6">
        <v>3175516</v>
      </c>
      <c r="J17" s="4"/>
      <c r="K17" s="6">
        <v>411831</v>
      </c>
    </row>
    <row r="18" spans="1:11" ht="20.25" customHeight="1">
      <c r="A18" s="246" t="s">
        <v>228</v>
      </c>
      <c r="C18" s="240">
        <v>3</v>
      </c>
      <c r="E18" s="23">
        <v>0</v>
      </c>
      <c r="F18" s="4"/>
      <c r="G18" s="23">
        <v>0</v>
      </c>
      <c r="H18" s="16"/>
      <c r="I18" s="6">
        <v>7575102</v>
      </c>
      <c r="J18" s="4"/>
      <c r="K18" s="6">
        <v>7107782</v>
      </c>
    </row>
    <row r="19" spans="1:11" ht="20.149999999999999" customHeight="1">
      <c r="A19" s="246" t="s">
        <v>123</v>
      </c>
      <c r="C19" s="240">
        <v>10</v>
      </c>
      <c r="E19" s="4">
        <v>1776567</v>
      </c>
      <c r="F19" s="4"/>
      <c r="G19" s="4">
        <v>1804762</v>
      </c>
      <c r="H19" s="16"/>
      <c r="I19" s="6">
        <v>381</v>
      </c>
      <c r="J19" s="4"/>
      <c r="K19" s="23">
        <v>0</v>
      </c>
    </row>
    <row r="20" spans="1:11" ht="20.25" customHeight="1">
      <c r="A20" s="246" t="s">
        <v>221</v>
      </c>
      <c r="E20" s="4">
        <v>3162712</v>
      </c>
      <c r="F20" s="4"/>
      <c r="G20" s="4">
        <v>2957598</v>
      </c>
      <c r="H20" s="16"/>
      <c r="I20" s="23">
        <v>0</v>
      </c>
      <c r="J20" s="23"/>
      <c r="K20" s="23">
        <v>0</v>
      </c>
    </row>
    <row r="21" spans="1:11" ht="20.25" customHeight="1">
      <c r="A21" s="246" t="s">
        <v>200</v>
      </c>
      <c r="E21" s="4">
        <v>391997</v>
      </c>
      <c r="F21" s="4"/>
      <c r="G21" s="4">
        <v>181358</v>
      </c>
      <c r="H21" s="16"/>
      <c r="I21" s="23">
        <v>0</v>
      </c>
      <c r="J21" s="4"/>
      <c r="K21" s="23">
        <v>0</v>
      </c>
    </row>
    <row r="22" spans="1:11" s="241" customFormat="1" ht="20.25" customHeight="1">
      <c r="A22" s="241" t="s">
        <v>7</v>
      </c>
      <c r="C22" s="247"/>
      <c r="D22" s="247"/>
      <c r="E22" s="17">
        <f>SUM(E11:E21)</f>
        <v>77218730</v>
      </c>
      <c r="F22" s="18"/>
      <c r="G22" s="17">
        <f>SUM(G11:G21)</f>
        <v>72686494</v>
      </c>
      <c r="H22" s="19"/>
      <c r="I22" s="17">
        <f>SUM(I11:I21)</f>
        <v>17510334</v>
      </c>
      <c r="J22" s="18"/>
      <c r="K22" s="17">
        <f>SUM(K11:K21)</f>
        <v>19863862</v>
      </c>
    </row>
    <row r="23" spans="1:11" ht="20.25" customHeight="1">
      <c r="A23" s="241"/>
      <c r="E23" s="7"/>
      <c r="F23" s="4"/>
      <c r="G23" s="7"/>
      <c r="H23" s="16"/>
      <c r="I23" s="7"/>
      <c r="J23" s="4"/>
      <c r="K23" s="7"/>
    </row>
    <row r="24" spans="1:11" ht="20.25" customHeight="1">
      <c r="A24" s="245" t="s">
        <v>3</v>
      </c>
      <c r="E24" s="248"/>
      <c r="F24" s="248"/>
      <c r="G24" s="248"/>
      <c r="H24" s="249"/>
      <c r="I24" s="248"/>
      <c r="J24" s="248"/>
      <c r="K24" s="248"/>
    </row>
    <row r="25" spans="1:11" ht="20.25" customHeight="1">
      <c r="A25" s="246" t="s">
        <v>71</v>
      </c>
      <c r="B25" s="246"/>
      <c r="E25" s="248">
        <v>1377300</v>
      </c>
      <c r="F25" s="248"/>
      <c r="G25" s="248">
        <v>1321689</v>
      </c>
      <c r="H25" s="249"/>
      <c r="I25" s="96">
        <v>0</v>
      </c>
      <c r="J25" s="248"/>
      <c r="K25" s="96">
        <v>0</v>
      </c>
    </row>
    <row r="26" spans="1:11" ht="20.25" customHeight="1">
      <c r="A26" s="239" t="s">
        <v>111</v>
      </c>
      <c r="C26" s="240">
        <v>10</v>
      </c>
      <c r="E26" s="6">
        <v>11139987</v>
      </c>
      <c r="F26" s="6"/>
      <c r="G26" s="6">
        <v>10969705</v>
      </c>
      <c r="H26" s="175"/>
      <c r="I26" s="6">
        <v>1608718</v>
      </c>
      <c r="J26" s="6"/>
      <c r="K26" s="6">
        <v>2499502</v>
      </c>
    </row>
    <row r="27" spans="1:11" ht="20.25" customHeight="1">
      <c r="A27" s="239" t="s">
        <v>35</v>
      </c>
      <c r="C27" s="240">
        <v>4</v>
      </c>
      <c r="E27" s="23">
        <v>0</v>
      </c>
      <c r="F27" s="23"/>
      <c r="G27" s="23">
        <v>0</v>
      </c>
      <c r="H27" s="16"/>
      <c r="I27" s="6">
        <v>48199197</v>
      </c>
      <c r="J27" s="4"/>
      <c r="K27" s="6">
        <v>47854652</v>
      </c>
    </row>
    <row r="28" spans="1:11" ht="20.25" customHeight="1">
      <c r="A28" s="246" t="s">
        <v>163</v>
      </c>
      <c r="C28" s="240">
        <v>5</v>
      </c>
      <c r="E28" s="4">
        <v>143988588</v>
      </c>
      <c r="F28" s="4"/>
      <c r="G28" s="4">
        <v>145927069</v>
      </c>
      <c r="H28" s="16"/>
      <c r="I28" s="4">
        <v>140160896</v>
      </c>
      <c r="J28" s="4"/>
      <c r="K28" s="4">
        <v>140160896</v>
      </c>
    </row>
    <row r="29" spans="1:11" ht="20.25" customHeight="1">
      <c r="A29" s="246" t="s">
        <v>73</v>
      </c>
      <c r="C29" s="240">
        <v>5</v>
      </c>
      <c r="E29" s="4">
        <v>36553355</v>
      </c>
      <c r="F29" s="4"/>
      <c r="G29" s="4">
        <v>34805258</v>
      </c>
      <c r="H29" s="16"/>
      <c r="I29" s="4">
        <v>8323530</v>
      </c>
      <c r="J29" s="4"/>
      <c r="K29" s="4">
        <v>7564157</v>
      </c>
    </row>
    <row r="30" spans="1:11" ht="20.25" customHeight="1">
      <c r="A30" s="246" t="s">
        <v>201</v>
      </c>
      <c r="C30" s="240" t="s">
        <v>232</v>
      </c>
      <c r="E30" s="23">
        <v>0</v>
      </c>
      <c r="F30" s="4"/>
      <c r="G30" s="23">
        <v>0</v>
      </c>
      <c r="H30" s="16"/>
      <c r="I30" s="4">
        <v>390605</v>
      </c>
      <c r="J30" s="4"/>
      <c r="K30" s="4">
        <v>390605</v>
      </c>
    </row>
    <row r="31" spans="1:11" ht="20.149999999999999" customHeight="1">
      <c r="A31" s="246" t="s">
        <v>132</v>
      </c>
      <c r="C31" s="240">
        <v>3</v>
      </c>
      <c r="E31" s="4">
        <v>2891098</v>
      </c>
      <c r="F31" s="16"/>
      <c r="G31" s="4">
        <v>1889362</v>
      </c>
      <c r="H31" s="16"/>
      <c r="I31" s="4">
        <v>4228574</v>
      </c>
      <c r="K31" s="4">
        <v>2810605</v>
      </c>
    </row>
    <row r="32" spans="1:11" ht="20.149999999999999" customHeight="1">
      <c r="A32" s="246" t="s">
        <v>189</v>
      </c>
      <c r="E32" s="4">
        <v>64772206</v>
      </c>
      <c r="F32" s="16"/>
      <c r="G32" s="4">
        <v>57018570</v>
      </c>
      <c r="H32" s="16"/>
      <c r="I32" s="23">
        <v>0</v>
      </c>
      <c r="J32" s="23"/>
      <c r="K32" s="23">
        <v>0</v>
      </c>
    </row>
    <row r="33" spans="1:11" ht="20.25" customHeight="1">
      <c r="A33" s="246" t="s">
        <v>171</v>
      </c>
      <c r="B33" s="250"/>
      <c r="E33" s="4">
        <v>10419261</v>
      </c>
      <c r="F33" s="16"/>
      <c r="G33" s="4">
        <v>9155256</v>
      </c>
      <c r="H33" s="16"/>
      <c r="I33" s="23">
        <v>0</v>
      </c>
      <c r="J33" s="4"/>
      <c r="K33" s="23">
        <v>0</v>
      </c>
    </row>
    <row r="34" spans="1:11" ht="20.25" customHeight="1">
      <c r="A34" s="239" t="s">
        <v>47</v>
      </c>
      <c r="C34" s="240">
        <v>3</v>
      </c>
      <c r="E34" s="4">
        <v>24105353</v>
      </c>
      <c r="F34" s="4"/>
      <c r="G34" s="4">
        <v>20883936</v>
      </c>
      <c r="H34" s="16"/>
      <c r="I34" s="4">
        <v>52669326</v>
      </c>
      <c r="J34" s="4"/>
      <c r="K34" s="4">
        <v>45128727</v>
      </c>
    </row>
    <row r="35" spans="1:11" ht="20.25" customHeight="1">
      <c r="A35" s="239" t="s">
        <v>74</v>
      </c>
      <c r="E35" s="4">
        <v>3283469</v>
      </c>
      <c r="F35" s="4"/>
      <c r="G35" s="4">
        <v>3281971</v>
      </c>
      <c r="H35" s="16"/>
      <c r="I35" s="4">
        <v>3215578</v>
      </c>
      <c r="J35" s="4"/>
      <c r="K35" s="4">
        <v>3214080</v>
      </c>
    </row>
    <row r="36" spans="1:11" ht="20.25" customHeight="1">
      <c r="A36" s="246" t="s">
        <v>114</v>
      </c>
      <c r="E36" s="4">
        <v>2919292</v>
      </c>
      <c r="F36" s="4"/>
      <c r="G36" s="4">
        <v>2015955</v>
      </c>
      <c r="H36" s="16"/>
      <c r="I36" s="23">
        <v>0</v>
      </c>
      <c r="J36" s="4"/>
      <c r="K36" s="23">
        <v>0</v>
      </c>
    </row>
    <row r="37" spans="1:11" ht="20.25" customHeight="1">
      <c r="A37" s="246" t="s">
        <v>75</v>
      </c>
      <c r="C37" s="240">
        <v>6</v>
      </c>
      <c r="E37" s="4">
        <v>84892638</v>
      </c>
      <c r="F37" s="4"/>
      <c r="G37" s="4">
        <v>90221978</v>
      </c>
      <c r="H37" s="16"/>
      <c r="I37" s="4">
        <v>201382</v>
      </c>
      <c r="J37" s="4"/>
      <c r="K37" s="4">
        <v>188175</v>
      </c>
    </row>
    <row r="38" spans="1:11" ht="20.25" customHeight="1">
      <c r="A38" s="246" t="s">
        <v>115</v>
      </c>
      <c r="E38" s="4">
        <v>1912389</v>
      </c>
      <c r="F38" s="4"/>
      <c r="G38" s="4">
        <v>1928951</v>
      </c>
      <c r="H38" s="16"/>
      <c r="I38" s="4">
        <v>146145</v>
      </c>
      <c r="J38" s="4"/>
      <c r="K38" s="4">
        <v>130566</v>
      </c>
    </row>
    <row r="39" spans="1:11" ht="20.25" customHeight="1">
      <c r="A39" s="246" t="s">
        <v>179</v>
      </c>
      <c r="E39" s="4">
        <v>5923844</v>
      </c>
      <c r="F39" s="4"/>
      <c r="G39" s="4">
        <v>5958417</v>
      </c>
      <c r="H39" s="16"/>
      <c r="I39" s="4">
        <v>53493</v>
      </c>
      <c r="J39" s="4"/>
      <c r="K39" s="4">
        <v>44746</v>
      </c>
    </row>
    <row r="40" spans="1:11" ht="20.25" customHeight="1">
      <c r="A40" s="246" t="s">
        <v>36</v>
      </c>
      <c r="E40" s="4">
        <v>825081</v>
      </c>
      <c r="F40" s="4"/>
      <c r="G40" s="4">
        <v>827219</v>
      </c>
      <c r="H40" s="16"/>
      <c r="I40" s="6">
        <v>79708</v>
      </c>
      <c r="J40" s="4"/>
      <c r="K40" s="6">
        <v>77405</v>
      </c>
    </row>
    <row r="41" spans="1:11" ht="20.25" customHeight="1">
      <c r="A41" s="246" t="s">
        <v>200</v>
      </c>
      <c r="E41" s="4">
        <v>206358</v>
      </c>
      <c r="F41" s="4"/>
      <c r="G41" s="4">
        <v>205443</v>
      </c>
      <c r="H41" s="16"/>
      <c r="I41" s="23">
        <v>0</v>
      </c>
      <c r="J41" s="4"/>
      <c r="K41" s="23">
        <v>0</v>
      </c>
    </row>
    <row r="42" spans="1:11" ht="20.25" customHeight="1">
      <c r="A42" s="246" t="s">
        <v>4</v>
      </c>
      <c r="E42" s="4">
        <v>439548</v>
      </c>
      <c r="F42" s="4"/>
      <c r="G42" s="4">
        <v>416894</v>
      </c>
      <c r="H42" s="16"/>
      <c r="I42" s="4">
        <v>28863</v>
      </c>
      <c r="J42" s="4"/>
      <c r="K42" s="4">
        <v>28076</v>
      </c>
    </row>
    <row r="43" spans="1:11" ht="20.25" customHeight="1">
      <c r="A43" s="241" t="s">
        <v>6</v>
      </c>
      <c r="B43" s="241"/>
      <c r="C43" s="247"/>
      <c r="D43" s="247"/>
      <c r="E43" s="17">
        <f>SUM(E25:E42)</f>
        <v>395649767</v>
      </c>
      <c r="F43" s="18"/>
      <c r="G43" s="17">
        <f>SUM(G25:G42)</f>
        <v>386827673</v>
      </c>
      <c r="H43" s="19"/>
      <c r="I43" s="17">
        <f>SUM(I25:I42)</f>
        <v>259306015</v>
      </c>
      <c r="J43" s="18"/>
      <c r="K43" s="17">
        <f>SUM(K25:K42)</f>
        <v>250092192</v>
      </c>
    </row>
    <row r="44" spans="1:11" ht="20.25" customHeight="1">
      <c r="A44" s="241"/>
      <c r="B44" s="241"/>
      <c r="C44" s="247"/>
      <c r="D44" s="247"/>
      <c r="E44" s="8"/>
      <c r="F44" s="8"/>
      <c r="G44" s="8"/>
      <c r="H44" s="251"/>
      <c r="I44" s="8"/>
      <c r="J44" s="8"/>
      <c r="K44" s="8"/>
    </row>
    <row r="45" spans="1:11" ht="20.25" customHeight="1" thickBot="1">
      <c r="A45" s="241" t="s">
        <v>5</v>
      </c>
      <c r="B45" s="241"/>
      <c r="C45" s="247"/>
      <c r="D45" s="247"/>
      <c r="E45" s="20">
        <f>E22+E43</f>
        <v>472868497</v>
      </c>
      <c r="F45" s="18"/>
      <c r="G45" s="20">
        <f>G22+G43</f>
        <v>459514167</v>
      </c>
      <c r="H45" s="19"/>
      <c r="I45" s="20">
        <f>I22+I43</f>
        <v>276816349</v>
      </c>
      <c r="J45" s="18"/>
      <c r="K45" s="20">
        <f>K22+K43</f>
        <v>269956054</v>
      </c>
    </row>
    <row r="46" spans="1:11" ht="20.25" customHeight="1" thickTop="1">
      <c r="A46" s="241"/>
      <c r="B46" s="241"/>
      <c r="C46" s="247"/>
      <c r="D46" s="247"/>
      <c r="E46" s="8"/>
      <c r="F46" s="18"/>
      <c r="G46" s="8"/>
      <c r="H46" s="19"/>
      <c r="I46" s="8"/>
      <c r="J46" s="18"/>
      <c r="K46" s="8"/>
    </row>
    <row r="47" spans="1:11" s="234" customFormat="1" ht="20.25" customHeight="1">
      <c r="A47" s="233" t="s">
        <v>69</v>
      </c>
      <c r="C47" s="235"/>
      <c r="D47" s="235"/>
      <c r="E47" s="252"/>
      <c r="F47" s="252"/>
      <c r="G47" s="252"/>
      <c r="H47" s="253"/>
      <c r="I47" s="252"/>
      <c r="J47" s="252"/>
      <c r="K47" s="252"/>
    </row>
    <row r="48" spans="1:11" s="234" customFormat="1" ht="20.25" customHeight="1">
      <c r="A48" s="236" t="s">
        <v>45</v>
      </c>
      <c r="C48" s="235"/>
      <c r="D48" s="235"/>
      <c r="E48" s="252"/>
      <c r="F48" s="252"/>
      <c r="G48" s="252"/>
      <c r="H48" s="253"/>
      <c r="I48" s="252"/>
      <c r="J48" s="252"/>
      <c r="K48" s="252"/>
    </row>
    <row r="49" spans="1:11" s="234" customFormat="1" ht="20.25" customHeight="1">
      <c r="A49" s="236"/>
      <c r="C49" s="237"/>
      <c r="D49" s="237"/>
      <c r="E49" s="254"/>
      <c r="F49" s="254"/>
      <c r="G49" s="254"/>
      <c r="H49" s="254"/>
      <c r="I49" s="254"/>
      <c r="J49" s="254"/>
      <c r="K49" s="254"/>
    </row>
    <row r="50" spans="1:11" ht="20.25" customHeight="1">
      <c r="E50" s="280" t="s">
        <v>55</v>
      </c>
      <c r="F50" s="280"/>
      <c r="G50" s="280"/>
      <c r="H50" s="255"/>
      <c r="I50" s="280" t="s">
        <v>131</v>
      </c>
      <c r="J50" s="280"/>
      <c r="K50" s="280"/>
    </row>
    <row r="51" spans="1:11" ht="20.25" customHeight="1">
      <c r="E51" s="280" t="s">
        <v>57</v>
      </c>
      <c r="F51" s="280"/>
      <c r="G51" s="280"/>
      <c r="H51" s="241"/>
      <c r="I51" s="280" t="s">
        <v>57</v>
      </c>
      <c r="J51" s="280"/>
      <c r="K51" s="280"/>
    </row>
    <row r="52" spans="1:11" ht="20.25" customHeight="1">
      <c r="E52" s="198" t="s">
        <v>177</v>
      </c>
      <c r="F52" s="199"/>
      <c r="G52" s="198" t="s">
        <v>41</v>
      </c>
      <c r="H52" s="226"/>
      <c r="I52" s="198" t="s">
        <v>177</v>
      </c>
      <c r="J52" s="200"/>
      <c r="K52" s="198" t="s">
        <v>41</v>
      </c>
    </row>
    <row r="53" spans="1:11" s="243" customFormat="1" ht="20.25" customHeight="1">
      <c r="A53" s="236" t="s">
        <v>8</v>
      </c>
      <c r="B53" s="239"/>
      <c r="C53" s="244" t="s">
        <v>1</v>
      </c>
      <c r="D53" s="244"/>
      <c r="E53" s="15">
        <v>2024</v>
      </c>
      <c r="F53" s="195"/>
      <c r="G53" s="15">
        <v>2023</v>
      </c>
      <c r="H53" s="15"/>
      <c r="I53" s="15">
        <v>2024</v>
      </c>
      <c r="J53" s="15"/>
      <c r="K53" s="15">
        <v>2023</v>
      </c>
    </row>
    <row r="54" spans="1:11" s="243" customFormat="1" ht="20.25" customHeight="1">
      <c r="A54" s="236"/>
      <c r="B54" s="239"/>
      <c r="C54" s="244"/>
      <c r="D54" s="244"/>
      <c r="E54" s="175" t="s">
        <v>68</v>
      </c>
      <c r="F54" s="196"/>
      <c r="G54" s="200"/>
      <c r="H54" s="175"/>
      <c r="I54" s="175" t="s">
        <v>68</v>
      </c>
      <c r="J54" s="175"/>
      <c r="K54" s="175"/>
    </row>
    <row r="55" spans="1:11" ht="20.25" customHeight="1">
      <c r="E55" s="283" t="s">
        <v>238</v>
      </c>
      <c r="F55" s="283"/>
      <c r="G55" s="283"/>
      <c r="H55" s="283"/>
      <c r="I55" s="283"/>
      <c r="J55" s="283"/>
      <c r="K55" s="283"/>
    </row>
    <row r="56" spans="1:11" ht="20.25" customHeight="1">
      <c r="A56" s="245" t="s">
        <v>9</v>
      </c>
      <c r="E56" s="256"/>
      <c r="F56" s="256"/>
      <c r="G56" s="256"/>
      <c r="H56" s="257"/>
      <c r="I56" s="256"/>
      <c r="J56" s="256"/>
      <c r="K56" s="256"/>
    </row>
    <row r="57" spans="1:11" ht="20.25" customHeight="1">
      <c r="A57" s="246" t="s">
        <v>116</v>
      </c>
      <c r="C57" s="240">
        <v>7</v>
      </c>
      <c r="E57" s="4">
        <v>8400000</v>
      </c>
      <c r="F57" s="248"/>
      <c r="G57" s="4">
        <v>4400000</v>
      </c>
      <c r="H57" s="16"/>
      <c r="I57" s="4">
        <v>8000000</v>
      </c>
      <c r="J57" s="4"/>
      <c r="K57" s="4">
        <v>3500000</v>
      </c>
    </row>
    <row r="58" spans="1:11" ht="20.25" customHeight="1">
      <c r="A58" s="246" t="s">
        <v>117</v>
      </c>
      <c r="C58" s="240">
        <v>3</v>
      </c>
      <c r="E58" s="6">
        <v>0</v>
      </c>
      <c r="F58" s="258"/>
      <c r="G58" s="6">
        <v>389200</v>
      </c>
      <c r="H58" s="16"/>
      <c r="I58" s="6">
        <v>0</v>
      </c>
      <c r="J58" s="4"/>
      <c r="K58" s="6">
        <v>389200</v>
      </c>
    </row>
    <row r="59" spans="1:11" ht="20.25" customHeight="1">
      <c r="A59" s="246" t="s">
        <v>229</v>
      </c>
      <c r="C59" s="240">
        <v>3</v>
      </c>
      <c r="E59" s="4">
        <v>12033539</v>
      </c>
      <c r="F59" s="258"/>
      <c r="G59" s="4">
        <v>9390767</v>
      </c>
      <c r="H59" s="16"/>
      <c r="I59" s="23">
        <v>0</v>
      </c>
      <c r="J59" s="4"/>
      <c r="K59" s="23">
        <v>0</v>
      </c>
    </row>
    <row r="60" spans="1:11" ht="20.25" customHeight="1">
      <c r="A60" s="246" t="s">
        <v>213</v>
      </c>
      <c r="E60" s="4">
        <v>8885558</v>
      </c>
      <c r="F60" s="258"/>
      <c r="G60" s="4">
        <v>7414529</v>
      </c>
      <c r="H60" s="16"/>
      <c r="I60" s="23">
        <v>0</v>
      </c>
      <c r="J60" s="4"/>
      <c r="K60" s="23">
        <v>0</v>
      </c>
    </row>
    <row r="61" spans="1:11" ht="20.25" customHeight="1">
      <c r="A61" s="239" t="s">
        <v>43</v>
      </c>
      <c r="C61" s="240">
        <v>3</v>
      </c>
      <c r="E61" s="4">
        <v>5912802</v>
      </c>
      <c r="F61" s="258"/>
      <c r="G61" s="4">
        <v>5759074</v>
      </c>
      <c r="H61" s="16"/>
      <c r="I61" s="4">
        <v>1047318</v>
      </c>
      <c r="J61" s="4"/>
      <c r="K61" s="4">
        <v>2024393</v>
      </c>
    </row>
    <row r="62" spans="1:11" ht="20.25" customHeight="1">
      <c r="A62" s="239" t="s">
        <v>133</v>
      </c>
      <c r="E62" s="4"/>
      <c r="F62" s="258"/>
      <c r="G62" s="4"/>
      <c r="H62" s="16"/>
      <c r="I62" s="23"/>
      <c r="J62" s="4"/>
      <c r="K62" s="23"/>
    </row>
    <row r="63" spans="1:11" ht="20.25" customHeight="1">
      <c r="A63" s="239" t="s">
        <v>230</v>
      </c>
      <c r="C63" s="240">
        <v>7</v>
      </c>
      <c r="E63" s="4">
        <v>23023946</v>
      </c>
      <c r="F63" s="4"/>
      <c r="G63" s="4">
        <v>23138756</v>
      </c>
      <c r="H63" s="4"/>
      <c r="I63" s="6">
        <v>17610347</v>
      </c>
      <c r="J63" s="4"/>
      <c r="K63" s="6">
        <v>17609310</v>
      </c>
    </row>
    <row r="64" spans="1:11" ht="20.25" customHeight="1">
      <c r="A64" s="246" t="s">
        <v>112</v>
      </c>
      <c r="E64" s="4">
        <v>258183</v>
      </c>
      <c r="F64" s="258"/>
      <c r="G64" s="4">
        <v>252599</v>
      </c>
      <c r="H64" s="4"/>
      <c r="I64" s="4">
        <v>89582</v>
      </c>
      <c r="J64" s="4"/>
      <c r="K64" s="4">
        <v>85302</v>
      </c>
    </row>
    <row r="65" spans="1:11" ht="20.25" customHeight="1">
      <c r="A65" s="246" t="s">
        <v>172</v>
      </c>
      <c r="C65" s="240">
        <v>7</v>
      </c>
      <c r="E65" s="4">
        <v>21996001</v>
      </c>
      <c r="F65" s="258"/>
      <c r="G65" s="4">
        <v>14497577</v>
      </c>
      <c r="H65" s="4"/>
      <c r="I65" s="6">
        <v>21996001</v>
      </c>
      <c r="J65" s="4"/>
      <c r="K65" s="6">
        <v>14497577</v>
      </c>
    </row>
    <row r="66" spans="1:11" ht="20.25" customHeight="1">
      <c r="A66" s="246" t="s">
        <v>231</v>
      </c>
      <c r="E66" s="4">
        <v>248100</v>
      </c>
      <c r="F66" s="4"/>
      <c r="G66" s="4">
        <v>44590</v>
      </c>
      <c r="H66" s="4"/>
      <c r="I66" s="23">
        <v>0</v>
      </c>
      <c r="J66" s="4"/>
      <c r="K66" s="23">
        <v>0</v>
      </c>
    </row>
    <row r="67" spans="1:11" ht="20.25" customHeight="1">
      <c r="A67" s="239" t="s">
        <v>113</v>
      </c>
      <c r="C67" s="240">
        <v>10</v>
      </c>
      <c r="E67" s="6">
        <v>333108</v>
      </c>
      <c r="F67" s="4"/>
      <c r="G67" s="6">
        <v>335918</v>
      </c>
      <c r="H67" s="4"/>
      <c r="I67" s="6">
        <v>0</v>
      </c>
      <c r="J67" s="4"/>
      <c r="K67" s="6">
        <v>879</v>
      </c>
    </row>
    <row r="68" spans="1:11" ht="20.25" customHeight="1">
      <c r="A68" s="241" t="s">
        <v>10</v>
      </c>
      <c r="B68" s="241"/>
      <c r="C68" s="247"/>
      <c r="D68" s="247"/>
      <c r="E68" s="17">
        <f>SUM(E57:E67)</f>
        <v>81091237</v>
      </c>
      <c r="F68" s="18"/>
      <c r="G68" s="17">
        <f>SUM(G57:G67)</f>
        <v>65623010</v>
      </c>
      <c r="H68" s="19"/>
      <c r="I68" s="17">
        <f>SUM(I57:I67)</f>
        <v>48743248</v>
      </c>
      <c r="J68" s="18"/>
      <c r="K68" s="17">
        <f>SUM(K57:K67)</f>
        <v>38106661</v>
      </c>
    </row>
    <row r="69" spans="1:11" ht="20.25" customHeight="1">
      <c r="A69" s="241"/>
      <c r="E69" s="259"/>
      <c r="F69" s="258"/>
      <c r="G69" s="259"/>
      <c r="H69" s="258"/>
      <c r="I69" s="259"/>
      <c r="J69" s="258"/>
      <c r="K69" s="259"/>
    </row>
    <row r="70" spans="1:11" s="245" customFormat="1" ht="20.25" customHeight="1">
      <c r="A70" s="245" t="s">
        <v>11</v>
      </c>
      <c r="E70" s="260"/>
      <c r="F70" s="260"/>
      <c r="G70" s="260"/>
      <c r="H70" s="260"/>
      <c r="I70" s="260"/>
      <c r="J70" s="260"/>
      <c r="K70" s="260"/>
    </row>
    <row r="71" spans="1:11" s="245" customFormat="1" ht="20.25" customHeight="1">
      <c r="A71" s="246" t="s">
        <v>213</v>
      </c>
      <c r="B71" s="239"/>
      <c r="C71" s="240"/>
      <c r="D71" s="240"/>
      <c r="E71" s="4">
        <v>280044</v>
      </c>
      <c r="F71" s="258"/>
      <c r="G71" s="4">
        <v>264559</v>
      </c>
      <c r="H71" s="16"/>
      <c r="I71" s="6">
        <v>0</v>
      </c>
      <c r="J71" s="4"/>
      <c r="K71" s="6">
        <v>0</v>
      </c>
    </row>
    <row r="72" spans="1:11" s="245" customFormat="1" ht="20.25" customHeight="1">
      <c r="A72" s="246" t="s">
        <v>157</v>
      </c>
      <c r="C72" s="240"/>
      <c r="D72" s="261"/>
      <c r="E72" s="4">
        <v>1924845</v>
      </c>
      <c r="F72" s="4"/>
      <c r="G72" s="4">
        <v>1990821</v>
      </c>
      <c r="H72" s="4"/>
      <c r="I72" s="6">
        <v>146527</v>
      </c>
      <c r="J72" s="4"/>
      <c r="K72" s="6">
        <v>137550</v>
      </c>
    </row>
    <row r="73" spans="1:11" s="245" customFormat="1" ht="20.25" customHeight="1">
      <c r="A73" s="246" t="s">
        <v>118</v>
      </c>
      <c r="C73" s="240">
        <v>10</v>
      </c>
      <c r="D73" s="261"/>
      <c r="E73" s="4">
        <v>2219178</v>
      </c>
      <c r="F73" s="4"/>
      <c r="G73" s="4">
        <v>1547096</v>
      </c>
      <c r="H73" s="4"/>
      <c r="I73" s="6">
        <v>308251</v>
      </c>
      <c r="J73" s="4"/>
      <c r="K73" s="6">
        <v>117081</v>
      </c>
    </row>
    <row r="74" spans="1:11" ht="20.25" customHeight="1">
      <c r="A74" s="246" t="s">
        <v>141</v>
      </c>
      <c r="B74" s="246"/>
      <c r="C74" s="240">
        <v>7</v>
      </c>
      <c r="E74" s="4">
        <v>122958225</v>
      </c>
      <c r="F74" s="4"/>
      <c r="G74" s="4">
        <v>120159900</v>
      </c>
      <c r="H74" s="4"/>
      <c r="I74" s="6">
        <v>6998909</v>
      </c>
      <c r="J74" s="4"/>
      <c r="K74" s="6">
        <v>6998709</v>
      </c>
    </row>
    <row r="75" spans="1:11" ht="20.25" customHeight="1">
      <c r="A75" s="246" t="s">
        <v>119</v>
      </c>
      <c r="E75" s="4">
        <v>1556264</v>
      </c>
      <c r="F75" s="258"/>
      <c r="G75" s="4">
        <v>1581711</v>
      </c>
      <c r="H75" s="16"/>
      <c r="I75" s="6">
        <v>60496</v>
      </c>
      <c r="J75" s="4"/>
      <c r="K75" s="6">
        <v>49251</v>
      </c>
    </row>
    <row r="76" spans="1:11" ht="20.25" customHeight="1">
      <c r="A76" s="246" t="s">
        <v>44</v>
      </c>
      <c r="C76" s="240">
        <v>7</v>
      </c>
      <c r="E76" s="4">
        <v>110437543</v>
      </c>
      <c r="F76" s="258"/>
      <c r="G76" s="4">
        <v>120429722</v>
      </c>
      <c r="H76" s="16"/>
      <c r="I76" s="6">
        <v>110437543</v>
      </c>
      <c r="J76" s="4"/>
      <c r="K76" s="6">
        <v>120429722</v>
      </c>
    </row>
    <row r="77" spans="1:11" ht="20.25" customHeight="1">
      <c r="A77" s="239" t="s">
        <v>46</v>
      </c>
      <c r="E77" s="4">
        <v>2085370</v>
      </c>
      <c r="F77" s="258"/>
      <c r="G77" s="4">
        <v>1899404</v>
      </c>
      <c r="H77" s="16"/>
      <c r="I77" s="6">
        <v>0</v>
      </c>
      <c r="J77" s="4"/>
      <c r="K77" s="6">
        <v>0</v>
      </c>
    </row>
    <row r="78" spans="1:11" ht="20.25" customHeight="1">
      <c r="A78" s="246" t="s">
        <v>76</v>
      </c>
      <c r="E78" s="4">
        <v>754773</v>
      </c>
      <c r="F78" s="258"/>
      <c r="G78" s="4">
        <v>735455</v>
      </c>
      <c r="H78" s="16"/>
      <c r="I78" s="6">
        <v>398288</v>
      </c>
      <c r="J78" s="4"/>
      <c r="K78" s="6">
        <v>386774</v>
      </c>
    </row>
    <row r="79" spans="1:11" ht="20.25" customHeight="1">
      <c r="A79" s="239" t="s">
        <v>77</v>
      </c>
      <c r="B79" s="246"/>
      <c r="E79" s="4">
        <v>1255029</v>
      </c>
      <c r="F79" s="258"/>
      <c r="G79" s="4">
        <v>1178030</v>
      </c>
      <c r="H79" s="16"/>
      <c r="I79" s="6">
        <v>0</v>
      </c>
      <c r="J79" s="4"/>
      <c r="K79" s="6">
        <v>0</v>
      </c>
    </row>
    <row r="80" spans="1:11" ht="20.25" customHeight="1">
      <c r="A80" s="241" t="s">
        <v>12</v>
      </c>
      <c r="B80" s="241"/>
      <c r="C80" s="247"/>
      <c r="D80" s="247"/>
      <c r="E80" s="17">
        <f>SUM(E71:F79)</f>
        <v>243471271</v>
      </c>
      <c r="F80" s="18"/>
      <c r="G80" s="17">
        <f>SUM(G71:H79)</f>
        <v>249786698</v>
      </c>
      <c r="H80" s="19"/>
      <c r="I80" s="17">
        <f>SUM(I71:J79)</f>
        <v>118350014</v>
      </c>
      <c r="J80" s="18"/>
      <c r="K80" s="17">
        <f>SUM(K71:K79)</f>
        <v>128119087</v>
      </c>
    </row>
    <row r="81" spans="1:11" ht="20.25" customHeight="1">
      <c r="A81" s="241"/>
      <c r="B81" s="241"/>
      <c r="C81" s="247"/>
      <c r="D81" s="247"/>
      <c r="E81" s="8"/>
      <c r="F81" s="8"/>
      <c r="G81" s="8"/>
      <c r="H81" s="251"/>
      <c r="I81" s="8"/>
      <c r="J81" s="8"/>
      <c r="K81" s="8"/>
    </row>
    <row r="82" spans="1:11" ht="20.25" customHeight="1">
      <c r="A82" s="241" t="s">
        <v>13</v>
      </c>
      <c r="B82" s="241"/>
      <c r="C82" s="247"/>
      <c r="D82" s="247"/>
      <c r="E82" s="262">
        <f>E80+E68</f>
        <v>324562508</v>
      </c>
      <c r="F82" s="18"/>
      <c r="G82" s="262">
        <f>G80+G68</f>
        <v>315409708</v>
      </c>
      <c r="H82" s="19"/>
      <c r="I82" s="262">
        <f>SUM(I68+I80)</f>
        <v>167093262</v>
      </c>
      <c r="J82" s="18"/>
      <c r="K82" s="262">
        <f>SUM(K68+K80)</f>
        <v>166225748</v>
      </c>
    </row>
    <row r="83" spans="1:11" ht="20.25" customHeight="1">
      <c r="A83" s="241"/>
      <c r="B83" s="241"/>
      <c r="C83" s="247"/>
      <c r="D83" s="247"/>
      <c r="E83" s="8"/>
      <c r="F83" s="18"/>
      <c r="G83" s="8"/>
      <c r="H83" s="19"/>
      <c r="I83" s="8"/>
      <c r="J83" s="18"/>
      <c r="K83" s="8"/>
    </row>
    <row r="84" spans="1:11" ht="20.25" customHeight="1">
      <c r="A84" s="241"/>
      <c r="B84" s="283"/>
      <c r="C84" s="283"/>
      <c r="D84" s="283"/>
      <c r="E84" s="283"/>
      <c r="F84" s="18"/>
      <c r="G84" s="284"/>
      <c r="H84" s="284"/>
      <c r="I84" s="284"/>
      <c r="J84" s="284"/>
      <c r="K84" s="284"/>
    </row>
    <row r="85" spans="1:11" ht="20.25" customHeight="1">
      <c r="A85" s="241"/>
      <c r="B85" s="283"/>
      <c r="C85" s="283"/>
      <c r="D85" s="283"/>
      <c r="E85" s="283"/>
      <c r="F85" s="18"/>
      <c r="G85" s="284"/>
      <c r="H85" s="284"/>
      <c r="I85" s="284"/>
      <c r="J85" s="284"/>
      <c r="K85" s="284"/>
    </row>
    <row r="86" spans="1:11" ht="20.25" customHeight="1">
      <c r="A86" s="233" t="s">
        <v>69</v>
      </c>
      <c r="E86" s="256"/>
      <c r="F86" s="256"/>
      <c r="G86" s="256"/>
      <c r="H86" s="257"/>
      <c r="I86" s="256"/>
      <c r="J86" s="256"/>
      <c r="K86" s="256"/>
    </row>
    <row r="87" spans="1:11" ht="20.25" customHeight="1">
      <c r="A87" s="236" t="s">
        <v>45</v>
      </c>
      <c r="E87" s="256"/>
      <c r="F87" s="256"/>
      <c r="G87" s="256"/>
      <c r="H87" s="257"/>
      <c r="I87" s="256"/>
      <c r="J87" s="256"/>
      <c r="K87" s="256"/>
    </row>
    <row r="88" spans="1:11" ht="20.25" customHeight="1">
      <c r="A88" s="263"/>
      <c r="C88" s="264"/>
      <c r="D88" s="264"/>
      <c r="E88" s="265"/>
      <c r="F88" s="265"/>
      <c r="G88" s="265"/>
      <c r="H88" s="257"/>
      <c r="I88" s="256"/>
      <c r="J88" s="256"/>
      <c r="K88" s="256"/>
    </row>
    <row r="89" spans="1:11" ht="20.25" customHeight="1">
      <c r="E89" s="280" t="s">
        <v>55</v>
      </c>
      <c r="F89" s="280"/>
      <c r="G89" s="280"/>
      <c r="H89" s="255"/>
      <c r="I89" s="280" t="s">
        <v>131</v>
      </c>
      <c r="J89" s="280"/>
      <c r="K89" s="280"/>
    </row>
    <row r="90" spans="1:11" ht="20.25" customHeight="1">
      <c r="E90" s="280" t="s">
        <v>57</v>
      </c>
      <c r="F90" s="280"/>
      <c r="G90" s="280"/>
      <c r="H90" s="241"/>
      <c r="I90" s="280" t="s">
        <v>57</v>
      </c>
      <c r="J90" s="280"/>
      <c r="K90" s="280"/>
    </row>
    <row r="91" spans="1:11" ht="20.25" customHeight="1">
      <c r="E91" s="198" t="s">
        <v>177</v>
      </c>
      <c r="F91" s="199"/>
      <c r="G91" s="198" t="s">
        <v>41</v>
      </c>
      <c r="H91" s="226"/>
      <c r="I91" s="198" t="s">
        <v>177</v>
      </c>
      <c r="J91" s="200"/>
      <c r="K91" s="198" t="s">
        <v>41</v>
      </c>
    </row>
    <row r="92" spans="1:11" s="243" customFormat="1" ht="20.25" customHeight="1">
      <c r="A92" s="236" t="s">
        <v>8</v>
      </c>
      <c r="B92" s="239"/>
      <c r="C92" s="244"/>
      <c r="D92" s="244"/>
      <c r="E92" s="15">
        <v>2024</v>
      </c>
      <c r="F92" s="195"/>
      <c r="G92" s="15">
        <v>2023</v>
      </c>
      <c r="H92" s="15"/>
      <c r="I92" s="15">
        <v>2024</v>
      </c>
      <c r="J92" s="15"/>
      <c r="K92" s="15">
        <v>2023</v>
      </c>
    </row>
    <row r="93" spans="1:11" s="243" customFormat="1" ht="20.25" customHeight="1">
      <c r="A93" s="236"/>
      <c r="B93" s="239"/>
      <c r="C93" s="244"/>
      <c r="D93" s="244"/>
      <c r="E93" s="175" t="s">
        <v>68</v>
      </c>
      <c r="F93" s="196"/>
      <c r="G93" s="200"/>
      <c r="H93" s="175"/>
      <c r="I93" s="175" t="s">
        <v>68</v>
      </c>
      <c r="J93" s="175"/>
      <c r="K93" s="175"/>
    </row>
    <row r="94" spans="1:11" ht="20.25" customHeight="1">
      <c r="E94" s="283" t="s">
        <v>238</v>
      </c>
      <c r="F94" s="283"/>
      <c r="G94" s="283"/>
      <c r="H94" s="283"/>
      <c r="I94" s="283"/>
      <c r="J94" s="283"/>
      <c r="K94" s="283"/>
    </row>
    <row r="95" spans="1:11" ht="20.25" customHeight="1">
      <c r="A95" s="245" t="s">
        <v>14</v>
      </c>
      <c r="E95" s="256"/>
      <c r="F95" s="256"/>
      <c r="G95" s="256"/>
      <c r="H95" s="257"/>
      <c r="I95" s="256"/>
      <c r="J95" s="256"/>
      <c r="K95" s="256"/>
    </row>
    <row r="96" spans="1:11" ht="20.25" customHeight="1">
      <c r="A96" s="239" t="s">
        <v>17</v>
      </c>
      <c r="E96" s="256"/>
      <c r="F96" s="256"/>
      <c r="G96" s="256"/>
      <c r="H96" s="257"/>
      <c r="I96" s="256"/>
      <c r="J96" s="256"/>
      <c r="K96" s="256"/>
    </row>
    <row r="97" spans="1:11" ht="20.25" customHeight="1">
      <c r="B97" s="239" t="s">
        <v>18</v>
      </c>
    </row>
    <row r="98" spans="1:11" ht="20.25" customHeight="1">
      <c r="B98" s="261" t="s">
        <v>168</v>
      </c>
    </row>
    <row r="99" spans="1:11" ht="20.25" customHeight="1" thickBot="1">
      <c r="B99" s="261" t="s">
        <v>154</v>
      </c>
      <c r="E99" s="21">
        <v>11733150</v>
      </c>
      <c r="F99" s="4"/>
      <c r="G99" s="21">
        <v>11733150</v>
      </c>
      <c r="H99" s="16"/>
      <c r="I99" s="21">
        <v>11733150</v>
      </c>
      <c r="J99" s="4"/>
      <c r="K99" s="21">
        <v>11733150</v>
      </c>
    </row>
    <row r="100" spans="1:11" ht="20.25" customHeight="1" thickTop="1">
      <c r="B100" s="239" t="s">
        <v>19</v>
      </c>
    </row>
    <row r="101" spans="1:11" ht="20.25" customHeight="1">
      <c r="B101" s="261" t="s">
        <v>168</v>
      </c>
      <c r="E101" s="4"/>
      <c r="F101" s="4"/>
      <c r="G101" s="4"/>
      <c r="H101" s="16"/>
      <c r="I101" s="4"/>
      <c r="J101" s="4"/>
      <c r="K101" s="4"/>
    </row>
    <row r="102" spans="1:11" ht="20.25" customHeight="1">
      <c r="B102" s="261" t="s">
        <v>154</v>
      </c>
      <c r="E102" s="4">
        <v>11733150</v>
      </c>
      <c r="F102" s="4"/>
      <c r="G102" s="4">
        <v>11733150</v>
      </c>
      <c r="H102" s="16"/>
      <c r="I102" s="4">
        <v>11733150</v>
      </c>
      <c r="J102" s="4"/>
      <c r="K102" s="4">
        <v>11733150</v>
      </c>
    </row>
    <row r="103" spans="1:11" ht="20.25" customHeight="1">
      <c r="A103" s="246" t="s">
        <v>29</v>
      </c>
      <c r="E103" s="4">
        <v>51822145</v>
      </c>
      <c r="F103" s="4"/>
      <c r="G103" s="4">
        <v>51822145</v>
      </c>
      <c r="H103" s="16"/>
      <c r="I103" s="4">
        <v>51822145</v>
      </c>
      <c r="J103" s="4"/>
      <c r="K103" s="4">
        <v>51822145</v>
      </c>
    </row>
    <row r="104" spans="1:11" ht="20.25" customHeight="1">
      <c r="A104" s="246" t="s">
        <v>54</v>
      </c>
      <c r="B104" s="246"/>
    </row>
    <row r="105" spans="1:11" ht="20.25" customHeight="1">
      <c r="A105" s="246"/>
      <c r="B105" s="246" t="s">
        <v>124</v>
      </c>
      <c r="E105" s="239">
        <v>-316239</v>
      </c>
      <c r="F105" s="4"/>
      <c r="G105" s="239">
        <v>-316239</v>
      </c>
      <c r="H105" s="4"/>
      <c r="I105" s="23">
        <v>0</v>
      </c>
      <c r="J105" s="4"/>
      <c r="K105" s="23">
        <v>0</v>
      </c>
    </row>
    <row r="106" spans="1:11" ht="20.25" customHeight="1">
      <c r="A106" s="246" t="s">
        <v>222</v>
      </c>
      <c r="B106" s="246"/>
      <c r="E106" s="4"/>
      <c r="F106" s="4"/>
      <c r="G106" s="4"/>
      <c r="H106" s="4"/>
      <c r="I106" s="23"/>
      <c r="J106" s="4"/>
      <c r="K106" s="23"/>
    </row>
    <row r="107" spans="1:11" ht="20.25" customHeight="1">
      <c r="A107" s="246"/>
      <c r="B107" s="246" t="s">
        <v>78</v>
      </c>
      <c r="E107" s="4">
        <v>1489753</v>
      </c>
      <c r="F107" s="4"/>
      <c r="G107" s="4">
        <v>1489753</v>
      </c>
      <c r="H107" s="4"/>
      <c r="I107" s="23">
        <v>0</v>
      </c>
      <c r="J107" s="4"/>
      <c r="K107" s="23">
        <v>0</v>
      </c>
    </row>
    <row r="108" spans="1:11" ht="20.25" customHeight="1">
      <c r="A108" s="239" t="s">
        <v>37</v>
      </c>
      <c r="E108" s="4"/>
      <c r="F108" s="4"/>
      <c r="G108" s="4"/>
      <c r="H108" s="16"/>
      <c r="I108" s="4"/>
      <c r="J108" s="4"/>
      <c r="K108" s="4"/>
    </row>
    <row r="109" spans="1:11" ht="20.25" customHeight="1">
      <c r="B109" s="246" t="s">
        <v>21</v>
      </c>
      <c r="F109" s="4"/>
      <c r="H109" s="16"/>
      <c r="J109" s="4"/>
    </row>
    <row r="110" spans="1:11" ht="20.25" customHeight="1">
      <c r="B110" s="239" t="s">
        <v>23</v>
      </c>
      <c r="E110" s="4">
        <v>1173315</v>
      </c>
      <c r="F110" s="4"/>
      <c r="G110" s="4">
        <v>1173315</v>
      </c>
      <c r="H110" s="16"/>
      <c r="I110" s="4">
        <v>1173315</v>
      </c>
      <c r="J110" s="4"/>
      <c r="K110" s="4">
        <v>1173315</v>
      </c>
    </row>
    <row r="111" spans="1:11" ht="20.25" customHeight="1">
      <c r="B111" s="239" t="s">
        <v>20</v>
      </c>
      <c r="E111" s="4">
        <v>53158805</v>
      </c>
      <c r="F111" s="4"/>
      <c r="G111" s="4">
        <v>49717393</v>
      </c>
      <c r="H111" s="16"/>
      <c r="I111" s="4">
        <v>44994477</v>
      </c>
      <c r="J111" s="4"/>
      <c r="K111" s="4">
        <v>39358750</v>
      </c>
    </row>
    <row r="112" spans="1:11" ht="20.25" customHeight="1">
      <c r="A112" s="246" t="s">
        <v>48</v>
      </c>
      <c r="E112" s="7">
        <v>1577242</v>
      </c>
      <c r="F112" s="7"/>
      <c r="G112" s="7">
        <v>965466</v>
      </c>
      <c r="H112" s="16"/>
      <c r="I112" s="23">
        <v>0</v>
      </c>
      <c r="J112" s="7"/>
      <c r="K112" s="7">
        <v>-357054</v>
      </c>
    </row>
    <row r="113" spans="1:15" s="241" customFormat="1" ht="20.25" customHeight="1">
      <c r="A113" s="241" t="s">
        <v>174</v>
      </c>
      <c r="C113" s="247"/>
      <c r="D113" s="247"/>
      <c r="E113" s="188">
        <f>SUM(E101:E112)</f>
        <v>120638171</v>
      </c>
      <c r="F113" s="8"/>
      <c r="G113" s="188">
        <f>SUM(G101:G112)</f>
        <v>116584983</v>
      </c>
      <c r="H113" s="8"/>
      <c r="I113" s="188">
        <f>SUM(I101:I112)</f>
        <v>109723087</v>
      </c>
      <c r="J113" s="8"/>
      <c r="K113" s="188">
        <f>SUM(K101:K112)</f>
        <v>103730306</v>
      </c>
    </row>
    <row r="114" spans="1:15" ht="20.25" customHeight="1">
      <c r="A114" s="239" t="s">
        <v>39</v>
      </c>
      <c r="C114" s="266"/>
      <c r="E114" s="12">
        <v>27667818</v>
      </c>
      <c r="F114" s="4"/>
      <c r="G114" s="12">
        <v>27519476</v>
      </c>
      <c r="H114" s="13"/>
      <c r="I114" s="23">
        <v>0</v>
      </c>
      <c r="J114" s="4"/>
      <c r="K114" s="23">
        <v>0</v>
      </c>
    </row>
    <row r="115" spans="1:15" s="241" customFormat="1" ht="20.25" customHeight="1">
      <c r="A115" s="241" t="s">
        <v>16</v>
      </c>
      <c r="C115" s="247"/>
      <c r="D115" s="247"/>
      <c r="E115" s="17">
        <f>SUM(E113:E114)</f>
        <v>148305989</v>
      </c>
      <c r="F115" s="18"/>
      <c r="G115" s="17">
        <f>SUM(G113:G114)</f>
        <v>144104459</v>
      </c>
      <c r="H115" s="18"/>
      <c r="I115" s="17">
        <f>SUM(I113:I114)</f>
        <v>109723087</v>
      </c>
      <c r="J115" s="18"/>
      <c r="K115" s="17">
        <f>SUM(K113:K114)</f>
        <v>103730306</v>
      </c>
    </row>
    <row r="116" spans="1:15" s="241" customFormat="1" ht="20.25" customHeight="1">
      <c r="C116" s="247"/>
      <c r="D116" s="247"/>
      <c r="E116" s="8"/>
      <c r="F116" s="8"/>
      <c r="G116" s="8"/>
      <c r="H116" s="8"/>
      <c r="I116" s="8"/>
      <c r="J116" s="8"/>
      <c r="K116" s="8"/>
    </row>
    <row r="117" spans="1:15" s="241" customFormat="1" ht="20.25" customHeight="1" thickBot="1">
      <c r="A117" s="241" t="s">
        <v>15</v>
      </c>
      <c r="C117" s="247"/>
      <c r="D117" s="247"/>
      <c r="E117" s="20">
        <f>E82+E115</f>
        <v>472868497</v>
      </c>
      <c r="F117" s="18"/>
      <c r="G117" s="20">
        <f>G82+G115</f>
        <v>459514167</v>
      </c>
      <c r="H117" s="18"/>
      <c r="I117" s="20">
        <f>I82+I115</f>
        <v>276816349</v>
      </c>
      <c r="J117" s="18"/>
      <c r="K117" s="20">
        <f>K82+K115</f>
        <v>269956054</v>
      </c>
    </row>
    <row r="118" spans="1:15" ht="20.25" customHeight="1" thickTop="1"/>
    <row r="119" spans="1:15" ht="20.25" customHeight="1">
      <c r="E119" s="6"/>
      <c r="F119" s="6"/>
      <c r="G119" s="6"/>
      <c r="H119" s="6"/>
      <c r="I119" s="6"/>
      <c r="J119" s="6"/>
      <c r="K119" s="6"/>
    </row>
    <row r="120" spans="1:15" ht="20.25" customHeight="1">
      <c r="E120" s="178"/>
      <c r="F120" s="178"/>
      <c r="G120" s="178"/>
      <c r="H120" s="178"/>
      <c r="I120" s="178"/>
      <c r="J120" s="178"/>
      <c r="K120" s="178"/>
    </row>
    <row r="121" spans="1:15" ht="20.25" customHeight="1">
      <c r="E121" s="6"/>
      <c r="F121" s="6"/>
      <c r="G121" s="6"/>
      <c r="H121" s="6"/>
      <c r="I121" s="6"/>
      <c r="J121" s="6"/>
      <c r="K121" s="6"/>
    </row>
    <row r="122" spans="1:15" ht="20.25" customHeight="1">
      <c r="E122" s="6"/>
      <c r="F122" s="6"/>
      <c r="G122" s="6"/>
      <c r="H122" s="6"/>
      <c r="I122" s="6"/>
      <c r="J122" s="6"/>
      <c r="K122" s="6"/>
    </row>
    <row r="123" spans="1:15" ht="20.25" customHeight="1">
      <c r="E123" s="6"/>
      <c r="F123" s="6"/>
      <c r="G123" s="6"/>
      <c r="H123" s="6"/>
      <c r="I123" s="6"/>
      <c r="J123" s="6"/>
      <c r="K123" s="6"/>
    </row>
    <row r="124" spans="1:15" ht="20.25" customHeight="1">
      <c r="E124" s="6"/>
      <c r="F124" s="6"/>
      <c r="G124" s="6"/>
      <c r="H124" s="6"/>
      <c r="I124" s="6"/>
      <c r="J124" s="6"/>
      <c r="K124" s="6"/>
    </row>
    <row r="125" spans="1:15" ht="20.25" customHeight="1">
      <c r="E125" s="6"/>
      <c r="F125" s="6"/>
      <c r="G125" s="6"/>
      <c r="H125" s="6"/>
      <c r="I125" s="6"/>
      <c r="J125" s="6"/>
      <c r="K125" s="6"/>
    </row>
    <row r="127" spans="1:15" ht="20.25" customHeight="1">
      <c r="A127" s="267"/>
      <c r="B127" s="283"/>
      <c r="C127" s="283"/>
      <c r="D127" s="283"/>
      <c r="E127" s="283"/>
      <c r="F127" s="246"/>
      <c r="G127" s="283"/>
      <c r="H127" s="283"/>
      <c r="I127" s="283"/>
      <c r="J127" s="283"/>
      <c r="K127" s="283"/>
      <c r="L127" s="246"/>
      <c r="M127" s="246"/>
      <c r="N127" s="246"/>
      <c r="O127" s="246"/>
    </row>
    <row r="128" spans="1:15" ht="20.25" customHeight="1">
      <c r="A128" s="267"/>
      <c r="B128" s="283"/>
      <c r="C128" s="283"/>
      <c r="D128" s="283"/>
      <c r="E128" s="283"/>
      <c r="F128" s="246"/>
      <c r="G128" s="283"/>
      <c r="H128" s="283"/>
      <c r="I128" s="283"/>
      <c r="J128" s="283"/>
      <c r="K128" s="283"/>
      <c r="L128" s="246"/>
      <c r="M128" s="246"/>
      <c r="N128" s="246"/>
      <c r="O128" s="246"/>
    </row>
    <row r="129" spans="3:11" ht="20.25" customHeight="1">
      <c r="C129" s="239"/>
      <c r="D129" s="239"/>
    </row>
    <row r="130" spans="3:11" s="269" customFormat="1" ht="20.25" customHeight="1">
      <c r="C130" s="268"/>
      <c r="D130" s="268"/>
      <c r="E130" s="23"/>
      <c r="F130" s="23"/>
      <c r="G130" s="23"/>
      <c r="H130" s="23"/>
      <c r="I130" s="23"/>
      <c r="J130" s="23"/>
      <c r="K130" s="23"/>
    </row>
  </sheetData>
  <mergeCells count="24">
    <mergeCell ref="E94:K94"/>
    <mergeCell ref="B127:E127"/>
    <mergeCell ref="G127:K127"/>
    <mergeCell ref="B128:E128"/>
    <mergeCell ref="G128:K128"/>
    <mergeCell ref="E90:G90"/>
    <mergeCell ref="I90:K90"/>
    <mergeCell ref="E55:K55"/>
    <mergeCell ref="B84:E84"/>
    <mergeCell ref="G84:K84"/>
    <mergeCell ref="B85:E85"/>
    <mergeCell ref="G85:K85"/>
    <mergeCell ref="E50:G50"/>
    <mergeCell ref="I50:K50"/>
    <mergeCell ref="E51:G51"/>
    <mergeCell ref="I51:K51"/>
    <mergeCell ref="E89:G89"/>
    <mergeCell ref="I89:K89"/>
    <mergeCell ref="E4:G4"/>
    <mergeCell ref="I4:K4"/>
    <mergeCell ref="E5:G5"/>
    <mergeCell ref="I5:K5"/>
    <mergeCell ref="A9:B9"/>
    <mergeCell ref="E9:K9"/>
  </mergeCells>
  <pageMargins left="0.8" right="0.48" top="0.48" bottom="0.4" header="0.3" footer="0.4"/>
  <pageSetup paperSize="9" scale="76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6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76"/>
  <sheetViews>
    <sheetView showGridLines="0" view="pageBreakPreview" zoomScale="80" zoomScaleNormal="80" zoomScaleSheetLayoutView="80" workbookViewId="0">
      <selection activeCell="G55" sqref="G55"/>
    </sheetView>
  </sheetViews>
  <sheetFormatPr defaultColWidth="26.54296875" defaultRowHeight="19.5" customHeight="1"/>
  <cols>
    <col min="1" max="2" width="2.6328125" style="25" customWidth="1"/>
    <col min="3" max="3" width="47.54296875" style="25" customWidth="1"/>
    <col min="4" max="4" width="6.1796875" style="137" customWidth="1"/>
    <col min="5" max="5" width="16.7265625" style="25" customWidth="1"/>
    <col min="6" max="6" width="1.1796875" style="25" customWidth="1"/>
    <col min="7" max="7" width="16.7265625" style="25" customWidth="1"/>
    <col min="8" max="8" width="1.1796875" style="25" customWidth="1"/>
    <col min="9" max="9" width="16.7265625" style="25" customWidth="1"/>
    <col min="10" max="10" width="1.1796875" style="44" customWidth="1"/>
    <col min="11" max="11" width="16.7265625" style="25" customWidth="1"/>
    <col min="12" max="12" width="15.54296875" style="25" customWidth="1"/>
    <col min="13" max="16384" width="26.54296875" style="25"/>
  </cols>
  <sheetData>
    <row r="1" spans="1:12" s="100" customFormat="1" ht="19.5" customHeight="1">
      <c r="A1" s="9" t="s">
        <v>69</v>
      </c>
      <c r="B1" s="10"/>
      <c r="D1" s="131"/>
      <c r="J1" s="132"/>
      <c r="L1" s="133"/>
    </row>
    <row r="2" spans="1:12" s="100" customFormat="1" ht="19.5" customHeight="1">
      <c r="A2" s="11" t="s">
        <v>135</v>
      </c>
      <c r="B2" s="134"/>
      <c r="C2" s="134"/>
      <c r="D2" s="135"/>
      <c r="E2" s="136"/>
      <c r="F2" s="136"/>
      <c r="G2" s="136"/>
      <c r="J2" s="132"/>
      <c r="L2" s="133"/>
    </row>
    <row r="3" spans="1:12" ht="9.65" customHeight="1"/>
    <row r="4" spans="1:12" ht="21" customHeight="1">
      <c r="E4" s="290" t="s">
        <v>55</v>
      </c>
      <c r="F4" s="290"/>
      <c r="G4" s="290"/>
      <c r="H4" s="104"/>
      <c r="I4" s="290" t="s">
        <v>56</v>
      </c>
      <c r="J4" s="290"/>
      <c r="K4" s="290"/>
      <c r="L4" s="138"/>
    </row>
    <row r="5" spans="1:12" ht="21" customHeight="1">
      <c r="E5" s="290" t="s">
        <v>57</v>
      </c>
      <c r="F5" s="290"/>
      <c r="G5" s="290"/>
      <c r="H5" s="104"/>
      <c r="I5" s="290" t="s">
        <v>57</v>
      </c>
      <c r="J5" s="290"/>
      <c r="K5" s="290"/>
      <c r="L5" s="138"/>
    </row>
    <row r="6" spans="1:12" ht="21" customHeight="1">
      <c r="E6" s="286" t="s">
        <v>58</v>
      </c>
      <c r="F6" s="287"/>
      <c r="G6" s="287"/>
      <c r="H6" s="104"/>
      <c r="I6" s="286" t="s">
        <v>58</v>
      </c>
      <c r="J6" s="287"/>
      <c r="K6" s="287"/>
      <c r="L6" s="138"/>
    </row>
    <row r="7" spans="1:12" ht="21" customHeight="1">
      <c r="E7" s="289" t="s">
        <v>177</v>
      </c>
      <c r="F7" s="286"/>
      <c r="G7" s="286"/>
      <c r="H7" s="104"/>
      <c r="I7" s="289" t="s">
        <v>177</v>
      </c>
      <c r="J7" s="286"/>
      <c r="K7" s="286"/>
      <c r="L7" s="138"/>
    </row>
    <row r="8" spans="1:12" ht="21" customHeight="1">
      <c r="D8" s="137" t="s">
        <v>1</v>
      </c>
      <c r="E8" s="139">
        <v>2024</v>
      </c>
      <c r="F8" s="139"/>
      <c r="G8" s="139">
        <v>2023</v>
      </c>
      <c r="H8" s="139"/>
      <c r="I8" s="139">
        <v>2024</v>
      </c>
      <c r="J8" s="139"/>
      <c r="K8" s="139">
        <v>2023</v>
      </c>
      <c r="L8" s="140"/>
    </row>
    <row r="9" spans="1:12" ht="21" customHeight="1">
      <c r="A9" s="82"/>
      <c r="E9" s="285" t="s">
        <v>238</v>
      </c>
      <c r="F9" s="285"/>
      <c r="G9" s="285"/>
      <c r="H9" s="285"/>
      <c r="I9" s="285"/>
      <c r="J9" s="285"/>
      <c r="K9" s="285"/>
      <c r="L9" s="140"/>
    </row>
    <row r="10" spans="1:12" ht="21" customHeight="1">
      <c r="A10" s="82" t="s">
        <v>138</v>
      </c>
      <c r="E10" s="141"/>
      <c r="F10" s="141"/>
      <c r="G10" s="225"/>
      <c r="H10" s="141"/>
      <c r="I10" s="141"/>
      <c r="J10" s="141"/>
      <c r="K10" s="225"/>
      <c r="L10" s="140"/>
    </row>
    <row r="11" spans="1:12" ht="21" customHeight="1">
      <c r="A11" s="83" t="s">
        <v>204</v>
      </c>
      <c r="D11" s="53" t="s">
        <v>233</v>
      </c>
      <c r="E11" s="85">
        <v>27719885</v>
      </c>
      <c r="F11" s="142"/>
      <c r="G11" s="85">
        <v>24022027</v>
      </c>
      <c r="H11" s="38"/>
      <c r="I11" s="270">
        <v>0</v>
      </c>
      <c r="J11" s="38"/>
      <c r="K11" s="122">
        <v>0</v>
      </c>
      <c r="L11" s="38"/>
    </row>
    <row r="12" spans="1:12" ht="21" customHeight="1">
      <c r="A12" s="25" t="s">
        <v>190</v>
      </c>
      <c r="D12" s="53">
        <v>8</v>
      </c>
      <c r="E12" s="85">
        <v>2576146</v>
      </c>
      <c r="F12" s="142"/>
      <c r="G12" s="85">
        <v>1530221</v>
      </c>
      <c r="H12" s="38"/>
      <c r="I12" s="122">
        <v>0</v>
      </c>
      <c r="J12" s="38"/>
      <c r="K12" s="122">
        <v>0</v>
      </c>
      <c r="L12" s="38"/>
    </row>
    <row r="13" spans="1:12" ht="21" customHeight="1">
      <c r="A13" s="25" t="s">
        <v>169</v>
      </c>
      <c r="D13" s="53">
        <v>8</v>
      </c>
      <c r="E13" s="85">
        <v>1133058</v>
      </c>
      <c r="F13" s="142"/>
      <c r="G13" s="85">
        <v>673824</v>
      </c>
      <c r="H13" s="38"/>
      <c r="I13" s="122">
        <v>0</v>
      </c>
      <c r="J13" s="38"/>
      <c r="K13" s="122">
        <v>0</v>
      </c>
      <c r="L13" s="38"/>
    </row>
    <row r="14" spans="1:12" ht="21" customHeight="1">
      <c r="A14" s="25" t="s">
        <v>79</v>
      </c>
      <c r="D14" s="53" t="s">
        <v>233</v>
      </c>
      <c r="E14" s="86">
        <v>169675</v>
      </c>
      <c r="F14" s="143"/>
      <c r="G14" s="86">
        <v>186625</v>
      </c>
      <c r="H14" s="144"/>
      <c r="I14" s="86">
        <v>342603</v>
      </c>
      <c r="J14" s="85"/>
      <c r="K14" s="86">
        <v>386969</v>
      </c>
      <c r="L14" s="34"/>
    </row>
    <row r="15" spans="1:12" ht="21" customHeight="1">
      <c r="D15" s="53"/>
      <c r="E15" s="89">
        <f>SUM(E11:E14)</f>
        <v>31598764</v>
      </c>
      <c r="F15" s="88"/>
      <c r="G15" s="89">
        <f>SUM(G11:G14)</f>
        <v>26412697</v>
      </c>
      <c r="H15" s="145"/>
      <c r="I15" s="89">
        <f>SUM(I11:I14)</f>
        <v>342603</v>
      </c>
      <c r="J15" s="89"/>
      <c r="K15" s="89">
        <f>SUM(K11:K14)</f>
        <v>386969</v>
      </c>
      <c r="L15" s="34"/>
    </row>
    <row r="16" spans="1:12" ht="21" customHeight="1">
      <c r="A16" s="83" t="s">
        <v>205</v>
      </c>
      <c r="D16" s="53">
        <v>3</v>
      </c>
      <c r="E16" s="142">
        <v>-24747332</v>
      </c>
      <c r="F16" s="143"/>
      <c r="G16" s="142">
        <v>-20407359</v>
      </c>
      <c r="H16" s="144"/>
      <c r="I16" s="122">
        <v>0</v>
      </c>
      <c r="J16" s="38"/>
      <c r="K16" s="122">
        <v>0</v>
      </c>
      <c r="L16" s="34"/>
    </row>
    <row r="17" spans="1:12" ht="21" customHeight="1">
      <c r="A17" s="25" t="s">
        <v>170</v>
      </c>
      <c r="D17" s="53"/>
      <c r="E17" s="142">
        <v>-1036193</v>
      </c>
      <c r="F17" s="143"/>
      <c r="G17" s="142">
        <v>-610976</v>
      </c>
      <c r="H17" s="144"/>
      <c r="I17" s="122">
        <v>0</v>
      </c>
      <c r="J17" s="38"/>
      <c r="K17" s="122">
        <v>0</v>
      </c>
      <c r="L17" s="34"/>
    </row>
    <row r="18" spans="1:12" ht="21" customHeight="1">
      <c r="A18" s="25" t="s">
        <v>80</v>
      </c>
      <c r="D18" s="53"/>
      <c r="E18" s="146">
        <v>-73447</v>
      </c>
      <c r="F18" s="143"/>
      <c r="G18" s="146">
        <v>-82990</v>
      </c>
      <c r="H18" s="144"/>
      <c r="I18" s="146">
        <v>-165119</v>
      </c>
      <c r="J18" s="38"/>
      <c r="K18" s="146">
        <v>-169054</v>
      </c>
      <c r="L18" s="34"/>
    </row>
    <row r="19" spans="1:12" s="27" customFormat="1" ht="21" customHeight="1">
      <c r="A19" s="26" t="s">
        <v>59</v>
      </c>
      <c r="C19" s="28"/>
      <c r="D19" s="147"/>
      <c r="E19" s="30">
        <f>SUM(E15:E18)</f>
        <v>5741792</v>
      </c>
      <c r="F19" s="148"/>
      <c r="G19" s="30">
        <f>SUM(G15:G18)</f>
        <v>5311372</v>
      </c>
      <c r="H19" s="149"/>
      <c r="I19" s="30">
        <f>SUM(I15:I18)</f>
        <v>177484</v>
      </c>
      <c r="J19" s="150"/>
      <c r="K19" s="30">
        <f>SUM(K15:K18)</f>
        <v>217915</v>
      </c>
      <c r="L19" s="151"/>
    </row>
    <row r="20" spans="1:12" s="27" customFormat="1" ht="21" customHeight="1">
      <c r="A20" s="26"/>
      <c r="C20" s="28"/>
      <c r="D20" s="147"/>
      <c r="E20" s="30"/>
      <c r="F20" s="148"/>
      <c r="G20" s="30"/>
      <c r="H20" s="149"/>
      <c r="I20" s="30"/>
      <c r="J20" s="150"/>
      <c r="K20" s="30"/>
      <c r="L20" s="151"/>
    </row>
    <row r="21" spans="1:12" s="27" customFormat="1" ht="21" customHeight="1">
      <c r="A21" s="25" t="s">
        <v>81</v>
      </c>
      <c r="B21" s="26"/>
      <c r="C21" s="28"/>
      <c r="D21" s="53">
        <v>3</v>
      </c>
      <c r="E21" s="85">
        <v>575899</v>
      </c>
      <c r="F21" s="88"/>
      <c r="G21" s="85">
        <v>424266</v>
      </c>
      <c r="H21" s="145"/>
      <c r="I21" s="85">
        <v>600209</v>
      </c>
      <c r="J21" s="150"/>
      <c r="K21" s="85">
        <v>390868</v>
      </c>
      <c r="L21" s="38"/>
    </row>
    <row r="22" spans="1:12" s="27" customFormat="1" ht="21" customHeight="1">
      <c r="A22" s="25" t="s">
        <v>25</v>
      </c>
      <c r="B22" s="26"/>
      <c r="C22" s="28"/>
      <c r="D22" s="53">
        <v>3</v>
      </c>
      <c r="E22" s="85">
        <v>105257</v>
      </c>
      <c r="F22" s="88"/>
      <c r="G22" s="85">
        <v>142776</v>
      </c>
      <c r="H22" s="145"/>
      <c r="I22" s="85">
        <v>84696</v>
      </c>
      <c r="J22" s="89"/>
      <c r="K22" s="85">
        <v>19913</v>
      </c>
      <c r="L22" s="151"/>
    </row>
    <row r="23" spans="1:12" s="27" customFormat="1" ht="21" customHeight="1">
      <c r="A23" s="83" t="s">
        <v>152</v>
      </c>
      <c r="B23" s="26"/>
      <c r="C23" s="28"/>
      <c r="D23" s="53">
        <v>3</v>
      </c>
      <c r="E23" s="85">
        <v>0</v>
      </c>
      <c r="F23" s="88"/>
      <c r="G23" s="85">
        <v>13996</v>
      </c>
      <c r="H23" s="145"/>
      <c r="I23" s="85">
        <v>5035660</v>
      </c>
      <c r="J23" s="89"/>
      <c r="K23" s="85">
        <v>4633985</v>
      </c>
      <c r="L23" s="151"/>
    </row>
    <row r="24" spans="1:12" s="27" customFormat="1" ht="21" customHeight="1">
      <c r="A24" s="25" t="s">
        <v>26</v>
      </c>
      <c r="B24" s="26"/>
      <c r="C24" s="28"/>
      <c r="D24" s="53">
        <v>3</v>
      </c>
      <c r="E24" s="142">
        <v>-772236</v>
      </c>
      <c r="F24" s="152"/>
      <c r="G24" s="142">
        <v>-741839</v>
      </c>
      <c r="H24" s="153"/>
      <c r="I24" s="142">
        <v>-309980</v>
      </c>
      <c r="J24" s="150"/>
      <c r="K24" s="142">
        <v>-265762</v>
      </c>
      <c r="L24" s="151"/>
    </row>
    <row r="25" spans="1:12" s="27" customFormat="1" ht="21" customHeight="1">
      <c r="A25" s="25" t="s">
        <v>126</v>
      </c>
      <c r="B25" s="26"/>
      <c r="C25" s="28"/>
      <c r="D25" s="53"/>
      <c r="E25" s="146">
        <f>-494522</f>
        <v>-494522</v>
      </c>
      <c r="F25" s="142"/>
      <c r="G25" s="86">
        <v>261637</v>
      </c>
      <c r="H25" s="142"/>
      <c r="I25" s="86">
        <v>1407517</v>
      </c>
      <c r="J25" s="142"/>
      <c r="K25" s="146">
        <v>-89436</v>
      </c>
      <c r="L25" s="151"/>
    </row>
    <row r="26" spans="1:12" ht="21" customHeight="1">
      <c r="A26" s="27" t="s">
        <v>155</v>
      </c>
      <c r="B26" s="27"/>
      <c r="C26" s="27"/>
      <c r="D26" s="29"/>
      <c r="E26" s="30">
        <f>SUM(E19:E25)</f>
        <v>5156190</v>
      </c>
      <c r="F26" s="31"/>
      <c r="G26" s="30">
        <f>SUM(G19:G25)</f>
        <v>5412208</v>
      </c>
      <c r="H26" s="32"/>
      <c r="I26" s="30">
        <f>SUM(I19:I25)</f>
        <v>6995586</v>
      </c>
      <c r="J26" s="33"/>
      <c r="K26" s="30">
        <f>SUM(K19:K25)</f>
        <v>4907483</v>
      </c>
      <c r="L26" s="34"/>
    </row>
    <row r="27" spans="1:12" s="27" customFormat="1" ht="21" customHeight="1">
      <c r="A27" s="26"/>
      <c r="C27" s="28"/>
      <c r="D27" s="147"/>
      <c r="E27" s="30"/>
      <c r="F27" s="148"/>
      <c r="G27" s="30"/>
      <c r="H27" s="149"/>
      <c r="I27" s="30"/>
      <c r="J27" s="150"/>
      <c r="K27" s="30"/>
      <c r="L27" s="151"/>
    </row>
    <row r="28" spans="1:12" ht="21" customHeight="1">
      <c r="A28" s="83" t="s">
        <v>202</v>
      </c>
      <c r="B28" s="27"/>
      <c r="C28" s="27"/>
      <c r="D28" s="29">
        <v>5</v>
      </c>
      <c r="E28" s="38">
        <v>1788513</v>
      </c>
      <c r="F28" s="38"/>
      <c r="G28" s="38">
        <v>2089458</v>
      </c>
      <c r="H28" s="38"/>
      <c r="I28" s="122">
        <v>0</v>
      </c>
      <c r="J28" s="38"/>
      <c r="K28" s="122">
        <v>0</v>
      </c>
      <c r="L28" s="34"/>
    </row>
    <row r="29" spans="1:12" ht="21" customHeight="1">
      <c r="A29" s="25" t="s">
        <v>24</v>
      </c>
      <c r="D29" s="29"/>
      <c r="E29" s="146">
        <v>-2606362</v>
      </c>
      <c r="F29" s="142"/>
      <c r="G29" s="146">
        <v>-2123655</v>
      </c>
      <c r="H29" s="38"/>
      <c r="I29" s="146">
        <v>-1305048</v>
      </c>
      <c r="J29" s="38"/>
      <c r="K29" s="146">
        <v>-1010705</v>
      </c>
      <c r="L29" s="34"/>
    </row>
    <row r="30" spans="1:12" ht="21" customHeight="1">
      <c r="A30" s="27" t="s">
        <v>206</v>
      </c>
      <c r="D30" s="53"/>
      <c r="E30" s="30">
        <f>SUM(E26:E29)</f>
        <v>4338341</v>
      </c>
      <c r="F30" s="143"/>
      <c r="G30" s="30">
        <f>SUM(G26:G29)</f>
        <v>5378011</v>
      </c>
      <c r="H30" s="144"/>
      <c r="I30" s="30">
        <f>SUM(I26:I29)</f>
        <v>5690538</v>
      </c>
      <c r="J30" s="38"/>
      <c r="K30" s="30">
        <f>SUM(K26:K29)</f>
        <v>3896778</v>
      </c>
      <c r="L30" s="34"/>
    </row>
    <row r="31" spans="1:12" ht="21" customHeight="1">
      <c r="A31" s="83" t="s">
        <v>239</v>
      </c>
      <c r="D31" s="29"/>
      <c r="E31" s="126">
        <v>-315499</v>
      </c>
      <c r="F31" s="154"/>
      <c r="G31" s="126">
        <v>-186459</v>
      </c>
      <c r="H31" s="155"/>
      <c r="I31" s="126">
        <v>2303</v>
      </c>
      <c r="J31" s="45"/>
      <c r="K31" s="126">
        <v>27374</v>
      </c>
      <c r="L31" s="34"/>
    </row>
    <row r="32" spans="1:12" s="27" customFormat="1" ht="21" customHeight="1" thickBot="1">
      <c r="A32" s="27" t="s">
        <v>207</v>
      </c>
      <c r="D32" s="156"/>
      <c r="E32" s="157">
        <f>SUM(E30:E31)</f>
        <v>4022842</v>
      </c>
      <c r="F32" s="41"/>
      <c r="G32" s="157">
        <f>SUM(G30:G31)</f>
        <v>5191552</v>
      </c>
      <c r="H32" s="41"/>
      <c r="I32" s="157">
        <f>SUM(I30:I31)</f>
        <v>5692841</v>
      </c>
      <c r="J32" s="150"/>
      <c r="K32" s="157">
        <f>SUM(K30:K31)</f>
        <v>3924152</v>
      </c>
      <c r="L32" s="42"/>
    </row>
    <row r="33" spans="1:12" ht="21" customHeight="1" thickTop="1">
      <c r="E33" s="37"/>
      <c r="F33" s="143"/>
      <c r="G33" s="37"/>
      <c r="H33" s="143"/>
      <c r="I33" s="36"/>
      <c r="J33" s="38"/>
      <c r="K33" s="36"/>
      <c r="L33" s="39"/>
    </row>
    <row r="34" spans="1:12" ht="19.5" customHeight="1">
      <c r="A34" s="9" t="s">
        <v>69</v>
      </c>
      <c r="B34" s="10"/>
      <c r="C34" s="100"/>
      <c r="D34" s="131"/>
      <c r="E34" s="100"/>
      <c r="F34" s="100"/>
      <c r="G34" s="100"/>
      <c r="H34" s="100"/>
      <c r="I34" s="100"/>
      <c r="J34" s="132"/>
      <c r="K34" s="100"/>
    </row>
    <row r="35" spans="1:12" ht="19.5" customHeight="1">
      <c r="A35" s="11" t="s">
        <v>135</v>
      </c>
      <c r="B35" s="134"/>
      <c r="C35" s="134"/>
      <c r="D35" s="135"/>
      <c r="E35" s="136"/>
      <c r="F35" s="136"/>
      <c r="G35" s="136"/>
      <c r="H35" s="100"/>
      <c r="I35" s="100"/>
      <c r="J35" s="132"/>
      <c r="K35" s="100"/>
    </row>
    <row r="37" spans="1:12" ht="19.5" customHeight="1">
      <c r="E37" s="288" t="s">
        <v>55</v>
      </c>
      <c r="F37" s="288"/>
      <c r="G37" s="288"/>
      <c r="H37" s="187"/>
      <c r="I37" s="288" t="s">
        <v>56</v>
      </c>
      <c r="J37" s="288"/>
      <c r="K37" s="288"/>
    </row>
    <row r="38" spans="1:12" ht="19.5" customHeight="1">
      <c r="E38" s="288" t="s">
        <v>57</v>
      </c>
      <c r="F38" s="288"/>
      <c r="G38" s="288"/>
      <c r="H38" s="14"/>
      <c r="I38" s="288" t="s">
        <v>57</v>
      </c>
      <c r="J38" s="288"/>
      <c r="K38" s="288"/>
    </row>
    <row r="39" spans="1:12" ht="19.5" customHeight="1">
      <c r="E39" s="286" t="s">
        <v>58</v>
      </c>
      <c r="F39" s="287"/>
      <c r="G39" s="287"/>
      <c r="H39" s="104"/>
      <c r="I39" s="286" t="s">
        <v>58</v>
      </c>
      <c r="J39" s="287"/>
      <c r="K39" s="287"/>
    </row>
    <row r="40" spans="1:12" ht="19.5" customHeight="1">
      <c r="E40" s="289" t="s">
        <v>177</v>
      </c>
      <c r="F40" s="286"/>
      <c r="G40" s="286"/>
      <c r="H40" s="104"/>
      <c r="I40" s="289" t="s">
        <v>177</v>
      </c>
      <c r="J40" s="286"/>
      <c r="K40" s="286"/>
    </row>
    <row r="41" spans="1:12" ht="19.5" customHeight="1">
      <c r="D41" s="137" t="s">
        <v>1</v>
      </c>
      <c r="E41" s="139">
        <v>2024</v>
      </c>
      <c r="F41" s="139"/>
      <c r="G41" s="139">
        <v>2023</v>
      </c>
      <c r="H41" s="139"/>
      <c r="I41" s="139">
        <v>2024</v>
      </c>
      <c r="J41" s="139"/>
      <c r="K41" s="139">
        <v>2023</v>
      </c>
    </row>
    <row r="42" spans="1:12" ht="19.5" customHeight="1">
      <c r="E42" s="285" t="s">
        <v>238</v>
      </c>
      <c r="F42" s="285"/>
      <c r="G42" s="285"/>
      <c r="H42" s="285"/>
      <c r="I42" s="285"/>
      <c r="J42" s="285"/>
      <c r="K42" s="285"/>
    </row>
    <row r="43" spans="1:12" ht="19.5" customHeight="1">
      <c r="A43" s="27" t="s">
        <v>127</v>
      </c>
      <c r="B43" s="27"/>
      <c r="C43" s="26"/>
      <c r="E43" s="158"/>
      <c r="F43" s="152"/>
      <c r="G43" s="158"/>
      <c r="H43" s="152"/>
      <c r="I43" s="158"/>
      <c r="J43" s="152"/>
      <c r="K43" s="158"/>
    </row>
    <row r="44" spans="1:12" ht="19.5" customHeight="1">
      <c r="A44" s="80" t="s">
        <v>61</v>
      </c>
      <c r="B44" s="27"/>
      <c r="C44" s="44"/>
      <c r="D44" s="29"/>
      <c r="E44" s="159"/>
      <c r="F44" s="159"/>
      <c r="G44" s="159"/>
      <c r="H44" s="160"/>
      <c r="I44" s="159"/>
      <c r="J44" s="159"/>
      <c r="K44" s="159"/>
    </row>
    <row r="45" spans="1:12" ht="19.5" customHeight="1">
      <c r="A45" s="50" t="s">
        <v>148</v>
      </c>
      <c r="B45" s="27"/>
      <c r="C45" s="44"/>
      <c r="D45" s="29"/>
      <c r="E45" s="45">
        <v>860211</v>
      </c>
      <c r="F45" s="38"/>
      <c r="G45" s="45">
        <v>-113229</v>
      </c>
      <c r="H45" s="155"/>
      <c r="I45" s="122">
        <v>0</v>
      </c>
      <c r="J45" s="161"/>
      <c r="K45" s="122">
        <v>0</v>
      </c>
    </row>
    <row r="46" spans="1:12" ht="19.5" customHeight="1">
      <c r="A46" s="49" t="s">
        <v>219</v>
      </c>
      <c r="B46" s="48"/>
      <c r="C46" s="47"/>
      <c r="D46" s="29"/>
      <c r="E46" s="165">
        <v>380524</v>
      </c>
      <c r="F46" s="165"/>
      <c r="G46" s="165">
        <v>-1357433</v>
      </c>
      <c r="H46" s="165"/>
      <c r="I46" s="129">
        <v>0</v>
      </c>
      <c r="J46" s="165"/>
      <c r="K46" s="129">
        <v>0</v>
      </c>
    </row>
    <row r="47" spans="1:12" ht="19.5" customHeight="1">
      <c r="A47" s="52" t="s">
        <v>220</v>
      </c>
      <c r="B47" s="27"/>
      <c r="C47" s="44"/>
      <c r="D47" s="29"/>
      <c r="E47" s="122"/>
      <c r="F47" s="162"/>
      <c r="G47" s="122"/>
      <c r="H47" s="163"/>
      <c r="I47" s="122"/>
      <c r="J47" s="130"/>
      <c r="K47" s="122"/>
    </row>
    <row r="48" spans="1:12" ht="19.5" customHeight="1">
      <c r="A48" s="52"/>
      <c r="B48" s="52" t="s">
        <v>160</v>
      </c>
      <c r="C48" s="44"/>
      <c r="D48" s="29"/>
      <c r="E48" s="7">
        <v>4610</v>
      </c>
      <c r="F48" s="162"/>
      <c r="G48" s="7">
        <v>-95</v>
      </c>
      <c r="H48" s="163"/>
      <c r="I48" s="129">
        <v>0</v>
      </c>
      <c r="J48" s="130"/>
      <c r="K48" s="85">
        <v>8</v>
      </c>
    </row>
    <row r="49" spans="1:11" ht="19.5" customHeight="1">
      <c r="A49" s="47" t="s">
        <v>82</v>
      </c>
      <c r="B49" s="48"/>
      <c r="C49" s="47"/>
      <c r="D49" s="164"/>
      <c r="E49" s="165"/>
      <c r="F49" s="165"/>
      <c r="G49" s="165"/>
      <c r="H49" s="165"/>
      <c r="I49" s="165"/>
      <c r="J49" s="165"/>
      <c r="K49" s="165"/>
    </row>
    <row r="50" spans="1:11" ht="19.5" customHeight="1">
      <c r="A50" s="47"/>
      <c r="B50" s="49" t="s">
        <v>128</v>
      </c>
      <c r="C50" s="47"/>
      <c r="D50" s="189">
        <v>5</v>
      </c>
      <c r="E50" s="174">
        <v>-853309</v>
      </c>
      <c r="F50" s="165"/>
      <c r="G50" s="174">
        <v>-411424</v>
      </c>
      <c r="H50" s="165"/>
      <c r="I50" s="54">
        <v>0</v>
      </c>
      <c r="J50" s="165"/>
      <c r="K50" s="54">
        <v>0</v>
      </c>
    </row>
    <row r="51" spans="1:11" ht="19.5" customHeight="1">
      <c r="A51" s="1" t="s">
        <v>50</v>
      </c>
      <c r="B51" s="48"/>
      <c r="C51" s="47"/>
      <c r="D51" s="29"/>
      <c r="E51" s="162"/>
      <c r="F51" s="128"/>
      <c r="G51" s="162"/>
      <c r="H51" s="35"/>
      <c r="I51" s="128"/>
      <c r="J51" s="128"/>
      <c r="K51" s="128"/>
    </row>
    <row r="52" spans="1:11" ht="19.5" customHeight="1">
      <c r="A52" s="1"/>
      <c r="B52" s="51" t="s">
        <v>49</v>
      </c>
      <c r="C52" s="47"/>
      <c r="D52" s="29"/>
      <c r="E52" s="204">
        <f>SUM(E44:E50)</f>
        <v>392036</v>
      </c>
      <c r="F52" s="166"/>
      <c r="G52" s="204">
        <f>SUM(G44:G50)</f>
        <v>-1882181</v>
      </c>
      <c r="H52" s="32"/>
      <c r="I52" s="167">
        <f>SUM(I44:I50)</f>
        <v>0</v>
      </c>
      <c r="J52" s="128"/>
      <c r="K52" s="167">
        <f>SUM(K44:K50)</f>
        <v>8</v>
      </c>
    </row>
    <row r="53" spans="1:11" ht="19.5" customHeight="1">
      <c r="A53" s="44"/>
      <c r="B53" s="27"/>
      <c r="C53" s="44"/>
      <c r="D53" s="29"/>
      <c r="E53" s="44"/>
      <c r="F53" s="38"/>
      <c r="G53" s="44"/>
      <c r="H53" s="155"/>
      <c r="I53" s="38"/>
      <c r="J53" s="38"/>
      <c r="K53" s="38"/>
    </row>
    <row r="54" spans="1:11" ht="19.5" customHeight="1">
      <c r="A54" s="46" t="s">
        <v>164</v>
      </c>
      <c r="B54" s="27"/>
      <c r="C54" s="44"/>
      <c r="D54" s="29"/>
      <c r="E54" s="44"/>
      <c r="F54" s="38"/>
      <c r="G54" s="44"/>
      <c r="H54" s="155"/>
      <c r="I54" s="38"/>
      <c r="J54" s="38"/>
      <c r="K54" s="38"/>
    </row>
    <row r="55" spans="1:11" ht="19.5" customHeight="1">
      <c r="A55" s="52" t="s">
        <v>246</v>
      </c>
      <c r="B55" s="27"/>
      <c r="C55" s="44"/>
      <c r="D55" s="53"/>
      <c r="E55" s="36"/>
      <c r="F55" s="38"/>
      <c r="G55" s="36"/>
      <c r="H55" s="35"/>
      <c r="I55" s="36"/>
      <c r="J55" s="36"/>
      <c r="K55" s="36"/>
    </row>
    <row r="56" spans="1:11" ht="19.5" customHeight="1">
      <c r="A56" s="52"/>
      <c r="B56" s="52" t="s">
        <v>160</v>
      </c>
      <c r="C56" s="44"/>
      <c r="D56" s="53"/>
      <c r="E56" s="38">
        <v>255076</v>
      </c>
      <c r="F56" s="38"/>
      <c r="G56" s="38">
        <v>-120981</v>
      </c>
      <c r="H56" s="35"/>
      <c r="I56" s="184">
        <v>299940</v>
      </c>
      <c r="J56" s="36"/>
      <c r="K56" s="184">
        <v>-94705</v>
      </c>
    </row>
    <row r="57" spans="1:11" ht="19.5" customHeight="1">
      <c r="A57" s="52" t="s">
        <v>203</v>
      </c>
      <c r="B57" s="52"/>
      <c r="C57" s="44"/>
      <c r="D57" s="53"/>
      <c r="E57" s="38"/>
      <c r="F57" s="38"/>
      <c r="G57" s="38"/>
      <c r="H57" s="35"/>
      <c r="I57" s="38"/>
      <c r="J57" s="36"/>
      <c r="K57" s="38"/>
    </row>
    <row r="58" spans="1:11" ht="19.5" customHeight="1">
      <c r="A58" s="52"/>
      <c r="B58" s="52" t="s">
        <v>128</v>
      </c>
      <c r="C58" s="44"/>
      <c r="D58" s="53">
        <v>5</v>
      </c>
      <c r="E58" s="174">
        <v>-5354</v>
      </c>
      <c r="F58" s="38"/>
      <c r="G58" s="99">
        <v>0</v>
      </c>
      <c r="H58" s="35"/>
      <c r="I58" s="99">
        <v>0</v>
      </c>
      <c r="J58" s="36"/>
      <c r="K58" s="99">
        <v>0</v>
      </c>
    </row>
    <row r="59" spans="1:11" ht="19.5" customHeight="1">
      <c r="A59" s="55" t="s">
        <v>165</v>
      </c>
      <c r="B59" s="27"/>
      <c r="C59" s="44"/>
      <c r="D59" s="53"/>
      <c r="E59" s="39"/>
      <c r="F59" s="38"/>
      <c r="G59" s="39"/>
      <c r="H59" s="35"/>
      <c r="I59" s="37"/>
      <c r="J59" s="36"/>
      <c r="K59" s="37"/>
    </row>
    <row r="60" spans="1:11" ht="19.5" customHeight="1">
      <c r="A60" s="44"/>
      <c r="B60" s="1" t="s">
        <v>51</v>
      </c>
      <c r="C60" s="44"/>
      <c r="D60" s="29"/>
      <c r="E60" s="204">
        <f>SUM(E55:E58)</f>
        <v>249722</v>
      </c>
      <c r="F60" s="123"/>
      <c r="G60" s="204">
        <f>SUM(G55:G58)</f>
        <v>-120981</v>
      </c>
      <c r="H60" s="168"/>
      <c r="I60" s="204">
        <f>SUM(I55:I58)</f>
        <v>299940</v>
      </c>
      <c r="J60" s="123"/>
      <c r="K60" s="204">
        <f>SUM(K55:K58)</f>
        <v>-94705</v>
      </c>
    </row>
    <row r="61" spans="1:11" ht="19.5" customHeight="1">
      <c r="A61" s="56" t="s">
        <v>83</v>
      </c>
      <c r="B61" s="57"/>
      <c r="C61" s="44"/>
      <c r="D61" s="29"/>
      <c r="E61" s="205"/>
      <c r="F61" s="38"/>
      <c r="G61" s="205"/>
      <c r="H61" s="155"/>
      <c r="I61" s="38"/>
      <c r="J61" s="38"/>
      <c r="K61" s="38"/>
    </row>
    <row r="62" spans="1:11" ht="19.5" customHeight="1">
      <c r="A62" s="44"/>
      <c r="B62" s="56" t="s">
        <v>158</v>
      </c>
      <c r="C62" s="44"/>
      <c r="D62" s="29"/>
      <c r="E62" s="204">
        <f>SUM(E60,E52)</f>
        <v>641758</v>
      </c>
      <c r="F62" s="33"/>
      <c r="G62" s="204">
        <f>SUM(G60,G52)</f>
        <v>-2003162</v>
      </c>
      <c r="H62" s="32"/>
      <c r="I62" s="127">
        <f>SUM(I60,I52)</f>
        <v>299940</v>
      </c>
      <c r="J62" s="33"/>
      <c r="K62" s="127">
        <f>SUM(K60,K52)</f>
        <v>-94697</v>
      </c>
    </row>
    <row r="63" spans="1:11" ht="19.5" customHeight="1" thickBot="1">
      <c r="A63" s="43" t="s">
        <v>84</v>
      </c>
      <c r="B63" s="27"/>
      <c r="C63" s="58"/>
      <c r="D63" s="169"/>
      <c r="E63" s="202">
        <f>E32+E62</f>
        <v>4664600</v>
      </c>
      <c r="F63" s="33"/>
      <c r="G63" s="202">
        <f>G32+G62</f>
        <v>3188390</v>
      </c>
      <c r="H63" s="33"/>
      <c r="I63" s="202">
        <f>I32+I62</f>
        <v>5992781</v>
      </c>
      <c r="J63" s="33"/>
      <c r="K63" s="202">
        <f>K32+K62</f>
        <v>3829455</v>
      </c>
    </row>
    <row r="64" spans="1:11" ht="19.5" customHeight="1" thickTop="1">
      <c r="A64" s="43"/>
      <c r="B64" s="27"/>
      <c r="C64" s="44"/>
      <c r="D64" s="29"/>
      <c r="E64" s="36"/>
      <c r="F64" s="36"/>
      <c r="G64" s="36"/>
      <c r="H64" s="36"/>
      <c r="I64" s="170"/>
      <c r="J64" s="36"/>
      <c r="K64" s="170"/>
    </row>
    <row r="65" spans="1:11" ht="19.5" customHeight="1">
      <c r="A65" s="27" t="s">
        <v>208</v>
      </c>
      <c r="E65" s="141"/>
      <c r="F65" s="141"/>
      <c r="G65" s="225"/>
      <c r="H65" s="141"/>
      <c r="I65" s="141"/>
      <c r="J65" s="141"/>
      <c r="K65" s="225"/>
    </row>
    <row r="66" spans="1:11" ht="19.5" customHeight="1">
      <c r="A66" s="25" t="s">
        <v>85</v>
      </c>
      <c r="E66" s="171">
        <v>3498526</v>
      </c>
      <c r="F66" s="171"/>
      <c r="G66" s="171">
        <v>3849982</v>
      </c>
      <c r="H66" s="171"/>
      <c r="I66" s="171">
        <v>5692841</v>
      </c>
      <c r="J66" s="45"/>
      <c r="K66" s="171">
        <v>3924152</v>
      </c>
    </row>
    <row r="67" spans="1:11" ht="19.5" customHeight="1">
      <c r="A67" s="25" t="s">
        <v>86</v>
      </c>
      <c r="E67" s="172">
        <v>524316</v>
      </c>
      <c r="F67" s="171"/>
      <c r="G67" s="172">
        <v>1341570</v>
      </c>
      <c r="H67" s="171"/>
      <c r="I67" s="99">
        <v>0</v>
      </c>
      <c r="J67" s="45"/>
      <c r="K67" s="99">
        <v>0</v>
      </c>
    </row>
    <row r="68" spans="1:11" ht="19.5" customHeight="1" thickBot="1">
      <c r="A68" s="27" t="s">
        <v>207</v>
      </c>
      <c r="E68" s="202">
        <f>SUM(E66:E67)</f>
        <v>4022842</v>
      </c>
      <c r="F68" s="173"/>
      <c r="G68" s="202">
        <f>SUM(G66:G67)</f>
        <v>5191552</v>
      </c>
      <c r="H68" s="173"/>
      <c r="I68" s="202">
        <f>SUM(I66:I67)</f>
        <v>5692841</v>
      </c>
      <c r="J68" s="41"/>
      <c r="K68" s="202">
        <f>SUM(K66:K67)</f>
        <v>3924152</v>
      </c>
    </row>
    <row r="69" spans="1:11" ht="19.5" customHeight="1" thickTop="1">
      <c r="E69" s="171"/>
      <c r="F69" s="171"/>
      <c r="G69" s="171"/>
      <c r="H69" s="171"/>
      <c r="I69" s="171"/>
      <c r="J69" s="45"/>
      <c r="K69" s="171"/>
    </row>
    <row r="70" spans="1:11" ht="19.5" customHeight="1">
      <c r="A70" s="27" t="s">
        <v>87</v>
      </c>
      <c r="B70" s="177"/>
      <c r="C70" s="177"/>
      <c r="E70" s="171"/>
      <c r="F70" s="171"/>
      <c r="G70" s="171"/>
      <c r="H70" s="171"/>
      <c r="I70" s="171"/>
      <c r="J70" s="45"/>
      <c r="K70" s="171"/>
    </row>
    <row r="71" spans="1:11" ht="19.5" customHeight="1">
      <c r="A71" s="25" t="s">
        <v>88</v>
      </c>
      <c r="E71" s="171">
        <v>4053188</v>
      </c>
      <c r="F71" s="171"/>
      <c r="G71" s="171">
        <v>2246457</v>
      </c>
      <c r="H71" s="171"/>
      <c r="I71" s="171">
        <v>5992781</v>
      </c>
      <c r="J71" s="45"/>
      <c r="K71" s="171">
        <v>3829455</v>
      </c>
    </row>
    <row r="72" spans="1:11" ht="19.5" customHeight="1">
      <c r="A72" s="25" t="s">
        <v>89</v>
      </c>
      <c r="E72" s="172">
        <v>611412</v>
      </c>
      <c r="F72" s="171"/>
      <c r="G72" s="172">
        <v>941933</v>
      </c>
      <c r="H72" s="171"/>
      <c r="I72" s="99">
        <v>0</v>
      </c>
      <c r="J72" s="45"/>
      <c r="K72" s="99">
        <v>0</v>
      </c>
    </row>
    <row r="73" spans="1:11" ht="19.5" customHeight="1" thickBot="1">
      <c r="A73" s="27" t="s">
        <v>84</v>
      </c>
      <c r="E73" s="202">
        <f>SUM(E71:E72)</f>
        <v>4664600</v>
      </c>
      <c r="F73" s="173"/>
      <c r="G73" s="202">
        <f>SUM(G71:G72)</f>
        <v>3188390</v>
      </c>
      <c r="H73" s="173"/>
      <c r="I73" s="202">
        <f>SUM(I71:I72)</f>
        <v>5992781</v>
      </c>
      <c r="J73" s="41"/>
      <c r="K73" s="202">
        <f>SUM(K71:K72)</f>
        <v>3829455</v>
      </c>
    </row>
    <row r="74" spans="1:11" ht="19" customHeight="1" thickTop="1"/>
    <row r="75" spans="1:11" ht="19.5" customHeight="1" thickBot="1">
      <c r="A75" s="27" t="s">
        <v>253</v>
      </c>
      <c r="B75" s="177"/>
      <c r="C75" s="177"/>
      <c r="D75" s="137">
        <v>9</v>
      </c>
      <c r="E75" s="176">
        <v>0.3</v>
      </c>
      <c r="F75" s="27"/>
      <c r="G75" s="176">
        <v>0.33</v>
      </c>
      <c r="H75" s="121"/>
      <c r="I75" s="176">
        <v>0.49</v>
      </c>
      <c r="J75" s="123"/>
      <c r="K75" s="176">
        <v>0.33</v>
      </c>
    </row>
    <row r="76" spans="1:11" ht="19.5" customHeight="1" thickTop="1"/>
  </sheetData>
  <mergeCells count="18">
    <mergeCell ref="E4:G4"/>
    <mergeCell ref="I4:K4"/>
    <mergeCell ref="E5:G5"/>
    <mergeCell ref="I5:K5"/>
    <mergeCell ref="E7:G7"/>
    <mergeCell ref="I7:K7"/>
    <mergeCell ref="E9:K9"/>
    <mergeCell ref="E6:G6"/>
    <mergeCell ref="I6:K6"/>
    <mergeCell ref="E42:K42"/>
    <mergeCell ref="I37:K37"/>
    <mergeCell ref="E38:G38"/>
    <mergeCell ref="I38:K38"/>
    <mergeCell ref="E39:G39"/>
    <mergeCell ref="I39:K39"/>
    <mergeCell ref="E40:G40"/>
    <mergeCell ref="I40:K40"/>
    <mergeCell ref="E37:G37"/>
  </mergeCells>
  <phoneticPr fontId="4" type="noConversion"/>
  <conditionalFormatting sqref="H61:J61 H53:J54 E64:F64 H62:H63 J62:J63 H64:J64 E51:F51 E43:F44 E26:F26 L26 H29 J29 E9:F11 L28:L33 E28:F28 E13:F24 F45:F48 H45:H48 J45:J48 E30:F33 H13:J24 H28:J28 H9:J11 H43:J44 H51:J51 L9:L11 L13:L24 F53:F63 H55:H60 J55:J60">
    <cfRule type="expression" priority="118" stopIfTrue="1">
      <formula>"if(E11&gt;0,#,##0;(#,##0),"-")"</formula>
    </cfRule>
  </conditionalFormatting>
  <conditionalFormatting sqref="F52 H52">
    <cfRule type="expression" priority="112" stopIfTrue="1">
      <formula>"if(E11&gt;0,#,##0;(#,##0),"-")"</formula>
    </cfRule>
  </conditionalFormatting>
  <conditionalFormatting sqref="J52">
    <cfRule type="expression" priority="106" stopIfTrue="1">
      <formula>"if(E11&gt;0,#,##0;(#,##0),"-")"</formula>
    </cfRule>
  </conditionalFormatting>
  <conditionalFormatting sqref="H31:J33 H26:J26 H28:J28 H30 J30">
    <cfRule type="expression" priority="147" stopIfTrue="1">
      <formula>"if(E11&gt;0,#,##0;(#,##0),"-")"</formula>
    </cfRule>
  </conditionalFormatting>
  <conditionalFormatting sqref="L25">
    <cfRule type="expression" priority="144" stopIfTrue="1">
      <formula>"if(E11&gt;0,#,##0;(#,##0),"-")"</formula>
    </cfRule>
  </conditionalFormatting>
  <conditionalFormatting sqref="F25 H25 J25">
    <cfRule type="expression" priority="75" stopIfTrue="1">
      <formula>"if(E11&gt;0,#,##0;(#,##0),"-")"</formula>
    </cfRule>
  </conditionalFormatting>
  <conditionalFormatting sqref="I52">
    <cfRule type="expression" priority="73" stopIfTrue="1">
      <formula>"if(E11&gt;0,#,##0;(#,##0),"-")"</formula>
    </cfRule>
  </conditionalFormatting>
  <conditionalFormatting sqref="E56:E57">
    <cfRule type="expression" priority="65" stopIfTrue="1">
      <formula>"if(E11&gt;0,#,##0;(#,##0),"-")"</formula>
    </cfRule>
  </conditionalFormatting>
  <conditionalFormatting sqref="I29">
    <cfRule type="expression" priority="60" stopIfTrue="1">
      <formula>"if(E11&gt;0,#,##0;(#,##0),"-")"</formula>
    </cfRule>
  </conditionalFormatting>
  <conditionalFormatting sqref="E29:F29">
    <cfRule type="expression" priority="58" stopIfTrue="1">
      <formula>"if(E11&gt;0,#,##0;(#,##0),"-")"</formula>
    </cfRule>
  </conditionalFormatting>
  <conditionalFormatting sqref="I57:I58">
    <cfRule type="expression" priority="57" stopIfTrue="1">
      <formula>"if(E11&gt;0,#,##0;(#,##0),"-")"</formula>
    </cfRule>
  </conditionalFormatting>
  <conditionalFormatting sqref="E27:F27 H27:J27 L27">
    <cfRule type="expression" priority="55" stopIfTrue="1">
      <formula>"if(E11&gt;0,#,##0;(#,##0),"-")"</formula>
    </cfRule>
  </conditionalFormatting>
  <conditionalFormatting sqref="E12:F12 H12:J12 L12">
    <cfRule type="expression" priority="51" stopIfTrue="1">
      <formula>"if(E11&gt;0,#,##0;(#,##0),"-")"</formula>
    </cfRule>
  </conditionalFormatting>
  <conditionalFormatting sqref="I30">
    <cfRule type="expression" priority="48" stopIfTrue="1">
      <formula>"if(E11&gt;0,#,##0;(#,##0),"-")"</formula>
    </cfRule>
  </conditionalFormatting>
  <conditionalFormatting sqref="E52">
    <cfRule type="expression" priority="47" stopIfTrue="1">
      <formula>"if(E11&gt;0,#,##0;(#,##0),"-")"</formula>
    </cfRule>
  </conditionalFormatting>
  <conditionalFormatting sqref="E60">
    <cfRule type="expression" priority="46" stopIfTrue="1">
      <formula>"if(E11&gt;0,#,##0;(#,##0),"-")"</formula>
    </cfRule>
  </conditionalFormatting>
  <conditionalFormatting sqref="E62:E63">
    <cfRule type="expression" priority="45" stopIfTrue="1">
      <formula>"if(E11&gt;0,#,##0;(#,##0),"-")"</formula>
    </cfRule>
  </conditionalFormatting>
  <conditionalFormatting sqref="I63">
    <cfRule type="expression" priority="44" stopIfTrue="1">
      <formula>"if(E11&gt;0,#,##0;(#,##0),"-")"</formula>
    </cfRule>
  </conditionalFormatting>
  <conditionalFormatting sqref="E68">
    <cfRule type="expression" priority="43" stopIfTrue="1">
      <formula>"if(E11&gt;0,#,##0;(#,##0),"-")"</formula>
    </cfRule>
  </conditionalFormatting>
  <conditionalFormatting sqref="I68">
    <cfRule type="expression" priority="42" stopIfTrue="1">
      <formula>"if(E11&gt;0,#,##0;(#,##0),"-")"</formula>
    </cfRule>
  </conditionalFormatting>
  <conditionalFormatting sqref="E73">
    <cfRule type="expression" priority="41" stopIfTrue="1">
      <formula>"if(E11&gt;0,#,##0;(#,##0),"-")"</formula>
    </cfRule>
  </conditionalFormatting>
  <conditionalFormatting sqref="I73">
    <cfRule type="expression" priority="40" stopIfTrue="1">
      <formula>"if(E11&gt;0,#,##0;(#,##0),"-")"</formula>
    </cfRule>
  </conditionalFormatting>
  <conditionalFormatting sqref="I62">
    <cfRule type="expression" priority="39" stopIfTrue="1">
      <formula>"if(E11&gt;0,#,##0;(#,##0),"-")"</formula>
    </cfRule>
  </conditionalFormatting>
  <conditionalFormatting sqref="G64 G51 G43:G44 G26 G9:G11 G28 G13:G24 G30:G33">
    <cfRule type="expression" priority="34" stopIfTrue="1">
      <formula>"if(E11&gt;0,#,##0;(#,##0),"-")"</formula>
    </cfRule>
  </conditionalFormatting>
  <conditionalFormatting sqref="G56:G57">
    <cfRule type="expression" priority="33" stopIfTrue="1">
      <formula>"if(E11&gt;0,#,##0;(#,##0),"-")"</formula>
    </cfRule>
  </conditionalFormatting>
  <conditionalFormatting sqref="G29">
    <cfRule type="expression" priority="32" stopIfTrue="1">
      <formula>"if(E11&gt;0,#,##0;(#,##0),"-")"</formula>
    </cfRule>
  </conditionalFormatting>
  <conditionalFormatting sqref="G27">
    <cfRule type="expression" priority="31" stopIfTrue="1">
      <formula>"if(E11&gt;0,#,##0;(#,##0),"-")"</formula>
    </cfRule>
  </conditionalFormatting>
  <conditionalFormatting sqref="G12">
    <cfRule type="expression" priority="30" stopIfTrue="1">
      <formula>"if(E11&gt;0,#,##0;(#,##0),"-")"</formula>
    </cfRule>
  </conditionalFormatting>
  <conditionalFormatting sqref="G52">
    <cfRule type="expression" priority="29" stopIfTrue="1">
      <formula>"if(E11&gt;0,#,##0;(#,##0),"-")"</formula>
    </cfRule>
  </conditionalFormatting>
  <conditionalFormatting sqref="G62:G63">
    <cfRule type="expression" priority="27" stopIfTrue="1">
      <formula>"if(E11&gt;0,#,##0;(#,##0),"-")"</formula>
    </cfRule>
  </conditionalFormatting>
  <conditionalFormatting sqref="G68">
    <cfRule type="expression" priority="26" stopIfTrue="1">
      <formula>"if(E11&gt;0,#,##0;(#,##0),"-")"</formula>
    </cfRule>
  </conditionalFormatting>
  <conditionalFormatting sqref="G73">
    <cfRule type="expression" priority="25" stopIfTrue="1">
      <formula>"if(E11&gt;0,#,##0;(#,##0),"-")"</formula>
    </cfRule>
  </conditionalFormatting>
  <conditionalFormatting sqref="G25">
    <cfRule type="expression" priority="24" stopIfTrue="1">
      <formula>"if(E11&gt;0,#,##0;(#,##0),"-")"</formula>
    </cfRule>
  </conditionalFormatting>
  <conditionalFormatting sqref="G58">
    <cfRule type="expression" priority="23" stopIfTrue="1">
      <formula>"if(E11&gt;0,#,##0;(#,##0),"-")"</formula>
    </cfRule>
  </conditionalFormatting>
  <conditionalFormatting sqref="K61 K53:K54 K64 K13:K24 K28 K9:K11 K43:K44 K51">
    <cfRule type="expression" priority="21" stopIfTrue="1">
      <formula>"if(E11&gt;0,#,##0;(#,##0),"-")"</formula>
    </cfRule>
  </conditionalFormatting>
  <conditionalFormatting sqref="K31:K33 K26 K28">
    <cfRule type="expression" priority="22" stopIfTrue="1">
      <formula>"if(E11&gt;0,#,##0;(#,##0),"-")"</formula>
    </cfRule>
  </conditionalFormatting>
  <conditionalFormatting sqref="K25">
    <cfRule type="expression" priority="20" stopIfTrue="1">
      <formula>"if(E11&gt;0,#,##0;(#,##0),"-")"</formula>
    </cfRule>
  </conditionalFormatting>
  <conditionalFormatting sqref="K52">
    <cfRule type="expression" priority="19" stopIfTrue="1">
      <formula>"if(E11&gt;0,#,##0;(#,##0),"-")"</formula>
    </cfRule>
  </conditionalFormatting>
  <conditionalFormatting sqref="K29">
    <cfRule type="expression" priority="18" stopIfTrue="1">
      <formula>"if(E11&gt;0,#,##0;(#,##0),"-")"</formula>
    </cfRule>
  </conditionalFormatting>
  <conditionalFormatting sqref="K57:K58">
    <cfRule type="expression" priority="17" stopIfTrue="1">
      <formula>"if(E11&gt;0,#,##0;(#,##0),"-")"</formula>
    </cfRule>
  </conditionalFormatting>
  <conditionalFormatting sqref="K27">
    <cfRule type="expression" priority="16" stopIfTrue="1">
      <formula>"if(E11&gt;0,#,##0;(#,##0),"-")"</formula>
    </cfRule>
  </conditionalFormatting>
  <conditionalFormatting sqref="K12">
    <cfRule type="expression" priority="15" stopIfTrue="1">
      <formula>"if(E11&gt;0,#,##0;(#,##0),"-")"</formula>
    </cfRule>
  </conditionalFormatting>
  <conditionalFormatting sqref="K30">
    <cfRule type="expression" priority="13" stopIfTrue="1">
      <formula>"if(E11&gt;0,#,##0;(#,##0),"-")"</formula>
    </cfRule>
  </conditionalFormatting>
  <conditionalFormatting sqref="K63">
    <cfRule type="expression" priority="12" stopIfTrue="1">
      <formula>"if(E11&gt;0,#,##0;(#,##0),"-")"</formula>
    </cfRule>
  </conditionalFormatting>
  <conditionalFormatting sqref="K68">
    <cfRule type="expression" priority="11" stopIfTrue="1">
      <formula>"if(E11&gt;0,#,##0;(#,##0),"-")"</formula>
    </cfRule>
  </conditionalFormatting>
  <conditionalFormatting sqref="K73">
    <cfRule type="expression" priority="10" stopIfTrue="1">
      <formula>"if(E11&gt;0,#,##0;(#,##0),"-")"</formula>
    </cfRule>
  </conditionalFormatting>
  <conditionalFormatting sqref="K62">
    <cfRule type="expression" priority="9" stopIfTrue="1">
      <formula>"if(E11&gt;0,#,##0;(#,##0),"-")"</formula>
    </cfRule>
  </conditionalFormatting>
  <conditionalFormatting sqref="E25">
    <cfRule type="expression" priority="6" stopIfTrue="1">
      <formula>"if(E11&gt;0,#,##0;(#,##0),"-")"</formula>
    </cfRule>
  </conditionalFormatting>
  <conditionalFormatting sqref="I25">
    <cfRule type="expression" priority="4" stopIfTrue="1">
      <formula>"if(E11&gt;0,#,##0;(#,##0),"-")"</formula>
    </cfRule>
  </conditionalFormatting>
  <conditionalFormatting sqref="G60">
    <cfRule type="expression" priority="3" stopIfTrue="1">
      <formula>"if(E11&gt;0,#,##0;(#,##0),"-")"</formula>
    </cfRule>
  </conditionalFormatting>
  <conditionalFormatting sqref="I60">
    <cfRule type="expression" priority="2" stopIfTrue="1">
      <formula>"if(E11&gt;0,#,##0;(#,##0),"-")"</formula>
    </cfRule>
  </conditionalFormatting>
  <conditionalFormatting sqref="K60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70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28"/>
  <sheetViews>
    <sheetView showGridLines="0" view="pageBreakPreview" zoomScale="80" zoomScaleNormal="54" zoomScaleSheetLayoutView="80" zoomScalePageLayoutView="70" workbookViewId="0">
      <selection activeCell="N5" sqref="N5:V5"/>
    </sheetView>
  </sheetViews>
  <sheetFormatPr defaultColWidth="26.54296875" defaultRowHeight="13"/>
  <cols>
    <col min="1" max="1" width="50" style="73" customWidth="1"/>
    <col min="2" max="2" width="14.1796875" style="73" customWidth="1"/>
    <col min="3" max="3" width="0.81640625" style="73" customWidth="1"/>
    <col min="4" max="4" width="14.1796875" style="73" customWidth="1"/>
    <col min="5" max="5" width="0.81640625" style="73" customWidth="1"/>
    <col min="6" max="6" width="14.1796875" style="73" customWidth="1"/>
    <col min="7" max="7" width="0.81640625" style="73" customWidth="1"/>
    <col min="8" max="8" width="14.1796875" style="73" customWidth="1"/>
    <col min="9" max="9" width="0.81640625" style="73" customWidth="1"/>
    <col min="10" max="10" width="14.1796875" style="73" customWidth="1"/>
    <col min="11" max="11" width="0.81640625" style="73" customWidth="1"/>
    <col min="12" max="12" width="14.1796875" style="73" customWidth="1"/>
    <col min="13" max="13" width="0.81640625" style="73" customWidth="1"/>
    <col min="14" max="14" width="14.1796875" style="73" customWidth="1"/>
    <col min="15" max="15" width="0.81640625" style="98" customWidth="1"/>
    <col min="16" max="16" width="14.1796875" style="73" customWidth="1"/>
    <col min="17" max="17" width="0.81640625" style="98" customWidth="1"/>
    <col min="18" max="18" width="14.1796875" style="73" customWidth="1"/>
    <col min="19" max="19" width="0.81640625" style="98" customWidth="1"/>
    <col min="20" max="20" width="14.1796875" style="73" customWidth="1"/>
    <col min="21" max="21" width="0.81640625" style="98" customWidth="1"/>
    <col min="22" max="22" width="14.1796875" style="73" customWidth="1"/>
    <col min="23" max="23" width="0.81640625" style="73" customWidth="1"/>
    <col min="24" max="24" width="14.1796875" style="73" customWidth="1"/>
    <col min="25" max="25" width="0.81640625" style="73" customWidth="1"/>
    <col min="26" max="26" width="14.1796875" style="73" customWidth="1"/>
    <col min="27" max="27" width="0.81640625" style="73" customWidth="1"/>
    <col min="28" max="28" width="14.1796875" style="73" customWidth="1"/>
    <col min="29" max="16384" width="26.54296875" style="73"/>
  </cols>
  <sheetData>
    <row r="1" spans="1:28" s="84" customFormat="1" ht="20" customHeight="1">
      <c r="A1" s="68" t="s">
        <v>69</v>
      </c>
      <c r="O1" s="72"/>
      <c r="Q1" s="72"/>
      <c r="S1" s="72"/>
      <c r="U1" s="72"/>
      <c r="Z1" s="110"/>
      <c r="AB1" s="110"/>
    </row>
    <row r="2" spans="1:28" s="84" customFormat="1" ht="20" customHeight="1">
      <c r="A2" s="69" t="s">
        <v>62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  <c r="P2" s="111"/>
      <c r="Q2" s="112"/>
      <c r="R2" s="111"/>
      <c r="S2" s="112"/>
      <c r="T2" s="111"/>
      <c r="U2" s="112"/>
      <c r="V2" s="111"/>
      <c r="W2" s="111"/>
      <c r="X2" s="111"/>
      <c r="Y2" s="111"/>
      <c r="Z2" s="110"/>
      <c r="AA2" s="111"/>
      <c r="AB2" s="110"/>
    </row>
    <row r="3" spans="1:28" s="84" customFormat="1" ht="20" customHeight="1">
      <c r="A3" s="69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113"/>
      <c r="Q3" s="114"/>
      <c r="R3" s="113"/>
      <c r="S3" s="114"/>
      <c r="T3" s="113"/>
      <c r="U3" s="114"/>
      <c r="V3" s="113"/>
      <c r="W3" s="113"/>
      <c r="X3" s="113"/>
      <c r="Y3" s="113"/>
      <c r="Z3" s="113"/>
      <c r="AA3" s="113"/>
      <c r="AB3" s="113"/>
    </row>
    <row r="4" spans="1:28" s="60" customFormat="1" ht="20" customHeight="1">
      <c r="C4" s="114"/>
      <c r="D4" s="114"/>
      <c r="E4" s="114"/>
      <c r="F4" s="191"/>
      <c r="G4" s="114"/>
      <c r="H4" s="114"/>
      <c r="I4" s="114"/>
      <c r="J4" s="114"/>
      <c r="K4" s="114"/>
      <c r="L4" s="114"/>
      <c r="M4" s="114"/>
      <c r="N4" s="191" t="s">
        <v>27</v>
      </c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</row>
    <row r="5" spans="1:28" s="62" customFormat="1" ht="20" customHeight="1">
      <c r="J5" s="115" t="s">
        <v>38</v>
      </c>
      <c r="K5" s="115"/>
      <c r="L5" s="115"/>
      <c r="N5" s="291" t="s">
        <v>48</v>
      </c>
      <c r="O5" s="291"/>
      <c r="P5" s="291"/>
      <c r="Q5" s="291"/>
      <c r="R5" s="291"/>
      <c r="S5" s="291"/>
      <c r="T5" s="291"/>
      <c r="U5" s="291"/>
      <c r="V5" s="291"/>
    </row>
    <row r="6" spans="1:28" s="62" customFormat="1" ht="20" customHeight="1">
      <c r="F6" s="63" t="s">
        <v>65</v>
      </c>
      <c r="H6" s="62" t="s">
        <v>143</v>
      </c>
      <c r="J6" s="66"/>
      <c r="K6" s="66"/>
      <c r="L6" s="66"/>
      <c r="O6" s="190"/>
      <c r="Q6" s="190"/>
      <c r="S6" s="190"/>
      <c r="T6" s="62" t="s">
        <v>52</v>
      </c>
      <c r="U6" s="190"/>
    </row>
    <row r="7" spans="1:28" s="62" customFormat="1" ht="20" customHeight="1">
      <c r="F7" s="63" t="s">
        <v>145</v>
      </c>
      <c r="H7" s="64" t="s">
        <v>142</v>
      </c>
      <c r="J7" s="66"/>
      <c r="K7" s="66"/>
      <c r="L7" s="66"/>
      <c r="N7" s="64"/>
      <c r="O7" s="190"/>
      <c r="P7" s="64"/>
      <c r="Q7" s="190"/>
      <c r="S7" s="190"/>
      <c r="T7" s="62" t="s">
        <v>91</v>
      </c>
      <c r="U7" s="190"/>
      <c r="X7" s="62" t="s">
        <v>93</v>
      </c>
    </row>
    <row r="8" spans="1:28" s="62" customFormat="1" ht="20" customHeight="1">
      <c r="B8" s="62" t="s">
        <v>147</v>
      </c>
      <c r="F8" s="62" t="s">
        <v>144</v>
      </c>
      <c r="H8" s="63" t="s">
        <v>151</v>
      </c>
      <c r="J8" s="66"/>
      <c r="K8" s="66"/>
      <c r="L8" s="66"/>
      <c r="N8" s="79"/>
      <c r="O8" s="190"/>
      <c r="P8" s="64"/>
      <c r="Q8" s="190"/>
      <c r="S8" s="190"/>
      <c r="T8" s="64" t="s">
        <v>159</v>
      </c>
      <c r="U8" s="190"/>
      <c r="V8" s="64" t="s">
        <v>64</v>
      </c>
      <c r="X8" s="67" t="s">
        <v>94</v>
      </c>
    </row>
    <row r="9" spans="1:28" s="63" customFormat="1" ht="20" customHeight="1">
      <c r="B9" s="79" t="s">
        <v>146</v>
      </c>
      <c r="C9" s="62"/>
      <c r="D9" s="62"/>
      <c r="E9" s="62"/>
      <c r="F9" s="63" t="s">
        <v>129</v>
      </c>
      <c r="G9" s="65"/>
      <c r="H9" s="63" t="s">
        <v>40</v>
      </c>
      <c r="I9" s="62"/>
      <c r="J9" s="62"/>
      <c r="K9" s="62"/>
      <c r="L9" s="62"/>
      <c r="M9" s="62"/>
      <c r="N9" s="79" t="s">
        <v>63</v>
      </c>
      <c r="O9" s="190"/>
      <c r="P9" s="64" t="s">
        <v>181</v>
      </c>
      <c r="Q9" s="190"/>
      <c r="R9" s="64" t="s">
        <v>182</v>
      </c>
      <c r="S9" s="190"/>
      <c r="T9" s="64" t="s">
        <v>166</v>
      </c>
      <c r="U9" s="190"/>
      <c r="V9" s="63" t="s">
        <v>92</v>
      </c>
      <c r="W9" s="62"/>
      <c r="X9" s="81" t="s">
        <v>95</v>
      </c>
      <c r="Y9" s="62"/>
      <c r="Z9" s="62" t="s">
        <v>97</v>
      </c>
      <c r="AA9" s="62"/>
      <c r="AB9" s="62"/>
    </row>
    <row r="10" spans="1:28" s="63" customFormat="1" ht="20" customHeight="1">
      <c r="B10" s="62" t="s">
        <v>28</v>
      </c>
      <c r="C10" s="62"/>
      <c r="D10" s="186" t="s">
        <v>29</v>
      </c>
      <c r="E10" s="62"/>
      <c r="F10" s="63" t="s">
        <v>125</v>
      </c>
      <c r="G10" s="65"/>
      <c r="H10" s="62" t="s">
        <v>90</v>
      </c>
      <c r="I10" s="62"/>
      <c r="J10" s="62" t="s">
        <v>22</v>
      </c>
      <c r="K10" s="62"/>
      <c r="L10" s="62" t="s">
        <v>20</v>
      </c>
      <c r="M10" s="62"/>
      <c r="N10" s="64" t="s">
        <v>180</v>
      </c>
      <c r="O10" s="190"/>
      <c r="P10" s="64" t="s">
        <v>180</v>
      </c>
      <c r="Q10" s="190"/>
      <c r="R10" s="64" t="s">
        <v>180</v>
      </c>
      <c r="S10" s="190"/>
      <c r="T10" s="62" t="s">
        <v>130</v>
      </c>
      <c r="U10" s="190"/>
      <c r="V10" s="64" t="s">
        <v>134</v>
      </c>
      <c r="W10" s="62"/>
      <c r="X10" s="81" t="s">
        <v>96</v>
      </c>
      <c r="Y10" s="62"/>
      <c r="Z10" s="62" t="s">
        <v>40</v>
      </c>
      <c r="AA10" s="62"/>
      <c r="AB10" s="62" t="s">
        <v>16</v>
      </c>
    </row>
    <row r="11" spans="1:28" s="63" customFormat="1" ht="20" customHeight="1">
      <c r="A11" s="59"/>
      <c r="B11" s="292" t="s">
        <v>238</v>
      </c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</row>
    <row r="12" spans="1:28" ht="20" customHeight="1">
      <c r="A12" s="213" t="s">
        <v>210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</row>
    <row r="13" spans="1:28" ht="20" customHeight="1">
      <c r="A13" s="60" t="s">
        <v>211</v>
      </c>
      <c r="B13" s="89">
        <v>11733150</v>
      </c>
      <c r="C13" s="89">
        <v>0</v>
      </c>
      <c r="D13" s="89">
        <v>51822145</v>
      </c>
      <c r="E13" s="89">
        <v>0</v>
      </c>
      <c r="F13" s="125">
        <v>-316239</v>
      </c>
      <c r="G13" s="89">
        <v>0</v>
      </c>
      <c r="H13" s="89">
        <v>1489753</v>
      </c>
      <c r="I13" s="89">
        <v>0</v>
      </c>
      <c r="J13" s="89">
        <v>1173315</v>
      </c>
      <c r="K13" s="89">
        <v>0</v>
      </c>
      <c r="L13" s="89">
        <v>41886711</v>
      </c>
      <c r="M13" s="125">
        <v>0</v>
      </c>
      <c r="N13" s="125">
        <v>366855</v>
      </c>
      <c r="O13" s="125">
        <v>0</v>
      </c>
      <c r="P13" s="125">
        <v>2643231</v>
      </c>
      <c r="Q13" s="125">
        <v>0</v>
      </c>
      <c r="R13" s="125">
        <v>-310202</v>
      </c>
      <c r="S13" s="125">
        <v>0</v>
      </c>
      <c r="T13" s="125">
        <v>298246</v>
      </c>
      <c r="U13" s="125"/>
      <c r="V13" s="125">
        <v>2998130</v>
      </c>
      <c r="W13" s="125"/>
      <c r="X13" s="125">
        <v>110786965</v>
      </c>
      <c r="Y13" s="125"/>
      <c r="Z13" s="125">
        <v>25014572</v>
      </c>
      <c r="AA13" s="125"/>
      <c r="AB13" s="125">
        <v>135801537</v>
      </c>
    </row>
    <row r="14" spans="1:28" ht="20" customHeight="1">
      <c r="A14" s="72"/>
      <c r="B14" s="89"/>
      <c r="C14" s="89"/>
      <c r="D14" s="89"/>
      <c r="E14" s="89"/>
      <c r="F14" s="125"/>
      <c r="G14" s="89"/>
      <c r="H14" s="89"/>
      <c r="I14" s="89"/>
      <c r="J14" s="89"/>
      <c r="K14" s="89"/>
      <c r="L14" s="89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</row>
    <row r="15" spans="1:28" ht="20" customHeight="1">
      <c r="A15" s="80" t="s">
        <v>214</v>
      </c>
      <c r="B15" s="206"/>
      <c r="C15" s="206"/>
      <c r="D15" s="206"/>
      <c r="E15" s="206"/>
      <c r="F15" s="207"/>
      <c r="G15" s="206"/>
      <c r="H15" s="206"/>
      <c r="I15" s="206"/>
      <c r="J15" s="206"/>
      <c r="K15" s="206"/>
      <c r="L15" s="206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</row>
    <row r="16" spans="1:28" ht="20" customHeight="1">
      <c r="A16" s="40" t="s">
        <v>248</v>
      </c>
      <c r="B16" s="206"/>
      <c r="C16" s="206"/>
      <c r="D16" s="206"/>
      <c r="E16" s="206"/>
      <c r="F16" s="207"/>
      <c r="G16" s="206"/>
      <c r="H16" s="206"/>
      <c r="I16" s="206"/>
      <c r="J16" s="206"/>
      <c r="K16" s="206"/>
      <c r="L16" s="206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</row>
    <row r="17" spans="1:28" ht="20" customHeight="1">
      <c r="A17" s="214" t="s">
        <v>249</v>
      </c>
      <c r="B17" s="208">
        <v>0</v>
      </c>
      <c r="C17" s="208"/>
      <c r="D17" s="208">
        <v>0</v>
      </c>
      <c r="E17" s="208"/>
      <c r="F17" s="208">
        <v>0</v>
      </c>
      <c r="G17" s="208"/>
      <c r="H17" s="208">
        <v>0</v>
      </c>
      <c r="I17" s="208"/>
      <c r="J17" s="208">
        <v>0</v>
      </c>
      <c r="K17" s="208"/>
      <c r="L17" s="209">
        <v>0</v>
      </c>
      <c r="M17" s="208"/>
      <c r="N17" s="208">
        <v>0</v>
      </c>
      <c r="O17" s="92"/>
      <c r="P17" s="208">
        <v>0</v>
      </c>
      <c r="Q17" s="92"/>
      <c r="R17" s="208">
        <v>0</v>
      </c>
      <c r="S17" s="92"/>
      <c r="T17" s="208">
        <v>0</v>
      </c>
      <c r="U17" s="92"/>
      <c r="V17" s="92">
        <v>0</v>
      </c>
      <c r="W17" s="208"/>
      <c r="X17" s="209">
        <v>0</v>
      </c>
      <c r="Y17" s="209"/>
      <c r="Z17" s="218">
        <v>-435</v>
      </c>
      <c r="AA17" s="209"/>
      <c r="AB17" s="218">
        <v>-435</v>
      </c>
    </row>
    <row r="18" spans="1:28" ht="20" customHeight="1">
      <c r="A18" s="214" t="s">
        <v>215</v>
      </c>
      <c r="B18" s="97">
        <v>0</v>
      </c>
      <c r="C18" s="208"/>
      <c r="D18" s="97">
        <v>0</v>
      </c>
      <c r="E18" s="208"/>
      <c r="F18" s="97">
        <v>0</v>
      </c>
      <c r="G18" s="208"/>
      <c r="H18" s="97">
        <v>0</v>
      </c>
      <c r="I18" s="208"/>
      <c r="J18" s="97">
        <v>0</v>
      </c>
      <c r="K18" s="208"/>
      <c r="L18" s="97">
        <v>0</v>
      </c>
      <c r="M18" s="208"/>
      <c r="N18" s="97">
        <v>0</v>
      </c>
      <c r="O18" s="92"/>
      <c r="P18" s="97">
        <v>0</v>
      </c>
      <c r="Q18" s="209"/>
      <c r="R18" s="97">
        <v>0</v>
      </c>
      <c r="S18" s="209"/>
      <c r="T18" s="210">
        <v>0</v>
      </c>
      <c r="U18" s="209"/>
      <c r="V18" s="210">
        <v>0</v>
      </c>
      <c r="W18" s="208"/>
      <c r="X18" s="209">
        <v>0</v>
      </c>
      <c r="Y18" s="209"/>
      <c r="Z18" s="210">
        <v>449568</v>
      </c>
      <c r="AA18" s="209"/>
      <c r="AB18" s="210">
        <v>449568</v>
      </c>
    </row>
    <row r="19" spans="1:28" ht="20" customHeight="1">
      <c r="A19" s="276" t="s">
        <v>216</v>
      </c>
      <c r="B19" s="211">
        <f>SUM(B17:B18)</f>
        <v>0</v>
      </c>
      <c r="C19" s="197"/>
      <c r="D19" s="211">
        <f>SUM(D17:D18)</f>
        <v>0</v>
      </c>
      <c r="E19" s="197"/>
      <c r="F19" s="211">
        <f>SUM(F17:F18)</f>
        <v>0</v>
      </c>
      <c r="G19" s="197"/>
      <c r="H19" s="211">
        <f>SUM(H17:H18)</f>
        <v>0</v>
      </c>
      <c r="I19" s="197"/>
      <c r="J19" s="211">
        <f>SUM(J17:J18)</f>
        <v>0</v>
      </c>
      <c r="K19" s="197"/>
      <c r="L19" s="167">
        <f>SUM(L17:L18)</f>
        <v>0</v>
      </c>
      <c r="M19" s="197"/>
      <c r="N19" s="167">
        <f>SUM(N17:N18)</f>
        <v>0</v>
      </c>
      <c r="O19" s="206"/>
      <c r="P19" s="167">
        <f>SUM(P17:P18)</f>
        <v>0</v>
      </c>
      <c r="Q19" s="206"/>
      <c r="R19" s="167">
        <f>SUM(R17:R18)</f>
        <v>0</v>
      </c>
      <c r="S19" s="206"/>
      <c r="T19" s="211">
        <f>SUM(T17:T18)</f>
        <v>0</v>
      </c>
      <c r="U19" s="206"/>
      <c r="V19" s="211">
        <f>SUM(V17:V18)</f>
        <v>0</v>
      </c>
      <c r="W19" s="197"/>
      <c r="X19" s="211">
        <f>SUM(X17:X18)</f>
        <v>0</v>
      </c>
      <c r="Y19" s="208"/>
      <c r="Z19" s="211">
        <f>SUM(Z17:Z18)</f>
        <v>449133</v>
      </c>
      <c r="AA19" s="208"/>
      <c r="AB19" s="211">
        <f>SUM(AB17:AB18)</f>
        <v>449133</v>
      </c>
    </row>
    <row r="20" spans="1:28" ht="20" customHeight="1">
      <c r="A20" s="203"/>
      <c r="B20" s="197"/>
      <c r="C20" s="197"/>
      <c r="D20" s="206"/>
      <c r="E20" s="197"/>
      <c r="F20" s="197"/>
      <c r="G20" s="197"/>
      <c r="H20" s="197"/>
      <c r="I20" s="197"/>
      <c r="J20" s="206"/>
      <c r="K20" s="197"/>
      <c r="L20" s="206"/>
      <c r="M20" s="197"/>
      <c r="N20" s="206"/>
      <c r="O20" s="206"/>
      <c r="P20" s="206"/>
      <c r="Q20" s="206"/>
      <c r="R20" s="206"/>
      <c r="S20" s="206"/>
      <c r="T20" s="206"/>
      <c r="U20" s="206"/>
      <c r="V20" s="206"/>
      <c r="W20" s="197"/>
      <c r="X20" s="206"/>
      <c r="Y20" s="197"/>
      <c r="Z20" s="206"/>
      <c r="AA20" s="197"/>
      <c r="AB20" s="206"/>
    </row>
    <row r="21" spans="1:28" ht="20" customHeight="1">
      <c r="A21" s="43" t="s">
        <v>121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92"/>
      <c r="P21" s="208"/>
      <c r="Q21" s="92"/>
      <c r="R21" s="208"/>
      <c r="S21" s="92"/>
      <c r="T21" s="208"/>
      <c r="U21" s="92"/>
      <c r="V21" s="208"/>
      <c r="W21" s="208"/>
      <c r="X21" s="208"/>
      <c r="Y21" s="92"/>
      <c r="Z21" s="197"/>
      <c r="AA21" s="92"/>
      <c r="AB21" s="197"/>
    </row>
    <row r="22" spans="1:28" ht="20" customHeight="1">
      <c r="A22" s="70" t="s">
        <v>156</v>
      </c>
      <c r="B22" s="208">
        <v>0</v>
      </c>
      <c r="C22" s="208"/>
      <c r="D22" s="208">
        <v>0</v>
      </c>
      <c r="E22" s="208"/>
      <c r="F22" s="208">
        <v>0</v>
      </c>
      <c r="G22" s="208"/>
      <c r="H22" s="208">
        <v>0</v>
      </c>
      <c r="I22" s="208"/>
      <c r="J22" s="208">
        <v>0</v>
      </c>
      <c r="K22" s="208"/>
      <c r="L22" s="209">
        <v>3849982</v>
      </c>
      <c r="M22" s="208"/>
      <c r="N22" s="208">
        <v>0</v>
      </c>
      <c r="O22" s="92"/>
      <c r="P22" s="208">
        <v>0</v>
      </c>
      <c r="Q22" s="92"/>
      <c r="R22" s="208">
        <v>0</v>
      </c>
      <c r="S22" s="92"/>
      <c r="T22" s="208">
        <v>0</v>
      </c>
      <c r="U22" s="92"/>
      <c r="V22" s="92">
        <v>0</v>
      </c>
      <c r="W22" s="208"/>
      <c r="X22" s="209">
        <v>3849982</v>
      </c>
      <c r="Y22" s="209"/>
      <c r="Z22" s="209">
        <v>1341570</v>
      </c>
      <c r="AA22" s="209"/>
      <c r="AB22" s="209">
        <v>5191552</v>
      </c>
    </row>
    <row r="23" spans="1:28" ht="20" customHeight="1">
      <c r="A23" s="40" t="s">
        <v>122</v>
      </c>
      <c r="B23" s="97">
        <v>0</v>
      </c>
      <c r="C23" s="208"/>
      <c r="D23" s="97">
        <v>0</v>
      </c>
      <c r="E23" s="208"/>
      <c r="F23" s="97">
        <v>0</v>
      </c>
      <c r="G23" s="208"/>
      <c r="H23" s="97">
        <v>0</v>
      </c>
      <c r="I23" s="208"/>
      <c r="J23" s="97">
        <v>0</v>
      </c>
      <c r="K23" s="208"/>
      <c r="L23" s="97">
        <v>0</v>
      </c>
      <c r="M23" s="208"/>
      <c r="N23" s="216">
        <v>-113229</v>
      </c>
      <c r="O23" s="217">
        <v>0</v>
      </c>
      <c r="P23" s="216">
        <v>-957861</v>
      </c>
      <c r="Q23" s="218">
        <v>0</v>
      </c>
      <c r="R23" s="216">
        <v>-121011</v>
      </c>
      <c r="S23" s="218">
        <v>0</v>
      </c>
      <c r="T23" s="219">
        <v>-411424</v>
      </c>
      <c r="U23" s="218"/>
      <c r="V23" s="219">
        <v>-1603525</v>
      </c>
      <c r="W23" s="208"/>
      <c r="X23" s="219">
        <v>-1603525</v>
      </c>
      <c r="Y23" s="209"/>
      <c r="Z23" s="219">
        <v>-399637</v>
      </c>
      <c r="AA23" s="209"/>
      <c r="AB23" s="219">
        <v>-2003162</v>
      </c>
    </row>
    <row r="24" spans="1:28" ht="20" customHeight="1">
      <c r="A24" s="43" t="s">
        <v>84</v>
      </c>
      <c r="B24" s="211">
        <f>SUM(B22:B23)</f>
        <v>0</v>
      </c>
      <c r="C24" s="197"/>
      <c r="D24" s="211">
        <f>SUM(D22:D23)</f>
        <v>0</v>
      </c>
      <c r="E24" s="197"/>
      <c r="F24" s="211">
        <f>SUM(F22:F23)</f>
        <v>0</v>
      </c>
      <c r="G24" s="197"/>
      <c r="H24" s="211">
        <f>SUM(H22:H23)</f>
        <v>0</v>
      </c>
      <c r="I24" s="197"/>
      <c r="J24" s="211">
        <f>SUM(J22:J23)</f>
        <v>0</v>
      </c>
      <c r="K24" s="197"/>
      <c r="L24" s="167">
        <f>SUM(L22:L23)</f>
        <v>3849982</v>
      </c>
      <c r="M24" s="197"/>
      <c r="N24" s="220">
        <f>SUM(N22:N23)</f>
        <v>-113229</v>
      </c>
      <c r="O24" s="221"/>
      <c r="P24" s="220">
        <f>SUM(P22:P23)</f>
        <v>-957861</v>
      </c>
      <c r="Q24" s="221"/>
      <c r="R24" s="220">
        <f>SUM(R22:R23)</f>
        <v>-121011</v>
      </c>
      <c r="S24" s="221"/>
      <c r="T24" s="222">
        <f>SUM(T22:T23)</f>
        <v>-411424</v>
      </c>
      <c r="U24" s="221"/>
      <c r="V24" s="222">
        <f>SUM(V22:V23)</f>
        <v>-1603525</v>
      </c>
      <c r="W24" s="197"/>
      <c r="X24" s="211">
        <f>SUM(X22:X23)</f>
        <v>2246457</v>
      </c>
      <c r="Y24" s="208"/>
      <c r="Z24" s="211">
        <f>SUM(Z22:Z23)</f>
        <v>941933</v>
      </c>
      <c r="AA24" s="208"/>
      <c r="AB24" s="211">
        <f>SUM(AB22:AB23)</f>
        <v>3188390</v>
      </c>
    </row>
    <row r="25" spans="1:28" ht="20" customHeight="1">
      <c r="A25" s="43"/>
      <c r="B25" s="206"/>
      <c r="C25" s="197"/>
      <c r="D25" s="206"/>
      <c r="E25" s="197"/>
      <c r="F25" s="206"/>
      <c r="G25" s="197"/>
      <c r="H25" s="206"/>
      <c r="I25" s="197"/>
      <c r="J25" s="206"/>
      <c r="K25" s="197"/>
      <c r="L25" s="206"/>
      <c r="M25" s="197"/>
      <c r="N25" s="206"/>
      <c r="O25" s="206"/>
      <c r="P25" s="206"/>
      <c r="Q25" s="206"/>
      <c r="R25" s="206"/>
      <c r="S25" s="206"/>
      <c r="T25" s="206"/>
      <c r="U25" s="206"/>
      <c r="V25" s="206"/>
      <c r="W25" s="197"/>
      <c r="X25" s="206"/>
      <c r="Y25" s="208"/>
      <c r="Z25" s="206"/>
      <c r="AA25" s="208"/>
      <c r="AB25" s="206"/>
    </row>
    <row r="26" spans="1:28" ht="20" customHeight="1" thickBot="1">
      <c r="A26" s="71" t="s">
        <v>212</v>
      </c>
      <c r="B26" s="212">
        <f>SUM(B13,B19,B24)</f>
        <v>11733150</v>
      </c>
      <c r="C26" s="197"/>
      <c r="D26" s="212">
        <f>SUM(D13,D19,D24)</f>
        <v>51822145</v>
      </c>
      <c r="E26" s="197"/>
      <c r="F26" s="125">
        <f>SUM(F13,F19,F24)</f>
        <v>-316239</v>
      </c>
      <c r="G26" s="197" t="e">
        <f>SUM(G13,G24,#REF!)</f>
        <v>#REF!</v>
      </c>
      <c r="H26" s="212">
        <f>SUM(H13,H19,H24)</f>
        <v>1489753</v>
      </c>
      <c r="I26" s="197"/>
      <c r="J26" s="212">
        <f>SUM(J13,J19,J24)</f>
        <v>1173315</v>
      </c>
      <c r="K26" s="197"/>
      <c r="L26" s="212">
        <f>SUM(L13,L19,L24)</f>
        <v>45736693</v>
      </c>
      <c r="M26" s="197"/>
      <c r="N26" s="212">
        <f>SUM(N13,N19,N24)</f>
        <v>253626</v>
      </c>
      <c r="O26" s="206"/>
      <c r="P26" s="212">
        <f>SUM(P13,P19,P24)</f>
        <v>1685370</v>
      </c>
      <c r="Q26" s="206"/>
      <c r="R26" s="215">
        <f>SUM(R13,R19,R24)</f>
        <v>-431213</v>
      </c>
      <c r="S26" s="206"/>
      <c r="T26" s="215">
        <f>SUM(T13,T19,T24)</f>
        <v>-113178</v>
      </c>
      <c r="U26" s="206"/>
      <c r="V26" s="212">
        <f>SUM(V13,V19,V24)</f>
        <v>1394605</v>
      </c>
      <c r="W26" s="197"/>
      <c r="X26" s="212">
        <f>SUM(X13,X19,X24)</f>
        <v>113033422</v>
      </c>
      <c r="Y26" s="197"/>
      <c r="Z26" s="212">
        <f>SUM(Z13,Z19,Z24)</f>
        <v>26405638</v>
      </c>
      <c r="AA26" s="197"/>
      <c r="AB26" s="212">
        <f>SUM(AB13,AB19,AB24)</f>
        <v>139439060</v>
      </c>
    </row>
    <row r="27" spans="1:28" ht="20" customHeight="1" thickTop="1">
      <c r="F27" s="201"/>
    </row>
    <row r="28" spans="1:28" ht="20" customHeight="1"/>
  </sheetData>
  <mergeCells count="2">
    <mergeCell ref="N5:V5"/>
    <mergeCell ref="B11:AB11"/>
  </mergeCells>
  <conditionalFormatting sqref="K12 AA12 S12:W12 M12:P12">
    <cfRule type="expression" priority="29" stopIfTrue="1">
      <formula>"if(E11&gt;0,#,##0;(#,##0),"-")"</formula>
    </cfRule>
  </conditionalFormatting>
  <conditionalFormatting sqref="C23 G23 I23">
    <cfRule type="expression" priority="28" stopIfTrue="1">
      <formula>"if(E11&gt;0,#,##0;(#,##0),"-")"</formula>
    </cfRule>
  </conditionalFormatting>
  <conditionalFormatting sqref="E23">
    <cfRule type="expression" priority="27" stopIfTrue="1">
      <formula>"if(E11&gt;0,#,##0;(#,##0),"-")"</formula>
    </cfRule>
  </conditionalFormatting>
  <conditionalFormatting sqref="Y12">
    <cfRule type="expression" priority="16" stopIfTrue="1">
      <formula>"if(E11&gt;0,#,##0;(#,##0),"-")"</formula>
    </cfRule>
  </conditionalFormatting>
  <conditionalFormatting sqref="Q12:R12">
    <cfRule type="expression" priority="14" stopIfTrue="1">
      <formula>"if(E11&gt;0,#,##0;(#,##0),"-")"</formula>
    </cfRule>
  </conditionalFormatting>
  <conditionalFormatting sqref="C18 G18 I18">
    <cfRule type="expression" priority="2" stopIfTrue="1">
      <formula>"if(E11&gt;0,#,##0;(#,##0),"-")"</formula>
    </cfRule>
  </conditionalFormatting>
  <conditionalFormatting sqref="E18">
    <cfRule type="expression" priority="1" stopIfTrue="1">
      <formula>"if(E11&gt;0,#,##0;(#,##0),"-")"</formula>
    </cfRule>
  </conditionalFormatting>
  <pageMargins left="0.7" right="0.28000000000000003" top="0.48" bottom="0.4" header="0.3" footer="0.4"/>
  <pageSetup paperSize="9" scale="53" firstPageNumber="7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2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AFFBA-A1B7-4DD7-82F7-2D547AE3D635}">
  <sheetPr>
    <pageSetUpPr fitToPage="1"/>
  </sheetPr>
  <dimension ref="A1:AB25"/>
  <sheetViews>
    <sheetView showGridLines="0" view="pageBreakPreview" zoomScale="80" zoomScaleNormal="59" zoomScaleSheetLayoutView="80" workbookViewId="0">
      <selection activeCell="B22" sqref="B22"/>
    </sheetView>
  </sheetViews>
  <sheetFormatPr defaultColWidth="26.54296875" defaultRowHeight="13"/>
  <cols>
    <col min="1" max="1" width="50" style="73" customWidth="1"/>
    <col min="2" max="2" width="14.1796875" style="73" customWidth="1"/>
    <col min="3" max="3" width="0.81640625" style="73" customWidth="1"/>
    <col min="4" max="4" width="14.1796875" style="73" customWidth="1"/>
    <col min="5" max="5" width="0.81640625" style="73" customWidth="1"/>
    <col min="6" max="6" width="14.1796875" style="73" customWidth="1"/>
    <col min="7" max="7" width="0.81640625" style="73" customWidth="1"/>
    <col min="8" max="8" width="14.1796875" style="73" customWidth="1"/>
    <col min="9" max="9" width="0.81640625" style="73" customWidth="1"/>
    <col min="10" max="10" width="14.1796875" style="73" customWidth="1"/>
    <col min="11" max="11" width="0.81640625" style="73" customWidth="1"/>
    <col min="12" max="12" width="14.1796875" style="73" customWidth="1"/>
    <col min="13" max="13" width="0.81640625" style="73" customWidth="1"/>
    <col min="14" max="14" width="14.1796875" style="73" customWidth="1"/>
    <col min="15" max="15" width="0.81640625" style="98" customWidth="1"/>
    <col min="16" max="16" width="14.1796875" style="73" customWidth="1"/>
    <col min="17" max="17" width="0.81640625" style="98" customWidth="1"/>
    <col min="18" max="18" width="14.1796875" style="73" customWidth="1"/>
    <col min="19" max="19" width="0.81640625" style="98" customWidth="1"/>
    <col min="20" max="20" width="14.1796875" style="73" customWidth="1"/>
    <col min="21" max="21" width="0.81640625" style="98" customWidth="1"/>
    <col min="22" max="22" width="14.1796875" style="73" customWidth="1"/>
    <col min="23" max="23" width="0.81640625" style="73" customWidth="1"/>
    <col min="24" max="24" width="14.1796875" style="73" customWidth="1"/>
    <col min="25" max="25" width="0.81640625" style="73" customWidth="1"/>
    <col min="26" max="26" width="14.1796875" style="73" customWidth="1"/>
    <col min="27" max="27" width="0.81640625" style="73" customWidth="1"/>
    <col min="28" max="28" width="14.1796875" style="73" customWidth="1"/>
    <col min="29" max="16384" width="26.54296875" style="73"/>
  </cols>
  <sheetData>
    <row r="1" spans="1:28" s="84" customFormat="1" ht="20" customHeight="1">
      <c r="A1" s="68" t="s">
        <v>69</v>
      </c>
      <c r="O1" s="72"/>
      <c r="Q1" s="72"/>
      <c r="S1" s="72"/>
      <c r="U1" s="72"/>
      <c r="Z1" s="110"/>
      <c r="AB1" s="110"/>
    </row>
    <row r="2" spans="1:28" s="84" customFormat="1" ht="20" customHeight="1">
      <c r="A2" s="69" t="s">
        <v>62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2"/>
      <c r="P2" s="111"/>
      <c r="Q2" s="112"/>
      <c r="R2" s="111"/>
      <c r="S2" s="112"/>
      <c r="T2" s="111"/>
      <c r="U2" s="112"/>
      <c r="V2" s="111"/>
      <c r="W2" s="111"/>
      <c r="X2" s="111"/>
      <c r="Y2" s="111"/>
      <c r="Z2" s="110"/>
      <c r="AA2" s="111"/>
      <c r="AB2" s="110"/>
    </row>
    <row r="3" spans="1:28" s="84" customFormat="1" ht="20" customHeight="1">
      <c r="A3" s="69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113"/>
      <c r="Q3" s="114"/>
      <c r="R3" s="113"/>
      <c r="S3" s="114"/>
      <c r="T3" s="113"/>
      <c r="U3" s="114"/>
      <c r="V3" s="113"/>
      <c r="W3" s="113"/>
      <c r="X3" s="113"/>
      <c r="Y3" s="113"/>
      <c r="Z3" s="113"/>
      <c r="AA3" s="113"/>
      <c r="AB3" s="113"/>
    </row>
    <row r="4" spans="1:28" s="60" customFormat="1" ht="20" customHeight="1">
      <c r="C4" s="114"/>
      <c r="D4" s="114"/>
      <c r="E4" s="114"/>
      <c r="F4" s="191"/>
      <c r="G4" s="114"/>
      <c r="H4" s="114"/>
      <c r="I4" s="114"/>
      <c r="J4" s="114"/>
      <c r="K4" s="114"/>
      <c r="L4" s="114"/>
      <c r="M4" s="114"/>
      <c r="N4" s="191" t="s">
        <v>27</v>
      </c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</row>
    <row r="5" spans="1:28" s="190" customFormat="1" ht="20" customHeight="1">
      <c r="J5" s="115" t="s">
        <v>38</v>
      </c>
      <c r="K5" s="115"/>
      <c r="L5" s="115"/>
      <c r="N5" s="291" t="s">
        <v>48</v>
      </c>
      <c r="O5" s="291"/>
      <c r="P5" s="291"/>
      <c r="Q5" s="291"/>
      <c r="R5" s="291"/>
      <c r="S5" s="291"/>
      <c r="T5" s="291"/>
      <c r="U5" s="291"/>
      <c r="V5" s="291"/>
    </row>
    <row r="6" spans="1:28" s="190" customFormat="1" ht="20" customHeight="1">
      <c r="F6" s="63" t="s">
        <v>65</v>
      </c>
      <c r="H6" s="190" t="s">
        <v>143</v>
      </c>
      <c r="J6" s="66"/>
      <c r="K6" s="66"/>
      <c r="L6" s="66"/>
      <c r="T6" s="190" t="s">
        <v>52</v>
      </c>
    </row>
    <row r="7" spans="1:28" s="190" customFormat="1" ht="20" customHeight="1">
      <c r="F7" s="63" t="s">
        <v>145</v>
      </c>
      <c r="H7" s="64" t="s">
        <v>142</v>
      </c>
      <c r="J7" s="66"/>
      <c r="K7" s="66"/>
      <c r="L7" s="66"/>
      <c r="N7" s="64"/>
      <c r="P7" s="64"/>
      <c r="T7" s="190" t="s">
        <v>91</v>
      </c>
      <c r="X7" s="190" t="s">
        <v>93</v>
      </c>
    </row>
    <row r="8" spans="1:28" s="190" customFormat="1" ht="20" customHeight="1">
      <c r="B8" s="190" t="s">
        <v>147</v>
      </c>
      <c r="F8" s="190" t="s">
        <v>144</v>
      </c>
      <c r="H8" s="63" t="s">
        <v>151</v>
      </c>
      <c r="J8" s="66"/>
      <c r="K8" s="66"/>
      <c r="L8" s="66"/>
      <c r="N8" s="79"/>
      <c r="P8" s="64"/>
      <c r="T8" s="64" t="s">
        <v>159</v>
      </c>
      <c r="V8" s="64" t="s">
        <v>64</v>
      </c>
      <c r="X8" s="67" t="s">
        <v>94</v>
      </c>
    </row>
    <row r="9" spans="1:28" s="63" customFormat="1" ht="20" customHeight="1">
      <c r="B9" s="79" t="s">
        <v>146</v>
      </c>
      <c r="C9" s="190"/>
      <c r="D9" s="190"/>
      <c r="E9" s="190"/>
      <c r="F9" s="63" t="s">
        <v>129</v>
      </c>
      <c r="G9" s="65"/>
      <c r="H9" s="63" t="s">
        <v>40</v>
      </c>
      <c r="I9" s="190"/>
      <c r="J9" s="190"/>
      <c r="K9" s="190"/>
      <c r="L9" s="190"/>
      <c r="M9" s="190"/>
      <c r="N9" s="79" t="s">
        <v>63</v>
      </c>
      <c r="O9" s="190"/>
      <c r="P9" s="64" t="s">
        <v>181</v>
      </c>
      <c r="Q9" s="190"/>
      <c r="R9" s="64" t="s">
        <v>182</v>
      </c>
      <c r="S9" s="190"/>
      <c r="T9" s="64" t="s">
        <v>166</v>
      </c>
      <c r="U9" s="190"/>
      <c r="V9" s="63" t="s">
        <v>92</v>
      </c>
      <c r="W9" s="190"/>
      <c r="X9" s="81" t="s">
        <v>95</v>
      </c>
      <c r="Y9" s="190"/>
      <c r="Z9" s="190" t="s">
        <v>97</v>
      </c>
      <c r="AA9" s="190"/>
      <c r="AB9" s="190"/>
    </row>
    <row r="10" spans="1:28" s="63" customFormat="1" ht="20" customHeight="1">
      <c r="B10" s="190" t="s">
        <v>28</v>
      </c>
      <c r="C10" s="190"/>
      <c r="D10" s="190" t="s">
        <v>29</v>
      </c>
      <c r="E10" s="190"/>
      <c r="F10" s="63" t="s">
        <v>125</v>
      </c>
      <c r="G10" s="65"/>
      <c r="H10" s="190" t="s">
        <v>90</v>
      </c>
      <c r="I10" s="190"/>
      <c r="J10" s="190" t="s">
        <v>22</v>
      </c>
      <c r="K10" s="190"/>
      <c r="L10" s="190" t="s">
        <v>20</v>
      </c>
      <c r="M10" s="190"/>
      <c r="N10" s="64" t="s">
        <v>180</v>
      </c>
      <c r="O10" s="190"/>
      <c r="P10" s="64" t="s">
        <v>180</v>
      </c>
      <c r="Q10" s="190"/>
      <c r="R10" s="64" t="s">
        <v>180</v>
      </c>
      <c r="S10" s="190"/>
      <c r="T10" s="190" t="s">
        <v>130</v>
      </c>
      <c r="U10" s="190"/>
      <c r="V10" s="64" t="s">
        <v>134</v>
      </c>
      <c r="W10" s="190"/>
      <c r="X10" s="81" t="s">
        <v>96</v>
      </c>
      <c r="Y10" s="190"/>
      <c r="Z10" s="190" t="s">
        <v>40</v>
      </c>
      <c r="AA10" s="190"/>
      <c r="AB10" s="190" t="s">
        <v>16</v>
      </c>
    </row>
    <row r="11" spans="1:28" s="63" customFormat="1" ht="20" customHeight="1">
      <c r="A11" s="59"/>
      <c r="B11" s="292" t="s">
        <v>238</v>
      </c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</row>
    <row r="12" spans="1:28" ht="20" customHeight="1">
      <c r="A12" s="213" t="s">
        <v>225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</row>
    <row r="13" spans="1:28" ht="20" customHeight="1">
      <c r="A13" s="60" t="s">
        <v>226</v>
      </c>
      <c r="B13" s="89">
        <v>11733150</v>
      </c>
      <c r="C13" s="89">
        <v>0</v>
      </c>
      <c r="D13" s="89">
        <v>51822145</v>
      </c>
      <c r="E13" s="89">
        <v>0</v>
      </c>
      <c r="F13" s="125">
        <v>-316239</v>
      </c>
      <c r="G13" s="89">
        <v>0</v>
      </c>
      <c r="H13" s="89">
        <v>1489753</v>
      </c>
      <c r="I13" s="89">
        <v>0</v>
      </c>
      <c r="J13" s="89">
        <v>1173315</v>
      </c>
      <c r="K13" s="89">
        <v>0</v>
      </c>
      <c r="L13" s="89">
        <v>49717393</v>
      </c>
      <c r="M13" s="125">
        <v>0</v>
      </c>
      <c r="N13" s="125">
        <v>64203</v>
      </c>
      <c r="O13" s="125">
        <v>0</v>
      </c>
      <c r="P13" s="125">
        <v>2444178</v>
      </c>
      <c r="Q13" s="125">
        <v>0</v>
      </c>
      <c r="R13" s="125">
        <v>-1123075</v>
      </c>
      <c r="S13" s="125">
        <v>0</v>
      </c>
      <c r="T13" s="125">
        <v>-419840</v>
      </c>
      <c r="U13" s="125"/>
      <c r="V13" s="125">
        <v>965466</v>
      </c>
      <c r="W13" s="125"/>
      <c r="X13" s="125">
        <v>116584983</v>
      </c>
      <c r="Y13" s="125"/>
      <c r="Z13" s="125">
        <v>27519476</v>
      </c>
      <c r="AA13" s="125"/>
      <c r="AB13" s="125">
        <v>144104459</v>
      </c>
    </row>
    <row r="14" spans="1:28" ht="20" customHeight="1">
      <c r="A14" s="72"/>
      <c r="B14" s="89"/>
      <c r="C14" s="89"/>
      <c r="D14" s="89"/>
      <c r="E14" s="89"/>
      <c r="F14" s="125"/>
      <c r="G14" s="89"/>
      <c r="H14" s="89"/>
      <c r="I14" s="89"/>
      <c r="J14" s="89"/>
      <c r="K14" s="89"/>
      <c r="L14" s="89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</row>
    <row r="15" spans="1:28" ht="20" customHeight="1">
      <c r="A15" s="271" t="s">
        <v>251</v>
      </c>
      <c r="B15" s="206"/>
      <c r="C15" s="206"/>
      <c r="D15" s="206"/>
      <c r="E15" s="206"/>
      <c r="F15" s="207"/>
      <c r="G15" s="206"/>
      <c r="H15" s="206"/>
      <c r="I15" s="206"/>
      <c r="J15" s="206"/>
      <c r="K15" s="206"/>
      <c r="L15" s="206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</row>
    <row r="16" spans="1:28" ht="20" customHeight="1">
      <c r="A16" s="272" t="s">
        <v>236</v>
      </c>
      <c r="B16" s="97">
        <v>0</v>
      </c>
      <c r="C16" s="208"/>
      <c r="D16" s="97">
        <v>0</v>
      </c>
      <c r="E16" s="208"/>
      <c r="F16" s="97">
        <v>0</v>
      </c>
      <c r="G16" s="208"/>
      <c r="H16" s="97">
        <v>0</v>
      </c>
      <c r="I16" s="208"/>
      <c r="J16" s="97">
        <v>0</v>
      </c>
      <c r="K16" s="208"/>
      <c r="L16" s="97">
        <v>0</v>
      </c>
      <c r="M16" s="208"/>
      <c r="N16" s="97">
        <v>0</v>
      </c>
      <c r="O16" s="92"/>
      <c r="P16" s="97">
        <v>0</v>
      </c>
      <c r="Q16" s="209"/>
      <c r="R16" s="97">
        <v>0</v>
      </c>
      <c r="S16" s="209"/>
      <c r="T16" s="210">
        <v>0</v>
      </c>
      <c r="U16" s="209"/>
      <c r="V16" s="210">
        <v>0</v>
      </c>
      <c r="W16" s="208"/>
      <c r="X16" s="209">
        <v>0</v>
      </c>
      <c r="Y16" s="209"/>
      <c r="Z16" s="219">
        <v>-463070</v>
      </c>
      <c r="AA16" s="209"/>
      <c r="AB16" s="219">
        <v>-463070</v>
      </c>
    </row>
    <row r="17" spans="1:28" ht="20" customHeight="1">
      <c r="A17" s="273" t="s">
        <v>252</v>
      </c>
      <c r="B17" s="211">
        <f>SUM(B16:B16)</f>
        <v>0</v>
      </c>
      <c r="C17" s="197"/>
      <c r="D17" s="211">
        <f>SUM(D16:D16)</f>
        <v>0</v>
      </c>
      <c r="E17" s="197"/>
      <c r="F17" s="211">
        <f>SUM(F16:F16)</f>
        <v>0</v>
      </c>
      <c r="G17" s="197"/>
      <c r="H17" s="211">
        <f>SUM(H16:H16)</f>
        <v>0</v>
      </c>
      <c r="I17" s="197"/>
      <c r="J17" s="211">
        <f>SUM(J16:J16)</f>
        <v>0</v>
      </c>
      <c r="K17" s="197"/>
      <c r="L17" s="167">
        <f>SUM(L16:L16)</f>
        <v>0</v>
      </c>
      <c r="M17" s="197"/>
      <c r="N17" s="167">
        <f>SUM(N16:N16)</f>
        <v>0</v>
      </c>
      <c r="O17" s="206"/>
      <c r="P17" s="167">
        <f>SUM(P16:P16)</f>
        <v>0</v>
      </c>
      <c r="Q17" s="206"/>
      <c r="R17" s="167">
        <f>SUM(R16:R16)</f>
        <v>0</v>
      </c>
      <c r="S17" s="206"/>
      <c r="T17" s="211">
        <f>SUM(T16:T16)</f>
        <v>0</v>
      </c>
      <c r="U17" s="206"/>
      <c r="V17" s="211">
        <f>SUM(V16:V16)</f>
        <v>0</v>
      </c>
      <c r="W17" s="197"/>
      <c r="X17" s="211">
        <f>SUM(X16:X16)</f>
        <v>0</v>
      </c>
      <c r="Y17" s="208"/>
      <c r="Z17" s="274">
        <f>SUM(Z16:Z16)</f>
        <v>-463070</v>
      </c>
      <c r="AA17" s="208"/>
      <c r="AB17" s="274">
        <f>SUM(AB16:AB16)</f>
        <v>-463070</v>
      </c>
    </row>
    <row r="18" spans="1:28" ht="20" customHeight="1">
      <c r="A18" s="203"/>
      <c r="B18" s="197"/>
      <c r="C18" s="197"/>
      <c r="D18" s="206"/>
      <c r="E18" s="197"/>
      <c r="F18" s="197"/>
      <c r="G18" s="197"/>
      <c r="H18" s="197"/>
      <c r="I18" s="197"/>
      <c r="J18" s="206"/>
      <c r="K18" s="197"/>
      <c r="L18" s="206"/>
      <c r="M18" s="197"/>
      <c r="N18" s="206"/>
      <c r="O18" s="206"/>
      <c r="P18" s="206"/>
      <c r="Q18" s="206"/>
      <c r="R18" s="206"/>
      <c r="S18" s="206"/>
      <c r="T18" s="206"/>
      <c r="U18" s="206"/>
      <c r="V18" s="206"/>
      <c r="W18" s="197"/>
      <c r="X18" s="206"/>
      <c r="Y18" s="197"/>
      <c r="Z18" s="206"/>
      <c r="AA18" s="197"/>
      <c r="AB18" s="206"/>
    </row>
    <row r="19" spans="1:28" ht="20" customHeight="1">
      <c r="A19" s="43" t="s">
        <v>121</v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92"/>
      <c r="P19" s="208"/>
      <c r="Q19" s="92"/>
      <c r="R19" s="208"/>
      <c r="S19" s="92"/>
      <c r="T19" s="208"/>
      <c r="U19" s="92"/>
      <c r="V19" s="208"/>
      <c r="W19" s="208"/>
      <c r="X19" s="208"/>
      <c r="Y19" s="92"/>
      <c r="Z19" s="197"/>
      <c r="AA19" s="92"/>
      <c r="AB19" s="197"/>
    </row>
    <row r="20" spans="1:28" ht="20" customHeight="1">
      <c r="A20" s="70" t="s">
        <v>156</v>
      </c>
      <c r="B20" s="208">
        <v>0</v>
      </c>
      <c r="C20" s="208"/>
      <c r="D20" s="208">
        <v>0</v>
      </c>
      <c r="E20" s="208"/>
      <c r="F20" s="208">
        <v>0</v>
      </c>
      <c r="G20" s="208"/>
      <c r="H20" s="208">
        <v>0</v>
      </c>
      <c r="I20" s="208"/>
      <c r="J20" s="208">
        <v>0</v>
      </c>
      <c r="K20" s="208"/>
      <c r="L20" s="209">
        <v>3498526</v>
      </c>
      <c r="M20" s="208"/>
      <c r="N20" s="208">
        <v>0</v>
      </c>
      <c r="O20" s="92"/>
      <c r="P20" s="208">
        <v>0</v>
      </c>
      <c r="Q20" s="92"/>
      <c r="R20" s="208">
        <v>0</v>
      </c>
      <c r="S20" s="92"/>
      <c r="T20" s="208">
        <v>0</v>
      </c>
      <c r="U20" s="92"/>
      <c r="V20" s="92">
        <v>0</v>
      </c>
      <c r="W20" s="208"/>
      <c r="X20" s="209">
        <v>3498526</v>
      </c>
      <c r="Y20" s="209"/>
      <c r="Z20" s="209">
        <v>524316</v>
      </c>
      <c r="AA20" s="209"/>
      <c r="AB20" s="209">
        <v>4022842</v>
      </c>
    </row>
    <row r="21" spans="1:28" ht="20" customHeight="1">
      <c r="A21" s="40" t="s">
        <v>122</v>
      </c>
      <c r="B21" s="97">
        <v>0</v>
      </c>
      <c r="C21" s="208"/>
      <c r="D21" s="97">
        <v>0</v>
      </c>
      <c r="E21" s="208"/>
      <c r="F21" s="97">
        <v>0</v>
      </c>
      <c r="G21" s="208"/>
      <c r="H21" s="97">
        <v>0</v>
      </c>
      <c r="I21" s="208"/>
      <c r="J21" s="97">
        <v>0</v>
      </c>
      <c r="K21" s="208"/>
      <c r="L21" s="219">
        <v>-57114</v>
      </c>
      <c r="M21" s="208"/>
      <c r="N21" s="216">
        <v>860211</v>
      </c>
      <c r="O21" s="217"/>
      <c r="P21" s="216">
        <v>296141</v>
      </c>
      <c r="Q21" s="218"/>
      <c r="R21" s="216">
        <v>314087</v>
      </c>
      <c r="S21" s="218"/>
      <c r="T21" s="219">
        <v>-858663</v>
      </c>
      <c r="U21" s="218"/>
      <c r="V21" s="219">
        <v>611776</v>
      </c>
      <c r="W21" s="208"/>
      <c r="X21" s="219">
        <v>554662</v>
      </c>
      <c r="Y21" s="209"/>
      <c r="Z21" s="219">
        <v>87096</v>
      </c>
      <c r="AA21" s="209"/>
      <c r="AB21" s="219">
        <v>641758</v>
      </c>
    </row>
    <row r="22" spans="1:28" ht="20" customHeight="1">
      <c r="A22" s="43" t="s">
        <v>84</v>
      </c>
      <c r="B22" s="211">
        <f>SUM(B20:B21)</f>
        <v>0</v>
      </c>
      <c r="C22" s="197"/>
      <c r="D22" s="211">
        <f>SUM(D20:D21)</f>
        <v>0</v>
      </c>
      <c r="E22" s="197"/>
      <c r="F22" s="211">
        <f>SUM(F20:F21)</f>
        <v>0</v>
      </c>
      <c r="G22" s="197"/>
      <c r="H22" s="211">
        <f>SUM(H20:H21)</f>
        <v>0</v>
      </c>
      <c r="I22" s="197"/>
      <c r="J22" s="211">
        <f>SUM(J20:J21)</f>
        <v>0</v>
      </c>
      <c r="K22" s="197"/>
      <c r="L22" s="167">
        <f>SUM(L20:L21)</f>
        <v>3441412</v>
      </c>
      <c r="M22" s="197"/>
      <c r="N22" s="220">
        <f>SUM(N20:N21)</f>
        <v>860211</v>
      </c>
      <c r="O22" s="221"/>
      <c r="P22" s="220">
        <f>SUM(P20:P21)</f>
        <v>296141</v>
      </c>
      <c r="Q22" s="221"/>
      <c r="R22" s="220">
        <f>SUM(R20:R21)</f>
        <v>314087</v>
      </c>
      <c r="S22" s="221"/>
      <c r="T22" s="222">
        <f>SUM(T20:T21)</f>
        <v>-858663</v>
      </c>
      <c r="U22" s="221"/>
      <c r="V22" s="222">
        <f>SUM(V20:V21)</f>
        <v>611776</v>
      </c>
      <c r="W22" s="197"/>
      <c r="X22" s="211">
        <f>SUM(X20:X21)</f>
        <v>4053188</v>
      </c>
      <c r="Y22" s="208"/>
      <c r="Z22" s="211">
        <f>SUM(Z20:Z21)</f>
        <v>611412</v>
      </c>
      <c r="AA22" s="208"/>
      <c r="AB22" s="211">
        <f>SUM(AB20:AB21)</f>
        <v>4664600</v>
      </c>
    </row>
    <row r="23" spans="1:28" ht="20" customHeight="1">
      <c r="A23" s="43"/>
      <c r="B23" s="206"/>
      <c r="C23" s="197"/>
      <c r="D23" s="206"/>
      <c r="E23" s="197"/>
      <c r="F23" s="206"/>
      <c r="G23" s="197"/>
      <c r="H23" s="206"/>
      <c r="I23" s="197"/>
      <c r="J23" s="206"/>
      <c r="K23" s="197"/>
      <c r="L23" s="206"/>
      <c r="M23" s="197"/>
      <c r="N23" s="206"/>
      <c r="O23" s="206"/>
      <c r="P23" s="206"/>
      <c r="Q23" s="206"/>
      <c r="R23" s="206"/>
      <c r="S23" s="206"/>
      <c r="T23" s="206"/>
      <c r="U23" s="206"/>
      <c r="V23" s="206"/>
      <c r="W23" s="197"/>
      <c r="X23" s="206"/>
      <c r="Y23" s="208"/>
      <c r="Z23" s="206"/>
      <c r="AA23" s="208"/>
      <c r="AB23" s="206"/>
    </row>
    <row r="24" spans="1:28" ht="20" customHeight="1" thickBot="1">
      <c r="A24" s="71" t="s">
        <v>227</v>
      </c>
      <c r="B24" s="212">
        <f>SUM(B13,B17,B22)</f>
        <v>11733150</v>
      </c>
      <c r="C24" s="197"/>
      <c r="D24" s="212">
        <f>SUM(D13,D17,D22)</f>
        <v>51822145</v>
      </c>
      <c r="E24" s="197"/>
      <c r="F24" s="125">
        <f>SUM(F13,F17,F22)</f>
        <v>-316239</v>
      </c>
      <c r="G24" s="197" t="e">
        <f>SUM(G13,G22,#REF!)</f>
        <v>#REF!</v>
      </c>
      <c r="H24" s="212">
        <f>SUM(H13,H17,H22)</f>
        <v>1489753</v>
      </c>
      <c r="I24" s="197"/>
      <c r="J24" s="212">
        <f>SUM(J13,J17,J22)</f>
        <v>1173315</v>
      </c>
      <c r="K24" s="197"/>
      <c r="L24" s="212">
        <f>SUM(L13,L17,L22)</f>
        <v>53158805</v>
      </c>
      <c r="M24" s="197"/>
      <c r="N24" s="212">
        <f>SUM(N13,N17,N22)</f>
        <v>924414</v>
      </c>
      <c r="O24" s="206"/>
      <c r="P24" s="212">
        <f>SUM(P13,P17,P22)</f>
        <v>2740319</v>
      </c>
      <c r="Q24" s="206"/>
      <c r="R24" s="215">
        <f>SUM(R13,R17,R22)</f>
        <v>-808988</v>
      </c>
      <c r="S24" s="206"/>
      <c r="T24" s="215">
        <f>SUM(T13,T17,T22)</f>
        <v>-1278503</v>
      </c>
      <c r="U24" s="206"/>
      <c r="V24" s="212">
        <f>SUM(V13,V17,V22)</f>
        <v>1577242</v>
      </c>
      <c r="W24" s="197"/>
      <c r="X24" s="212">
        <f>SUM(X13,X17,X22)</f>
        <v>120638171</v>
      </c>
      <c r="Y24" s="197"/>
      <c r="Z24" s="212">
        <f>SUM(Z13,Z17,Z22)</f>
        <v>27667818</v>
      </c>
      <c r="AA24" s="197"/>
      <c r="AB24" s="212">
        <f>SUM(AB13,AB17,AB22)</f>
        <v>148305989</v>
      </c>
    </row>
    <row r="25" spans="1:28" ht="20" customHeight="1" thickTop="1">
      <c r="F25" s="201"/>
    </row>
  </sheetData>
  <mergeCells count="2">
    <mergeCell ref="N5:V5"/>
    <mergeCell ref="B11:AB11"/>
  </mergeCells>
  <conditionalFormatting sqref="K12 AA12 S12:W12 M12:P12">
    <cfRule type="expression" priority="7" stopIfTrue="1">
      <formula>"if(E11&gt;0,#,##0;(#,##0),"-")"</formula>
    </cfRule>
  </conditionalFormatting>
  <conditionalFormatting sqref="C21 G21 I21">
    <cfRule type="expression" priority="6" stopIfTrue="1">
      <formula>"if(E11&gt;0,#,##0;(#,##0),"-")"</formula>
    </cfRule>
  </conditionalFormatting>
  <conditionalFormatting sqref="E21">
    <cfRule type="expression" priority="5" stopIfTrue="1">
      <formula>"if(E11&gt;0,#,##0;(#,##0),"-")"</formula>
    </cfRule>
  </conditionalFormatting>
  <conditionalFormatting sqref="Y12">
    <cfRule type="expression" priority="4" stopIfTrue="1">
      <formula>"if(E11&gt;0,#,##0;(#,##0),"-")"</formula>
    </cfRule>
  </conditionalFormatting>
  <conditionalFormatting sqref="Q12:R12">
    <cfRule type="expression" priority="3" stopIfTrue="1">
      <formula>"if(E11&gt;0,#,##0;(#,##0),"-")"</formula>
    </cfRule>
  </conditionalFormatting>
  <conditionalFormatting sqref="C16 G16 I16">
    <cfRule type="expression" priority="2" stopIfTrue="1">
      <formula>"if(E11&gt;0,#,##0;(#,##0),"-")"</formula>
    </cfRule>
  </conditionalFormatting>
  <conditionalFormatting sqref="E16">
    <cfRule type="expression" priority="1" stopIfTrue="1">
      <formula>"if(E11&gt;0,#,##0;(#,##0),"-")"</formula>
    </cfRule>
  </conditionalFormatting>
  <pageMargins left="0.7" right="0.28000000000000003" top="0.48" bottom="0.4" header="0.3" footer="0.4"/>
  <pageSetup paperSize="9" scale="53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62"/>
  <sheetViews>
    <sheetView showGridLines="0" view="pageBreakPreview" zoomScale="80" zoomScaleNormal="60" zoomScaleSheetLayoutView="80" zoomScalePageLayoutView="70" workbookViewId="0">
      <selection activeCell="H6" sqref="H6"/>
    </sheetView>
  </sheetViews>
  <sheetFormatPr defaultColWidth="26.54296875" defaultRowHeight="20.25" customHeight="1"/>
  <cols>
    <col min="1" max="1" width="44.7265625" style="73" customWidth="1"/>
    <col min="2" max="3" width="2.6328125" style="73" customWidth="1"/>
    <col min="4" max="4" width="18.1796875" style="73" customWidth="1"/>
    <col min="5" max="5" width="1.1796875" style="73" customWidth="1"/>
    <col min="6" max="6" width="18.1796875" style="73" customWidth="1"/>
    <col min="7" max="7" width="1.1796875" style="73" customWidth="1"/>
    <col min="8" max="8" width="18.1796875" style="73" customWidth="1"/>
    <col min="9" max="9" width="1.1796875" style="73" customWidth="1"/>
    <col min="10" max="10" width="18.1796875" style="73" customWidth="1"/>
    <col min="11" max="11" width="1.1796875" style="98" customWidth="1"/>
    <col min="12" max="12" width="18.1796875" style="73" customWidth="1"/>
    <col min="13" max="13" width="1.1796875" style="73" customWidth="1"/>
    <col min="14" max="14" width="18.1796875" style="73" customWidth="1"/>
    <col min="15" max="16384" width="26.54296875" style="73"/>
  </cols>
  <sheetData>
    <row r="1" spans="1:15" ht="20.25" customHeight="1">
      <c r="A1" s="68" t="s">
        <v>69</v>
      </c>
      <c r="B1" s="109"/>
      <c r="C1" s="84"/>
      <c r="D1" s="84"/>
      <c r="E1" s="84"/>
      <c r="F1" s="84"/>
      <c r="G1" s="84"/>
      <c r="H1" s="84"/>
      <c r="I1" s="84"/>
      <c r="J1" s="84"/>
      <c r="K1" s="72"/>
      <c r="L1" s="84"/>
      <c r="M1" s="84"/>
      <c r="N1" s="110"/>
    </row>
    <row r="2" spans="1:15" ht="20.25" customHeight="1">
      <c r="A2" s="69" t="s">
        <v>62</v>
      </c>
      <c r="B2" s="109"/>
      <c r="C2" s="111"/>
      <c r="D2" s="111"/>
      <c r="E2" s="111"/>
      <c r="F2" s="111"/>
      <c r="G2" s="111"/>
      <c r="H2" s="111"/>
      <c r="I2" s="111"/>
      <c r="J2" s="111"/>
      <c r="K2" s="112"/>
      <c r="L2" s="111"/>
      <c r="M2" s="111"/>
      <c r="N2" s="110"/>
    </row>
    <row r="3" spans="1:15" ht="20.25" customHeight="1">
      <c r="A3" s="69"/>
      <c r="B3" s="109"/>
      <c r="C3" s="113"/>
      <c r="D3" s="113"/>
      <c r="E3" s="113"/>
      <c r="F3" s="113"/>
      <c r="G3" s="113"/>
      <c r="H3" s="113"/>
      <c r="I3" s="113"/>
      <c r="J3" s="113"/>
      <c r="K3" s="114"/>
      <c r="L3" s="113"/>
      <c r="M3" s="113"/>
      <c r="N3" s="113"/>
    </row>
    <row r="4" spans="1:15" ht="20.25" customHeight="1">
      <c r="A4" s="60"/>
      <c r="B4" s="60"/>
      <c r="C4" s="114"/>
      <c r="D4" s="114" t="s">
        <v>30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5" ht="20.25" customHeight="1">
      <c r="A5" s="60"/>
      <c r="B5" s="60"/>
      <c r="C5" s="114"/>
      <c r="D5" s="114"/>
      <c r="E5" s="114"/>
      <c r="F5" s="114"/>
      <c r="G5" s="114"/>
      <c r="H5" s="114"/>
      <c r="I5" s="114"/>
      <c r="J5" s="114"/>
      <c r="K5" s="114"/>
      <c r="L5" s="190" t="s">
        <v>235</v>
      </c>
      <c r="M5" s="114"/>
      <c r="N5" s="114"/>
    </row>
    <row r="6" spans="1:15" ht="20.25" customHeight="1">
      <c r="A6" s="62"/>
      <c r="B6" s="62"/>
      <c r="C6" s="62"/>
      <c r="D6" s="190"/>
      <c r="E6" s="62"/>
      <c r="F6" s="190"/>
      <c r="G6" s="62"/>
      <c r="H6" s="115" t="s">
        <v>38</v>
      </c>
      <c r="I6" s="115"/>
      <c r="J6" s="115"/>
      <c r="K6" s="116"/>
      <c r="L6" s="278" t="s">
        <v>134</v>
      </c>
      <c r="M6" s="279"/>
      <c r="N6" s="190"/>
    </row>
    <row r="7" spans="1:15" ht="20.25" customHeight="1">
      <c r="A7" s="63"/>
      <c r="B7" s="63"/>
      <c r="C7" s="63"/>
      <c r="D7" s="79" t="s">
        <v>120</v>
      </c>
      <c r="E7" s="63"/>
      <c r="F7" s="190"/>
      <c r="G7" s="63"/>
      <c r="H7" s="63"/>
      <c r="I7" s="63"/>
      <c r="J7" s="63"/>
      <c r="K7" s="62"/>
      <c r="L7" s="79" t="s">
        <v>182</v>
      </c>
      <c r="M7" s="63"/>
      <c r="N7" s="190"/>
    </row>
    <row r="8" spans="1:15" ht="20.25" customHeight="1">
      <c r="A8" s="63"/>
      <c r="B8" s="117"/>
      <c r="C8" s="62"/>
      <c r="D8" s="190" t="s">
        <v>28</v>
      </c>
      <c r="E8" s="62"/>
      <c r="F8" s="190" t="s">
        <v>29</v>
      </c>
      <c r="G8" s="62"/>
      <c r="H8" s="190" t="s">
        <v>22</v>
      </c>
      <c r="I8" s="62"/>
      <c r="J8" s="190" t="s">
        <v>20</v>
      </c>
      <c r="K8" s="62"/>
      <c r="L8" s="64" t="s">
        <v>180</v>
      </c>
      <c r="M8" s="62"/>
      <c r="N8" s="190" t="s">
        <v>16</v>
      </c>
    </row>
    <row r="9" spans="1:15" ht="20.25" customHeight="1">
      <c r="A9" s="59"/>
      <c r="B9" s="63"/>
      <c r="C9" s="63"/>
      <c r="D9" s="292" t="s">
        <v>238</v>
      </c>
      <c r="E9" s="292"/>
      <c r="F9" s="292"/>
      <c r="G9" s="292"/>
      <c r="H9" s="292"/>
      <c r="I9" s="292"/>
      <c r="J9" s="292"/>
      <c r="K9" s="292"/>
      <c r="L9" s="292"/>
      <c r="M9" s="292"/>
      <c r="N9" s="292"/>
    </row>
    <row r="10" spans="1:15" ht="20.25" customHeight="1">
      <c r="A10" s="213" t="s">
        <v>210</v>
      </c>
      <c r="B10" s="60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</row>
    <row r="11" spans="1:15" ht="20.25" customHeight="1">
      <c r="A11" s="60" t="s">
        <v>211</v>
      </c>
      <c r="B11" s="71"/>
      <c r="C11" s="119"/>
      <c r="D11" s="89">
        <v>11733150</v>
      </c>
      <c r="E11" s="89"/>
      <c r="F11" s="89">
        <v>51822145</v>
      </c>
      <c r="G11" s="89"/>
      <c r="H11" s="89">
        <v>1173315</v>
      </c>
      <c r="I11" s="89">
        <v>0</v>
      </c>
      <c r="J11" s="89">
        <v>33170913</v>
      </c>
      <c r="K11" s="89">
        <v>0</v>
      </c>
      <c r="L11" s="89">
        <v>128</v>
      </c>
      <c r="M11" s="89"/>
      <c r="N11" s="89">
        <f>SUM(D11:L11)</f>
        <v>97899651</v>
      </c>
      <c r="O11" s="98"/>
    </row>
    <row r="12" spans="1:15" ht="20.25" customHeight="1">
      <c r="A12" s="61"/>
      <c r="B12" s="71"/>
      <c r="C12" s="11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98"/>
    </row>
    <row r="13" spans="1:15" ht="20.25" customHeight="1">
      <c r="A13" s="43" t="s">
        <v>121</v>
      </c>
      <c r="B13" s="84"/>
      <c r="C13" s="120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9"/>
      <c r="O13" s="98"/>
    </row>
    <row r="14" spans="1:15" ht="20.25" customHeight="1">
      <c r="A14" s="84" t="s">
        <v>98</v>
      </c>
      <c r="B14" s="87"/>
      <c r="C14" s="23"/>
      <c r="D14" s="85">
        <v>0</v>
      </c>
      <c r="E14" s="85"/>
      <c r="F14" s="85">
        <v>0</v>
      </c>
      <c r="G14" s="85"/>
      <c r="H14" s="85">
        <v>0</v>
      </c>
      <c r="I14" s="85"/>
      <c r="J14" s="85">
        <v>3924152</v>
      </c>
      <c r="K14" s="85"/>
      <c r="L14" s="85">
        <v>0</v>
      </c>
      <c r="M14" s="85"/>
      <c r="N14" s="85">
        <f>SUM(D14:L14)</f>
        <v>3924152</v>
      </c>
      <c r="O14" s="98"/>
    </row>
    <row r="15" spans="1:15" ht="20.25" customHeight="1">
      <c r="A15" s="70" t="s">
        <v>122</v>
      </c>
      <c r="B15" s="84"/>
      <c r="C15" s="23"/>
      <c r="D15" s="85">
        <v>0</v>
      </c>
      <c r="E15" s="85"/>
      <c r="F15" s="85">
        <v>0</v>
      </c>
      <c r="G15" s="85"/>
      <c r="H15" s="85">
        <v>0</v>
      </c>
      <c r="I15" s="85"/>
      <c r="J15" s="85">
        <v>0</v>
      </c>
      <c r="K15" s="85"/>
      <c r="L15" s="7">
        <v>-94697</v>
      </c>
      <c r="M15" s="85"/>
      <c r="N15" s="7">
        <f>SUM(D15:L15)</f>
        <v>-94697</v>
      </c>
      <c r="O15" s="98"/>
    </row>
    <row r="16" spans="1:15" ht="20.25" customHeight="1">
      <c r="A16" s="43" t="s">
        <v>84</v>
      </c>
      <c r="B16" s="71"/>
      <c r="C16" s="121"/>
      <c r="D16" s="90">
        <f>SUM(D14:D15)</f>
        <v>0</v>
      </c>
      <c r="E16" s="89"/>
      <c r="F16" s="90">
        <f>SUM(F14:F15)</f>
        <v>0</v>
      </c>
      <c r="G16" s="89"/>
      <c r="H16" s="90">
        <f>SUM(H14:H15)</f>
        <v>0</v>
      </c>
      <c r="I16" s="89"/>
      <c r="J16" s="90">
        <f>SUM(J14:J15)</f>
        <v>3924152</v>
      </c>
      <c r="K16" s="89"/>
      <c r="L16" s="17">
        <f>SUM(L14:L15)</f>
        <v>-94697</v>
      </c>
      <c r="M16" s="89"/>
      <c r="N16" s="90">
        <f>SUM(N14:N15)</f>
        <v>3829455</v>
      </c>
      <c r="O16" s="98"/>
    </row>
    <row r="17" spans="1:15" ht="20.25" customHeight="1">
      <c r="A17" s="43"/>
      <c r="B17" s="71"/>
      <c r="C17" s="121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98"/>
    </row>
    <row r="18" spans="1:15" ht="20.25" customHeight="1" thickBot="1">
      <c r="A18" s="71" t="s">
        <v>212</v>
      </c>
      <c r="B18" s="84"/>
      <c r="C18" s="119"/>
      <c r="D18" s="91">
        <f>SUM(D11,D16)</f>
        <v>11733150</v>
      </c>
      <c r="E18" s="89"/>
      <c r="F18" s="91">
        <f>SUM(F11,F16)</f>
        <v>51822145</v>
      </c>
      <c r="G18" s="89"/>
      <c r="H18" s="91">
        <f>SUM(H11,H16)</f>
        <v>1173315</v>
      </c>
      <c r="I18" s="89"/>
      <c r="J18" s="91">
        <f>SUM(J11,J16)</f>
        <v>37095065</v>
      </c>
      <c r="K18" s="89"/>
      <c r="L18" s="20">
        <f>SUM(L11,L16)</f>
        <v>-94569</v>
      </c>
      <c r="M18" s="89"/>
      <c r="N18" s="91">
        <f>SUM(N11,N16)</f>
        <v>101729106</v>
      </c>
      <c r="O18" s="98"/>
    </row>
    <row r="19" spans="1:15" ht="20.25" customHeight="1" thickTop="1">
      <c r="D19" s="98"/>
      <c r="E19" s="98"/>
      <c r="F19" s="98"/>
      <c r="G19" s="98"/>
      <c r="H19" s="98"/>
      <c r="I19" s="98"/>
      <c r="J19" s="98"/>
      <c r="L19" s="98"/>
      <c r="M19" s="98"/>
      <c r="N19" s="98"/>
      <c r="O19" s="98"/>
    </row>
    <row r="20" spans="1:15" ht="20.25" customHeight="1">
      <c r="D20" s="98"/>
      <c r="E20" s="98"/>
      <c r="F20" s="98"/>
      <c r="G20" s="98"/>
      <c r="H20" s="98"/>
      <c r="I20" s="98"/>
      <c r="J20" s="98"/>
      <c r="L20" s="98"/>
      <c r="M20" s="98"/>
      <c r="N20" s="98"/>
      <c r="O20" s="98"/>
    </row>
    <row r="21" spans="1:15" ht="20.25" customHeight="1">
      <c r="D21" s="98"/>
      <c r="E21" s="98"/>
      <c r="F21" s="98"/>
      <c r="G21" s="98"/>
      <c r="H21" s="98"/>
      <c r="I21" s="98"/>
      <c r="J21" s="98"/>
      <c r="L21" s="98"/>
      <c r="M21" s="98"/>
      <c r="N21" s="98"/>
      <c r="O21" s="98"/>
    </row>
    <row r="22" spans="1:15" ht="20.25" customHeight="1">
      <c r="D22" s="98"/>
      <c r="E22" s="98"/>
      <c r="F22" s="98"/>
      <c r="G22" s="98"/>
      <c r="H22" s="98"/>
      <c r="I22" s="98"/>
      <c r="J22" s="98"/>
      <c r="L22" s="98"/>
      <c r="M22" s="98"/>
      <c r="N22" s="98"/>
      <c r="O22" s="98"/>
    </row>
    <row r="47" spans="3:3" ht="20.25" customHeight="1">
      <c r="C47" s="73">
        <v>8</v>
      </c>
    </row>
    <row r="52" spans="3:3" ht="20.25" customHeight="1">
      <c r="C52" s="73">
        <v>8</v>
      </c>
    </row>
    <row r="62" spans="3:3" ht="20.25" customHeight="1">
      <c r="C62" s="73">
        <v>8</v>
      </c>
    </row>
  </sheetData>
  <mergeCells count="1">
    <mergeCell ref="D9:N9"/>
  </mergeCells>
  <conditionalFormatting sqref="I10 K10:M10">
    <cfRule type="expression" priority="6" stopIfTrue="1">
      <formula>"if(E11&gt;0,#,##0;(#,##0),"-")"</formula>
    </cfRule>
  </conditionalFormatting>
  <conditionalFormatting sqref="E15 G15">
    <cfRule type="expression" priority="5" stopIfTrue="1">
      <formula>"if(E11&gt;0,#,##0;(#,##0),"-")"</formula>
    </cfRule>
  </conditionalFormatting>
  <conditionalFormatting sqref="L15">
    <cfRule type="expression" priority="4" stopIfTrue="1">
      <formula>"if(E11&gt;0,#,##0;(#,##0),"-")"</formula>
    </cfRule>
  </conditionalFormatting>
  <conditionalFormatting sqref="C15">
    <cfRule type="expression" priority="3" stopIfTrue="1">
      <formula>"if(E11&gt;0,#,##0;(#,##0),"-")"</formula>
    </cfRule>
  </conditionalFormatting>
  <pageMargins left="0.8" right="0.48" top="0.48" bottom="0.4" header="0.3" footer="0.4"/>
  <pageSetup paperSize="9" scale="82" firstPageNumber="9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0F40-6B6D-45C0-AB38-252770E97D7F}">
  <sheetPr>
    <pageSetUpPr fitToPage="1"/>
  </sheetPr>
  <dimension ref="A1:O62"/>
  <sheetViews>
    <sheetView showGridLines="0" view="pageBreakPreview" zoomScale="80" zoomScaleNormal="70" zoomScaleSheetLayoutView="80" workbookViewId="0">
      <selection activeCell="A16" sqref="A16"/>
    </sheetView>
  </sheetViews>
  <sheetFormatPr defaultColWidth="26.54296875" defaultRowHeight="13"/>
  <cols>
    <col min="1" max="1" width="44.81640625" style="73" customWidth="1"/>
    <col min="2" max="3" width="2.6328125" style="73" customWidth="1"/>
    <col min="4" max="4" width="18.1796875" style="73" customWidth="1"/>
    <col min="5" max="5" width="1.1796875" style="73" customWidth="1"/>
    <col min="6" max="6" width="18.1796875" style="73" customWidth="1"/>
    <col min="7" max="7" width="1.1796875" style="73" customWidth="1"/>
    <col min="8" max="8" width="18.1796875" style="73" customWidth="1"/>
    <col min="9" max="9" width="1.1796875" style="73" customWidth="1"/>
    <col min="10" max="10" width="18.1796875" style="73" customWidth="1"/>
    <col min="11" max="11" width="1.1796875" style="98" customWidth="1"/>
    <col min="12" max="12" width="18.1796875" style="73" customWidth="1"/>
    <col min="13" max="13" width="1.1796875" style="73" customWidth="1"/>
    <col min="14" max="14" width="18.1796875" style="73" customWidth="1"/>
    <col min="15" max="16384" width="26.54296875" style="73"/>
  </cols>
  <sheetData>
    <row r="1" spans="1:15" ht="20.25" customHeight="1">
      <c r="A1" s="68" t="s">
        <v>69</v>
      </c>
      <c r="B1" s="109"/>
      <c r="C1" s="84"/>
      <c r="D1" s="84"/>
      <c r="E1" s="84"/>
      <c r="F1" s="84"/>
      <c r="G1" s="84"/>
      <c r="H1" s="84"/>
      <c r="I1" s="84"/>
      <c r="J1" s="84"/>
      <c r="K1" s="72"/>
      <c r="L1" s="84"/>
      <c r="M1" s="84"/>
      <c r="N1" s="110"/>
    </row>
    <row r="2" spans="1:15" ht="20.25" customHeight="1">
      <c r="A2" s="69" t="s">
        <v>62</v>
      </c>
      <c r="B2" s="109"/>
      <c r="C2" s="111"/>
      <c r="D2" s="111"/>
      <c r="E2" s="111"/>
      <c r="F2" s="111"/>
      <c r="G2" s="111"/>
      <c r="H2" s="111"/>
      <c r="I2" s="111"/>
      <c r="J2" s="111"/>
      <c r="K2" s="112"/>
      <c r="L2" s="111"/>
      <c r="M2" s="111"/>
      <c r="N2" s="110"/>
    </row>
    <row r="3" spans="1:15" ht="20.25" customHeight="1">
      <c r="A3" s="69"/>
      <c r="B3" s="109"/>
      <c r="C3" s="113"/>
      <c r="D3" s="113"/>
      <c r="E3" s="113"/>
      <c r="F3" s="113"/>
      <c r="G3" s="113"/>
      <c r="H3" s="113"/>
      <c r="I3" s="113"/>
      <c r="J3" s="113"/>
      <c r="K3" s="114"/>
      <c r="L3" s="113"/>
      <c r="M3" s="113"/>
      <c r="N3" s="113"/>
    </row>
    <row r="4" spans="1:15" ht="20.25" customHeight="1">
      <c r="A4" s="60"/>
      <c r="B4" s="60"/>
      <c r="C4" s="114"/>
      <c r="D4" s="114" t="s">
        <v>30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5" ht="20.25" customHeight="1">
      <c r="A5" s="60"/>
      <c r="B5" s="60"/>
      <c r="C5" s="114"/>
      <c r="D5" s="114"/>
      <c r="E5" s="114"/>
      <c r="F5" s="114"/>
      <c r="G5" s="114"/>
      <c r="H5" s="114"/>
      <c r="I5" s="114"/>
      <c r="J5" s="114"/>
      <c r="K5" s="114"/>
      <c r="L5" s="190" t="s">
        <v>235</v>
      </c>
      <c r="M5" s="114"/>
      <c r="N5" s="114"/>
    </row>
    <row r="6" spans="1:15" ht="20.25" customHeight="1">
      <c r="A6" s="190"/>
      <c r="B6" s="190"/>
      <c r="C6" s="190"/>
      <c r="D6" s="190"/>
      <c r="E6" s="190"/>
      <c r="F6" s="190"/>
      <c r="G6" s="190"/>
      <c r="H6" s="115" t="s">
        <v>38</v>
      </c>
      <c r="I6" s="115"/>
      <c r="J6" s="115"/>
      <c r="K6" s="116"/>
      <c r="L6" s="278" t="s">
        <v>134</v>
      </c>
      <c r="M6" s="279"/>
      <c r="N6" s="190"/>
    </row>
    <row r="7" spans="1:15" ht="20.25" customHeight="1">
      <c r="A7" s="63"/>
      <c r="B7" s="63"/>
      <c r="C7" s="63"/>
      <c r="D7" s="79" t="s">
        <v>120</v>
      </c>
      <c r="E7" s="63"/>
      <c r="F7" s="190"/>
      <c r="G7" s="63"/>
      <c r="H7" s="63"/>
      <c r="I7" s="63"/>
      <c r="J7" s="63"/>
      <c r="K7" s="190"/>
      <c r="L7" s="79" t="s">
        <v>182</v>
      </c>
      <c r="M7" s="63"/>
      <c r="N7" s="190"/>
    </row>
    <row r="8" spans="1:15" ht="20.25" customHeight="1">
      <c r="A8" s="63"/>
      <c r="B8" s="117"/>
      <c r="C8" s="190"/>
      <c r="D8" s="190" t="s">
        <v>28</v>
      </c>
      <c r="E8" s="190"/>
      <c r="F8" s="190" t="s">
        <v>29</v>
      </c>
      <c r="G8" s="190"/>
      <c r="H8" s="190" t="s">
        <v>22</v>
      </c>
      <c r="I8" s="190"/>
      <c r="J8" s="190" t="s">
        <v>20</v>
      </c>
      <c r="K8" s="190"/>
      <c r="L8" s="64" t="s">
        <v>180</v>
      </c>
      <c r="M8" s="190"/>
      <c r="N8" s="190" t="s">
        <v>16</v>
      </c>
    </row>
    <row r="9" spans="1:15" ht="20.25" customHeight="1">
      <c r="A9" s="59"/>
      <c r="B9" s="63"/>
      <c r="C9" s="63"/>
      <c r="D9" s="292" t="s">
        <v>238</v>
      </c>
      <c r="E9" s="292"/>
      <c r="F9" s="292"/>
      <c r="G9" s="292"/>
      <c r="H9" s="292"/>
      <c r="I9" s="292"/>
      <c r="J9" s="292"/>
      <c r="K9" s="292"/>
      <c r="L9" s="292"/>
      <c r="M9" s="292"/>
      <c r="N9" s="292"/>
    </row>
    <row r="10" spans="1:15" ht="20.25" customHeight="1">
      <c r="A10" s="213" t="s">
        <v>225</v>
      </c>
      <c r="B10" s="60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</row>
    <row r="11" spans="1:15" ht="20.25" customHeight="1">
      <c r="A11" s="60" t="s">
        <v>226</v>
      </c>
      <c r="B11" s="71"/>
      <c r="C11" s="119"/>
      <c r="D11" s="89">
        <v>11733150</v>
      </c>
      <c r="E11" s="89"/>
      <c r="F11" s="89">
        <v>51822145</v>
      </c>
      <c r="G11" s="89"/>
      <c r="H11" s="89">
        <v>1173315</v>
      </c>
      <c r="I11" s="89"/>
      <c r="J11" s="89">
        <v>39358750</v>
      </c>
      <c r="K11" s="89"/>
      <c r="L11" s="125">
        <v>-357054</v>
      </c>
      <c r="M11" s="89"/>
      <c r="N11" s="89">
        <f>SUM(D11:L11)</f>
        <v>103730306</v>
      </c>
      <c r="O11" s="98"/>
    </row>
    <row r="12" spans="1:15" ht="20.25" customHeight="1">
      <c r="A12" s="61"/>
      <c r="B12" s="71"/>
      <c r="C12" s="11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98"/>
    </row>
    <row r="13" spans="1:15" ht="20.25" customHeight="1">
      <c r="A13" s="43" t="s">
        <v>121</v>
      </c>
      <c r="B13" s="84"/>
      <c r="C13" s="120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9"/>
      <c r="O13" s="98"/>
    </row>
    <row r="14" spans="1:15" ht="20.25" customHeight="1">
      <c r="A14" s="84" t="s">
        <v>98</v>
      </c>
      <c r="B14" s="87"/>
      <c r="C14" s="23"/>
      <c r="D14" s="85">
        <v>0</v>
      </c>
      <c r="E14" s="85"/>
      <c r="F14" s="85">
        <v>0</v>
      </c>
      <c r="G14" s="85"/>
      <c r="H14" s="85">
        <v>0</v>
      </c>
      <c r="I14" s="85"/>
      <c r="J14" s="85">
        <v>5692841</v>
      </c>
      <c r="K14" s="85"/>
      <c r="L14" s="85">
        <v>0</v>
      </c>
      <c r="M14" s="85"/>
      <c r="N14" s="85">
        <f>SUM(D14:L14)</f>
        <v>5692841</v>
      </c>
      <c r="O14" s="98"/>
    </row>
    <row r="15" spans="1:15" ht="20.25" customHeight="1">
      <c r="A15" s="70" t="s">
        <v>122</v>
      </c>
      <c r="B15" s="84"/>
      <c r="C15" s="23"/>
      <c r="D15" s="85">
        <v>0</v>
      </c>
      <c r="E15" s="85"/>
      <c r="F15" s="85">
        <v>0</v>
      </c>
      <c r="G15" s="85"/>
      <c r="H15" s="85">
        <v>0</v>
      </c>
      <c r="I15" s="85"/>
      <c r="J15" s="7">
        <v>-57114</v>
      </c>
      <c r="K15" s="85"/>
      <c r="L15" s="7">
        <v>357054</v>
      </c>
      <c r="M15" s="85"/>
      <c r="N15" s="85">
        <f>SUM(D15:L15)</f>
        <v>299940</v>
      </c>
      <c r="O15" s="98"/>
    </row>
    <row r="16" spans="1:15" ht="20.25" customHeight="1">
      <c r="A16" s="43" t="s">
        <v>84</v>
      </c>
      <c r="B16" s="71"/>
      <c r="C16" s="121"/>
      <c r="D16" s="90">
        <f>SUM(D14:D15)</f>
        <v>0</v>
      </c>
      <c r="E16" s="89"/>
      <c r="F16" s="90">
        <f>SUM(F14:F15)</f>
        <v>0</v>
      </c>
      <c r="G16" s="89"/>
      <c r="H16" s="90">
        <f>SUM(H14:H15)</f>
        <v>0</v>
      </c>
      <c r="I16" s="89"/>
      <c r="J16" s="90">
        <f>SUM(J14:J15)</f>
        <v>5635727</v>
      </c>
      <c r="K16" s="89"/>
      <c r="L16" s="17">
        <f>SUM(L14:L15)</f>
        <v>357054</v>
      </c>
      <c r="M16" s="89"/>
      <c r="N16" s="90">
        <f>SUM(N14:N15)</f>
        <v>5992781</v>
      </c>
      <c r="O16" s="98"/>
    </row>
    <row r="17" spans="1:15" ht="20.25" customHeight="1">
      <c r="A17" s="43"/>
      <c r="B17" s="71"/>
      <c r="C17" s="121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98"/>
    </row>
    <row r="18" spans="1:15" ht="20.25" customHeight="1" thickBot="1">
      <c r="A18" s="71" t="s">
        <v>227</v>
      </c>
      <c r="B18" s="84"/>
      <c r="C18" s="119"/>
      <c r="D18" s="91">
        <f>SUM(D11,D16)</f>
        <v>11733150</v>
      </c>
      <c r="E18" s="89"/>
      <c r="F18" s="91">
        <f>SUM(F11,F16)</f>
        <v>51822145</v>
      </c>
      <c r="G18" s="89"/>
      <c r="H18" s="91">
        <f>SUM(H11,H16)</f>
        <v>1173315</v>
      </c>
      <c r="I18" s="89"/>
      <c r="J18" s="91">
        <f>SUM(J11,J16)</f>
        <v>44994477</v>
      </c>
      <c r="K18" s="89"/>
      <c r="L18" s="91">
        <f>SUM(L11,L16)</f>
        <v>0</v>
      </c>
      <c r="M18" s="89"/>
      <c r="N18" s="91">
        <f>SUM(N11,N16)</f>
        <v>109723087</v>
      </c>
      <c r="O18" s="98"/>
    </row>
    <row r="19" spans="1:15" ht="20.25" customHeight="1" thickTop="1">
      <c r="D19" s="98"/>
      <c r="E19" s="98"/>
      <c r="F19" s="98"/>
      <c r="G19" s="98"/>
      <c r="H19" s="98"/>
      <c r="I19" s="98"/>
      <c r="J19" s="98"/>
      <c r="L19" s="98"/>
      <c r="M19" s="98"/>
      <c r="N19" s="98"/>
      <c r="O19" s="98"/>
    </row>
    <row r="20" spans="1:15" ht="20.25" customHeight="1">
      <c r="D20" s="98"/>
      <c r="E20" s="98"/>
      <c r="F20" s="98"/>
      <c r="G20" s="98"/>
      <c r="H20" s="98"/>
      <c r="I20" s="98"/>
      <c r="J20" s="98"/>
      <c r="L20" s="98"/>
      <c r="M20" s="98"/>
      <c r="N20" s="98"/>
      <c r="O20" s="98"/>
    </row>
    <row r="21" spans="1:15" ht="20.25" customHeight="1">
      <c r="D21" s="98"/>
      <c r="E21" s="98"/>
      <c r="F21" s="98"/>
      <c r="G21" s="98"/>
      <c r="H21" s="98"/>
      <c r="I21" s="98"/>
      <c r="J21" s="98"/>
      <c r="L21" s="98"/>
      <c r="M21" s="98"/>
      <c r="N21" s="98"/>
      <c r="O21" s="98"/>
    </row>
    <row r="22" spans="1:15" ht="20.25" customHeight="1">
      <c r="D22" s="98"/>
      <c r="E22" s="98"/>
      <c r="F22" s="98"/>
      <c r="G22" s="98"/>
      <c r="H22" s="98"/>
      <c r="I22" s="98"/>
      <c r="J22" s="98"/>
      <c r="L22" s="98"/>
      <c r="M22" s="98"/>
      <c r="N22" s="98"/>
      <c r="O22" s="98"/>
    </row>
    <row r="47" spans="3:3" ht="20.25" customHeight="1">
      <c r="C47" s="73">
        <v>8</v>
      </c>
    </row>
    <row r="52" spans="3:3" ht="20.25" customHeight="1">
      <c r="C52" s="73">
        <v>8</v>
      </c>
    </row>
    <row r="62" spans="3:3" ht="20.25" customHeight="1">
      <c r="C62" s="73">
        <v>8</v>
      </c>
    </row>
  </sheetData>
  <mergeCells count="1">
    <mergeCell ref="D9:N9"/>
  </mergeCells>
  <conditionalFormatting sqref="I10 K10:M10">
    <cfRule type="expression" priority="7" stopIfTrue="1">
      <formula>"if(E11&gt;0,#,##0;(#,##0),"-")"</formula>
    </cfRule>
  </conditionalFormatting>
  <conditionalFormatting sqref="C15">
    <cfRule type="expression" priority="4" stopIfTrue="1">
      <formula>"if(E11&gt;0,#,##0;(#,##0),"-")"</formula>
    </cfRule>
  </conditionalFormatting>
  <conditionalFormatting sqref="E15 G15">
    <cfRule type="expression" priority="3" stopIfTrue="1">
      <formula>"if(E11&gt;0,#,##0;(#,##0),"-")"</formula>
    </cfRule>
  </conditionalFormatting>
  <conditionalFormatting sqref="L15">
    <cfRule type="expression" priority="2" stopIfTrue="1">
      <formula>"if(E11&gt;0,#,##0;(#,##0),"-")"</formula>
    </cfRule>
  </conditionalFormatting>
  <conditionalFormatting sqref="J15">
    <cfRule type="expression" priority="1" stopIfTrue="1">
      <formula>"if(E11&gt;0,#,##0;(#,##0),"-")"</formula>
    </cfRule>
  </conditionalFormatting>
  <pageMargins left="0.8" right="0.48" top="0.48" bottom="0.4" header="0.3" footer="0.4"/>
  <pageSetup paperSize="9" scale="82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pageSetUpPr fitToPage="1"/>
  </sheetPr>
  <dimension ref="A1:S110"/>
  <sheetViews>
    <sheetView showGridLines="0" view="pageBreakPreview" zoomScale="80" zoomScaleNormal="60" zoomScaleSheetLayoutView="80" workbookViewId="0">
      <selection activeCell="J106" sqref="J106"/>
    </sheetView>
  </sheetViews>
  <sheetFormatPr defaultColWidth="26.54296875" defaultRowHeight="20.149999999999999" customHeight="1"/>
  <cols>
    <col min="1" max="1" width="2.6328125" style="2" customWidth="1"/>
    <col min="2" max="2" width="50.81640625" style="2" customWidth="1"/>
    <col min="3" max="3" width="15.36328125" style="2" customWidth="1"/>
    <col min="4" max="4" width="1.1796875" style="2" customWidth="1"/>
    <col min="5" max="5" width="15.36328125" style="2" customWidth="1"/>
    <col min="6" max="6" width="1.1796875" style="2" customWidth="1"/>
    <col min="7" max="7" width="15.36328125" style="2" customWidth="1"/>
    <col min="8" max="8" width="1.1796875" style="2" customWidth="1"/>
    <col min="9" max="9" width="15.363281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10" customFormat="1" ht="20.149999999999999" customHeight="1">
      <c r="A1" s="9" t="s">
        <v>69</v>
      </c>
      <c r="B1" s="9"/>
      <c r="C1" s="100"/>
      <c r="D1" s="100"/>
      <c r="E1" s="100"/>
      <c r="F1" s="100"/>
      <c r="G1" s="100"/>
      <c r="H1" s="100"/>
      <c r="I1" s="100"/>
    </row>
    <row r="2" spans="1:9" s="10" customFormat="1" ht="20.149999999999999" customHeight="1">
      <c r="A2" s="101" t="s">
        <v>66</v>
      </c>
      <c r="B2" s="101"/>
      <c r="C2" s="102"/>
      <c r="D2" s="103"/>
      <c r="E2" s="102"/>
      <c r="F2" s="100"/>
      <c r="G2" s="100"/>
      <c r="H2" s="100"/>
      <c r="I2" s="100"/>
    </row>
    <row r="3" spans="1:9" s="10" customFormat="1" ht="20.149999999999999" customHeight="1">
      <c r="A3" s="294"/>
      <c r="B3" s="294"/>
      <c r="C3" s="294"/>
      <c r="D3" s="294"/>
      <c r="E3" s="294"/>
      <c r="F3" s="100"/>
      <c r="G3" s="100"/>
      <c r="H3" s="100"/>
      <c r="I3" s="100"/>
    </row>
    <row r="4" spans="1:9" ht="20.149999999999999" customHeight="1">
      <c r="A4" s="83"/>
      <c r="B4" s="83"/>
      <c r="C4" s="288" t="s">
        <v>55</v>
      </c>
      <c r="D4" s="288"/>
      <c r="E4" s="288"/>
      <c r="F4" s="192"/>
      <c r="G4" s="288" t="s">
        <v>56</v>
      </c>
      <c r="H4" s="288"/>
      <c r="I4" s="288"/>
    </row>
    <row r="5" spans="1:9" ht="20.149999999999999" customHeight="1">
      <c r="A5" s="83"/>
      <c r="B5" s="83"/>
      <c r="C5" s="288" t="s">
        <v>57</v>
      </c>
      <c r="D5" s="288"/>
      <c r="E5" s="288"/>
      <c r="F5" s="14"/>
      <c r="G5" s="288" t="s">
        <v>57</v>
      </c>
      <c r="H5" s="288"/>
      <c r="I5" s="288"/>
    </row>
    <row r="6" spans="1:9" ht="20.149999999999999" customHeight="1">
      <c r="A6" s="83"/>
      <c r="B6" s="83"/>
      <c r="C6" s="293" t="s">
        <v>178</v>
      </c>
      <c r="D6" s="293"/>
      <c r="E6" s="293"/>
      <c r="F6" s="193"/>
      <c r="G6" s="293" t="s">
        <v>178</v>
      </c>
      <c r="H6" s="293"/>
      <c r="I6" s="293"/>
    </row>
    <row r="7" spans="1:9" ht="20.149999999999999" customHeight="1">
      <c r="A7" s="83"/>
      <c r="B7" s="83"/>
      <c r="C7" s="293" t="s">
        <v>177</v>
      </c>
      <c r="D7" s="293"/>
      <c r="E7" s="293"/>
      <c r="F7" s="193"/>
      <c r="G7" s="293" t="s">
        <v>177</v>
      </c>
      <c r="H7" s="293"/>
      <c r="I7" s="293"/>
    </row>
    <row r="8" spans="1:9" ht="20.149999999999999" customHeight="1">
      <c r="A8" s="83"/>
      <c r="B8" s="83"/>
      <c r="C8" s="105">
        <v>2024</v>
      </c>
      <c r="D8" s="105"/>
      <c r="E8" s="105">
        <v>2023</v>
      </c>
      <c r="F8" s="193"/>
      <c r="G8" s="105">
        <v>2024</v>
      </c>
      <c r="H8" s="105"/>
      <c r="I8" s="105">
        <v>2023</v>
      </c>
    </row>
    <row r="9" spans="1:9" ht="20.149999999999999" customHeight="1">
      <c r="A9" s="83"/>
      <c r="B9" s="83"/>
      <c r="C9" s="285" t="s">
        <v>238</v>
      </c>
      <c r="D9" s="285"/>
      <c r="E9" s="285"/>
      <c r="F9" s="285"/>
      <c r="G9" s="285"/>
      <c r="H9" s="285"/>
      <c r="I9" s="285"/>
    </row>
    <row r="10" spans="1:9" ht="20.149999999999999" customHeight="1">
      <c r="A10" s="3" t="s">
        <v>31</v>
      </c>
      <c r="B10" s="3"/>
      <c r="C10" s="93"/>
      <c r="E10" s="93"/>
      <c r="G10" s="93"/>
      <c r="I10" s="93"/>
    </row>
    <row r="11" spans="1:9" ht="20.149999999999999" customHeight="1">
      <c r="A11" s="2" t="s">
        <v>207</v>
      </c>
      <c r="C11" s="95">
        <v>4022842</v>
      </c>
      <c r="D11" s="227"/>
      <c r="E11" s="95">
        <v>5191552</v>
      </c>
      <c r="F11" s="227"/>
      <c r="G11" s="227">
        <v>5692841</v>
      </c>
      <c r="H11" s="227"/>
      <c r="I11" s="227">
        <v>3924152</v>
      </c>
    </row>
    <row r="12" spans="1:9" ht="20.149999999999999" customHeight="1">
      <c r="A12" s="24" t="s">
        <v>161</v>
      </c>
      <c r="B12" s="24"/>
      <c r="C12" s="95"/>
      <c r="D12" s="227"/>
      <c r="E12" s="95"/>
      <c r="F12" s="227"/>
      <c r="G12" s="227"/>
      <c r="H12" s="227"/>
      <c r="I12" s="227"/>
    </row>
    <row r="13" spans="1:9" ht="20.149999999999999" customHeight="1">
      <c r="A13" s="83" t="s">
        <v>241</v>
      </c>
      <c r="B13" s="83"/>
      <c r="C13" s="95">
        <v>315499</v>
      </c>
      <c r="D13" s="228"/>
      <c r="E13" s="95">
        <v>186459</v>
      </c>
      <c r="F13" s="228"/>
      <c r="G13" s="223">
        <v>-2303</v>
      </c>
      <c r="H13" s="228"/>
      <c r="I13" s="223">
        <v>-27374</v>
      </c>
    </row>
    <row r="14" spans="1:9" ht="20.149999999999999" customHeight="1">
      <c r="A14" s="2" t="s">
        <v>24</v>
      </c>
      <c r="C14" s="95">
        <v>2606362</v>
      </c>
      <c r="D14" s="223"/>
      <c r="E14" s="95">
        <v>2123655</v>
      </c>
      <c r="F14" s="223"/>
      <c r="G14" s="223">
        <v>1305048</v>
      </c>
      <c r="H14" s="223"/>
      <c r="I14" s="223">
        <v>1010705</v>
      </c>
    </row>
    <row r="15" spans="1:9" ht="20.149999999999999" customHeight="1">
      <c r="A15" s="2" t="s">
        <v>99</v>
      </c>
      <c r="C15" s="95">
        <v>1136462</v>
      </c>
      <c r="D15" s="227"/>
      <c r="E15" s="95">
        <v>953892</v>
      </c>
      <c r="F15" s="227"/>
      <c r="G15" s="223">
        <v>49049</v>
      </c>
      <c r="H15" s="227"/>
      <c r="I15" s="223">
        <v>42482</v>
      </c>
    </row>
    <row r="16" spans="1:9" ht="20.149999999999999" customHeight="1">
      <c r="A16" s="74" t="s">
        <v>209</v>
      </c>
      <c r="B16" s="74"/>
      <c r="C16" s="96">
        <v>0</v>
      </c>
      <c r="D16" s="227"/>
      <c r="E16" s="95">
        <v>-8251</v>
      </c>
      <c r="F16" s="227"/>
      <c r="G16" s="96">
        <v>0</v>
      </c>
      <c r="H16" s="227"/>
      <c r="I16" s="96">
        <v>0</v>
      </c>
    </row>
    <row r="17" spans="1:19" ht="20.149999999999999" customHeight="1">
      <c r="A17" s="74" t="s">
        <v>250</v>
      </c>
      <c r="B17" s="74"/>
      <c r="C17" s="95">
        <v>-43815</v>
      </c>
      <c r="D17" s="227"/>
      <c r="E17" s="95">
        <v>-19377</v>
      </c>
      <c r="F17" s="227"/>
      <c r="G17" s="223">
        <v>-43815</v>
      </c>
      <c r="H17" s="227"/>
      <c r="I17" s="223">
        <v>-19377</v>
      </c>
    </row>
    <row r="18" spans="1:19" ht="20.149999999999999" customHeight="1">
      <c r="A18" s="74" t="s">
        <v>76</v>
      </c>
      <c r="B18" s="74"/>
      <c r="C18" s="95">
        <v>19318</v>
      </c>
      <c r="D18" s="227"/>
      <c r="E18" s="95">
        <v>17581</v>
      </c>
      <c r="F18" s="227"/>
      <c r="G18" s="223">
        <v>11514</v>
      </c>
      <c r="H18" s="227"/>
      <c r="I18" s="223">
        <v>11098</v>
      </c>
    </row>
    <row r="19" spans="1:19" ht="20.149999999999999" customHeight="1">
      <c r="A19" s="2" t="s">
        <v>237</v>
      </c>
      <c r="C19" s="95">
        <v>1128793</v>
      </c>
      <c r="D19" s="227"/>
      <c r="E19" s="95">
        <v>-715099</v>
      </c>
      <c r="F19" s="227"/>
      <c r="G19" s="223">
        <v>-1374791</v>
      </c>
      <c r="H19" s="227"/>
      <c r="I19" s="223">
        <v>111939</v>
      </c>
    </row>
    <row r="20" spans="1:19" ht="20.149999999999999" customHeight="1">
      <c r="A20" s="83" t="s">
        <v>202</v>
      </c>
      <c r="B20" s="83"/>
      <c r="C20" s="95">
        <v>-1788513</v>
      </c>
      <c r="D20" s="227"/>
      <c r="E20" s="95">
        <v>-2089458</v>
      </c>
      <c r="F20" s="227"/>
      <c r="G20" s="96">
        <v>0</v>
      </c>
      <c r="H20" s="227"/>
      <c r="I20" s="96">
        <v>0</v>
      </c>
      <c r="K20" s="26"/>
      <c r="L20" s="106"/>
    </row>
    <row r="21" spans="1:19" ht="20.149999999999999" customHeight="1">
      <c r="A21" s="2" t="s">
        <v>152</v>
      </c>
      <c r="C21" s="96">
        <v>0</v>
      </c>
      <c r="D21" s="227"/>
      <c r="E21" s="95">
        <v>-13996</v>
      </c>
      <c r="F21" s="227"/>
      <c r="G21" s="223">
        <v>-5035660</v>
      </c>
      <c r="H21" s="227"/>
      <c r="I21" s="223">
        <v>-4633985</v>
      </c>
      <c r="K21" s="26"/>
      <c r="L21" s="106"/>
    </row>
    <row r="22" spans="1:19" ht="20.149999999999999" customHeight="1">
      <c r="A22" s="83" t="s">
        <v>81</v>
      </c>
      <c r="B22" s="83"/>
      <c r="C22" s="95">
        <v>-575899</v>
      </c>
      <c r="D22" s="227"/>
      <c r="E22" s="95">
        <v>-424266</v>
      </c>
      <c r="F22" s="227"/>
      <c r="G22" s="224">
        <v>-600209</v>
      </c>
      <c r="H22" s="227"/>
      <c r="I22" s="224">
        <v>-390868</v>
      </c>
      <c r="J22" s="83"/>
      <c r="K22" s="106"/>
      <c r="L22" s="106"/>
    </row>
    <row r="23" spans="1:19" ht="20.149999999999999" customHeight="1">
      <c r="C23" s="277">
        <f>SUM(C11:C22)</f>
        <v>6821049</v>
      </c>
      <c r="D23" s="223"/>
      <c r="E23" s="229">
        <f>SUM(E11:E22)</f>
        <v>5202692</v>
      </c>
      <c r="F23" s="223"/>
      <c r="G23" s="223">
        <f>SUM(G11:G22)</f>
        <v>1674</v>
      </c>
      <c r="H23" s="223"/>
      <c r="I23" s="223">
        <f>SUM(I11:I22)</f>
        <v>28772</v>
      </c>
    </row>
    <row r="24" spans="1:19" ht="20.149999999999999" customHeight="1">
      <c r="A24" s="75" t="s">
        <v>32</v>
      </c>
      <c r="B24" s="75"/>
      <c r="C24" s="223"/>
      <c r="D24" s="223"/>
      <c r="E24" s="223"/>
      <c r="F24" s="223"/>
      <c r="G24" s="223"/>
      <c r="H24" s="223"/>
      <c r="I24" s="223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20.149999999999999" customHeight="1">
      <c r="A25" s="2" t="s">
        <v>199</v>
      </c>
      <c r="C25" s="223">
        <v>-4189644</v>
      </c>
      <c r="D25" s="223"/>
      <c r="E25" s="223">
        <v>-2078767</v>
      </c>
      <c r="F25" s="223"/>
      <c r="G25" s="223">
        <v>48454</v>
      </c>
      <c r="H25" s="223"/>
      <c r="I25" s="223">
        <v>26751</v>
      </c>
    </row>
    <row r="26" spans="1:19" ht="20.149999999999999" customHeight="1">
      <c r="A26" s="2" t="s">
        <v>189</v>
      </c>
      <c r="C26" s="223">
        <v>411352</v>
      </c>
      <c r="D26" s="223"/>
      <c r="E26" s="223">
        <v>247606</v>
      </c>
      <c r="F26" s="223"/>
      <c r="G26" s="96">
        <v>0</v>
      </c>
      <c r="H26" s="96"/>
      <c r="I26" s="96">
        <v>0</v>
      </c>
    </row>
    <row r="27" spans="1:19" ht="20.149999999999999" customHeight="1">
      <c r="A27" s="2" t="s">
        <v>42</v>
      </c>
      <c r="C27" s="223">
        <v>-1658752</v>
      </c>
      <c r="D27" s="223"/>
      <c r="E27" s="223">
        <v>82674</v>
      </c>
      <c r="F27" s="223"/>
      <c r="G27" s="223">
        <v>20445</v>
      </c>
      <c r="H27" s="223"/>
      <c r="I27" s="223">
        <v>21500</v>
      </c>
    </row>
    <row r="28" spans="1:19" s="5" customFormat="1" ht="20.149999999999999" customHeight="1">
      <c r="A28" s="2" t="s">
        <v>221</v>
      </c>
      <c r="B28" s="2"/>
      <c r="C28" s="223">
        <v>-205113</v>
      </c>
      <c r="D28" s="223"/>
      <c r="E28" s="223">
        <v>-971031</v>
      </c>
      <c r="F28" s="223"/>
      <c r="G28" s="96">
        <v>0</v>
      </c>
      <c r="H28" s="223"/>
      <c r="I28" s="96">
        <v>0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5" customFormat="1" ht="20.149999999999999" customHeight="1">
      <c r="A29" s="2" t="s">
        <v>200</v>
      </c>
      <c r="B29" s="2"/>
      <c r="C29" s="223">
        <v>-211555</v>
      </c>
      <c r="D29" s="223"/>
      <c r="E29" s="223">
        <v>75487</v>
      </c>
      <c r="F29" s="223"/>
      <c r="G29" s="96">
        <v>0</v>
      </c>
      <c r="H29" s="223"/>
      <c r="I29" s="96">
        <v>0</v>
      </c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20.149999999999999" customHeight="1">
      <c r="A30" s="2" t="s">
        <v>201</v>
      </c>
      <c r="C30" s="96">
        <v>0</v>
      </c>
      <c r="D30" s="223"/>
      <c r="E30" s="96">
        <v>0</v>
      </c>
      <c r="F30" s="223"/>
      <c r="G30" s="96">
        <v>0</v>
      </c>
      <c r="H30" s="223"/>
      <c r="I30" s="223">
        <v>-33439</v>
      </c>
    </row>
    <row r="31" spans="1:19" ht="20.149999999999999" customHeight="1">
      <c r="A31" s="2" t="s">
        <v>132</v>
      </c>
      <c r="C31" s="223">
        <v>-998870</v>
      </c>
      <c r="D31" s="223"/>
      <c r="E31" s="223">
        <v>-223867</v>
      </c>
      <c r="F31" s="223"/>
      <c r="G31" s="223">
        <v>-861781</v>
      </c>
      <c r="H31" s="223"/>
      <c r="I31" s="223">
        <v>-95883</v>
      </c>
    </row>
    <row r="32" spans="1:19" ht="20.149999999999999" customHeight="1">
      <c r="A32" s="2" t="s">
        <v>171</v>
      </c>
      <c r="C32" s="227">
        <v>-1133058</v>
      </c>
      <c r="D32" s="227"/>
      <c r="E32" s="227">
        <v>-673824</v>
      </c>
      <c r="F32" s="228"/>
      <c r="G32" s="232">
        <v>0</v>
      </c>
      <c r="H32" s="227"/>
      <c r="I32" s="232">
        <v>0</v>
      </c>
    </row>
    <row r="33" spans="1:19" ht="20.149999999999999" customHeight="1">
      <c r="A33" s="2" t="s">
        <v>4</v>
      </c>
      <c r="C33" s="223">
        <v>-59850</v>
      </c>
      <c r="D33" s="223"/>
      <c r="E33" s="223">
        <v>-58424</v>
      </c>
      <c r="F33" s="223"/>
      <c r="G33" s="223">
        <v>-41578</v>
      </c>
      <c r="H33" s="223"/>
      <c r="I33" s="223">
        <v>1753</v>
      </c>
    </row>
    <row r="34" spans="1:19" ht="20.149999999999999" customHeight="1">
      <c r="A34" s="2" t="s">
        <v>229</v>
      </c>
      <c r="C34" s="223">
        <v>2642772</v>
      </c>
      <c r="D34" s="223"/>
      <c r="E34" s="223">
        <v>4224995</v>
      </c>
      <c r="F34" s="223"/>
      <c r="G34" s="96">
        <v>0</v>
      </c>
      <c r="H34" s="223"/>
      <c r="I34" s="96">
        <v>0</v>
      </c>
    </row>
    <row r="35" spans="1:19" ht="20.149999999999999" customHeight="1">
      <c r="A35" s="2" t="s">
        <v>43</v>
      </c>
      <c r="C35" s="223">
        <v>791917</v>
      </c>
      <c r="D35" s="223"/>
      <c r="E35" s="223">
        <v>-371788</v>
      </c>
      <c r="F35" s="223"/>
      <c r="G35" s="223">
        <v>102139</v>
      </c>
      <c r="H35" s="223"/>
      <c r="I35" s="223">
        <v>-21310</v>
      </c>
    </row>
    <row r="36" spans="1:19" ht="20.149999999999999" customHeight="1">
      <c r="A36" s="2" t="s">
        <v>76</v>
      </c>
      <c r="C36" s="96">
        <v>0</v>
      </c>
      <c r="D36" s="223"/>
      <c r="E36" s="223">
        <v>-2094</v>
      </c>
      <c r="F36" s="223"/>
      <c r="G36" s="96">
        <v>0</v>
      </c>
      <c r="H36" s="223"/>
      <c r="I36" s="96">
        <v>0</v>
      </c>
    </row>
    <row r="37" spans="1:19" ht="20.149999999999999" customHeight="1">
      <c r="A37" s="2" t="s">
        <v>162</v>
      </c>
      <c r="C37" s="275">
        <f>SUM(C23:C36)</f>
        <v>2210248</v>
      </c>
      <c r="D37" s="223"/>
      <c r="E37" s="229">
        <f>SUM(E23:E36)</f>
        <v>5453659</v>
      </c>
      <c r="F37" s="223"/>
      <c r="G37" s="229">
        <f>SUM(G23:G36)</f>
        <v>-730647</v>
      </c>
      <c r="H37" s="223"/>
      <c r="I37" s="229">
        <f>SUM(I23:I36)</f>
        <v>-71856</v>
      </c>
    </row>
    <row r="38" spans="1:19" ht="20.149999999999999" customHeight="1">
      <c r="A38" s="2" t="s">
        <v>198</v>
      </c>
      <c r="C38" s="228">
        <v>38703</v>
      </c>
      <c r="D38" s="228"/>
      <c r="E38" s="228">
        <v>-56393</v>
      </c>
      <c r="F38" s="228"/>
      <c r="G38" s="228">
        <v>-9757</v>
      </c>
      <c r="H38" s="228"/>
      <c r="I38" s="228">
        <v>-12191</v>
      </c>
    </row>
    <row r="39" spans="1:19" ht="20.149999999999999" customHeight="1">
      <c r="A39" s="5" t="s">
        <v>67</v>
      </c>
      <c r="B39" s="5"/>
      <c r="C39" s="124">
        <f>C37+C38</f>
        <v>2248951</v>
      </c>
      <c r="D39" s="231"/>
      <c r="E39" s="230">
        <f>E37+E38</f>
        <v>5397266</v>
      </c>
      <c r="F39" s="231"/>
      <c r="G39" s="230">
        <f>G37+G38</f>
        <v>-740404</v>
      </c>
      <c r="H39" s="231"/>
      <c r="I39" s="230">
        <f>I37+I38</f>
        <v>-84047</v>
      </c>
    </row>
    <row r="40" spans="1:19" ht="20.149999999999999" customHeight="1">
      <c r="A40" s="5"/>
      <c r="B40" s="5"/>
      <c r="C40" s="108"/>
      <c r="D40" s="107"/>
      <c r="E40" s="108"/>
      <c r="F40" s="107"/>
      <c r="G40" s="108"/>
      <c r="H40" s="107"/>
      <c r="I40" s="108"/>
    </row>
    <row r="41" spans="1:19" ht="20.149999999999999" customHeight="1">
      <c r="A41" s="9" t="s">
        <v>69</v>
      </c>
      <c r="B41" s="9"/>
      <c r="C41" s="100"/>
      <c r="D41" s="100"/>
      <c r="E41" s="100"/>
      <c r="F41" s="100"/>
      <c r="G41" s="100"/>
      <c r="H41" s="100"/>
      <c r="I41" s="100"/>
    </row>
    <row r="42" spans="1:19" ht="20.149999999999999" customHeight="1">
      <c r="A42" s="101" t="s">
        <v>66</v>
      </c>
      <c r="B42" s="101"/>
      <c r="C42" s="102"/>
      <c r="D42" s="103"/>
      <c r="E42" s="102"/>
      <c r="F42" s="100"/>
      <c r="G42" s="100"/>
      <c r="H42" s="100"/>
      <c r="I42" s="100"/>
    </row>
    <row r="43" spans="1:19" s="10" customFormat="1" ht="20.149999999999999" customHeight="1">
      <c r="A43" s="1"/>
      <c r="B43" s="1"/>
      <c r="C43" s="1"/>
      <c r="D43" s="1"/>
      <c r="E43" s="1"/>
      <c r="F43" s="49"/>
      <c r="G43" s="49"/>
      <c r="H43" s="49"/>
      <c r="I43" s="49"/>
      <c r="J43" s="22"/>
      <c r="K43" s="22"/>
      <c r="L43" s="2"/>
      <c r="M43" s="2"/>
      <c r="N43" s="2"/>
      <c r="O43" s="2"/>
      <c r="P43" s="2"/>
      <c r="Q43" s="2"/>
      <c r="R43" s="2"/>
      <c r="S43" s="2"/>
    </row>
    <row r="44" spans="1:19" ht="20.149999999999999" customHeight="1">
      <c r="A44" s="83"/>
      <c r="B44" s="83"/>
      <c r="C44" s="290" t="s">
        <v>55</v>
      </c>
      <c r="D44" s="290"/>
      <c r="E44" s="290"/>
      <c r="F44" s="193"/>
      <c r="G44" s="290" t="s">
        <v>56</v>
      </c>
      <c r="H44" s="290"/>
      <c r="I44" s="290"/>
    </row>
    <row r="45" spans="1:19" ht="20.149999999999999" customHeight="1">
      <c r="A45" s="83"/>
      <c r="B45" s="83"/>
      <c r="C45" s="290" t="s">
        <v>57</v>
      </c>
      <c r="D45" s="290"/>
      <c r="E45" s="290"/>
      <c r="F45" s="193"/>
      <c r="G45" s="290" t="s">
        <v>57</v>
      </c>
      <c r="H45" s="290"/>
      <c r="I45" s="290"/>
      <c r="K45" s="10"/>
    </row>
    <row r="46" spans="1:19" ht="20.149999999999999" customHeight="1">
      <c r="A46" s="83"/>
      <c r="B46" s="83"/>
      <c r="C46" s="293" t="s">
        <v>178</v>
      </c>
      <c r="D46" s="293"/>
      <c r="E46" s="293"/>
      <c r="F46" s="193"/>
      <c r="G46" s="293" t="s">
        <v>178</v>
      </c>
      <c r="H46" s="293"/>
      <c r="I46" s="293"/>
    </row>
    <row r="47" spans="1:19" ht="20.149999999999999" customHeight="1">
      <c r="A47" s="83"/>
      <c r="B47" s="83"/>
      <c r="C47" s="293" t="s">
        <v>177</v>
      </c>
      <c r="D47" s="293"/>
      <c r="E47" s="293"/>
      <c r="F47" s="193"/>
      <c r="G47" s="293" t="s">
        <v>177</v>
      </c>
      <c r="H47" s="293"/>
      <c r="I47" s="293"/>
    </row>
    <row r="48" spans="1:19" ht="20.149999999999999" customHeight="1">
      <c r="A48" s="83"/>
      <c r="B48" s="83"/>
      <c r="C48" s="105">
        <v>2024</v>
      </c>
      <c r="D48" s="105"/>
      <c r="E48" s="105">
        <v>2023</v>
      </c>
      <c r="F48" s="194"/>
      <c r="G48" s="105">
        <v>2024</v>
      </c>
      <c r="H48" s="105"/>
      <c r="I48" s="105">
        <v>2023</v>
      </c>
    </row>
    <row r="49" spans="1:19" ht="20.149999999999999" customHeight="1">
      <c r="A49" s="83"/>
      <c r="B49" s="83"/>
      <c r="C49" s="285" t="s">
        <v>238</v>
      </c>
      <c r="D49" s="285"/>
      <c r="E49" s="285"/>
      <c r="F49" s="285"/>
      <c r="G49" s="285"/>
      <c r="H49" s="285"/>
      <c r="I49" s="285"/>
    </row>
    <row r="50" spans="1:19" ht="20.149999999999999" customHeight="1">
      <c r="A50" s="76" t="s">
        <v>33</v>
      </c>
      <c r="B50" s="76"/>
      <c r="C50" s="94"/>
      <c r="D50" s="95"/>
      <c r="E50" s="94"/>
      <c r="F50" s="95"/>
      <c r="G50" s="94"/>
      <c r="H50" s="95"/>
      <c r="I50" s="94"/>
    </row>
    <row r="51" spans="1:19" ht="20.149999999999999" customHeight="1">
      <c r="A51" s="2" t="s">
        <v>71</v>
      </c>
      <c r="C51" s="223">
        <v>-757462</v>
      </c>
      <c r="D51" s="223"/>
      <c r="E51" s="223">
        <v>-58637</v>
      </c>
      <c r="F51" s="223"/>
      <c r="G51" s="96">
        <v>0</v>
      </c>
      <c r="H51" s="96"/>
      <c r="I51" s="96">
        <v>0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19.5" customHeight="1">
      <c r="A52" s="2" t="s">
        <v>139</v>
      </c>
      <c r="C52" s="96">
        <v>0</v>
      </c>
      <c r="D52" s="223"/>
      <c r="E52" s="223">
        <v>-434</v>
      </c>
      <c r="F52" s="223"/>
      <c r="G52" s="223">
        <v>-348545</v>
      </c>
      <c r="H52" s="223"/>
      <c r="I52" s="223">
        <v>-4651441</v>
      </c>
    </row>
    <row r="53" spans="1:19" ht="19.5" customHeight="1">
      <c r="A53" s="2" t="s">
        <v>185</v>
      </c>
      <c r="C53" s="223">
        <v>-261385</v>
      </c>
      <c r="D53" s="223"/>
      <c r="E53" s="223">
        <v>-682778</v>
      </c>
      <c r="F53" s="223"/>
      <c r="G53" s="96">
        <v>0</v>
      </c>
      <c r="H53" s="223"/>
      <c r="I53" s="223">
        <v>-682778</v>
      </c>
    </row>
    <row r="54" spans="1:19" ht="19.5" customHeight="1">
      <c r="A54" s="74" t="s">
        <v>100</v>
      </c>
      <c r="B54" s="74"/>
      <c r="C54" s="223">
        <v>-1033708</v>
      </c>
      <c r="D54" s="223"/>
      <c r="E54" s="223">
        <v>-14340424</v>
      </c>
      <c r="F54" s="223"/>
      <c r="G54" s="223">
        <v>-759373</v>
      </c>
      <c r="H54" s="223"/>
      <c r="I54" s="223">
        <v>-14020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ht="19.5" customHeight="1">
      <c r="A55" s="74" t="s">
        <v>234</v>
      </c>
      <c r="C55" s="96">
        <v>0</v>
      </c>
      <c r="D55" s="223"/>
      <c r="E55" s="96">
        <v>0</v>
      </c>
      <c r="F55" s="223"/>
      <c r="G55" s="223">
        <v>-18500</v>
      </c>
      <c r="H55" s="223"/>
      <c r="I55" s="96">
        <v>0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ht="19.5" customHeight="1">
      <c r="A56" s="2" t="s">
        <v>183</v>
      </c>
      <c r="C56" s="223">
        <v>-2089134</v>
      </c>
      <c r="D56" s="223"/>
      <c r="E56" s="223">
        <v>-3625170</v>
      </c>
      <c r="F56" s="223"/>
      <c r="G56" s="223">
        <v>-6471108</v>
      </c>
      <c r="H56" s="223"/>
      <c r="I56" s="223">
        <v>-15088867</v>
      </c>
    </row>
    <row r="57" spans="1:19" ht="19.5" customHeight="1">
      <c r="A57" s="2" t="s">
        <v>186</v>
      </c>
      <c r="C57" s="96">
        <v>0</v>
      </c>
      <c r="D57" s="223"/>
      <c r="E57" s="223">
        <v>410885</v>
      </c>
      <c r="F57" s="223"/>
      <c r="G57" s="96">
        <v>0</v>
      </c>
      <c r="H57" s="223"/>
      <c r="I57" s="223">
        <v>836691</v>
      </c>
    </row>
    <row r="58" spans="1:19" ht="19.5" customHeight="1">
      <c r="A58" s="2" t="s">
        <v>167</v>
      </c>
      <c r="C58" s="223">
        <v>-3279202</v>
      </c>
      <c r="D58" s="223"/>
      <c r="E58" s="223">
        <v>-2316585</v>
      </c>
      <c r="F58" s="223"/>
      <c r="G58" s="223">
        <v>-3120731</v>
      </c>
      <c r="H58" s="223"/>
      <c r="I58" s="223">
        <v>-2226804</v>
      </c>
    </row>
    <row r="59" spans="1:19" ht="19.5" customHeight="1">
      <c r="A59" s="2" t="s">
        <v>197</v>
      </c>
      <c r="C59" s="223">
        <v>4474709</v>
      </c>
      <c r="D59" s="223"/>
      <c r="E59" s="223">
        <v>1131014</v>
      </c>
      <c r="F59" s="223"/>
      <c r="G59" s="223">
        <v>4311645</v>
      </c>
      <c r="H59" s="223"/>
      <c r="I59" s="223">
        <v>814621</v>
      </c>
    </row>
    <row r="60" spans="1:19" ht="19.5" customHeight="1">
      <c r="A60" s="74" t="s">
        <v>101</v>
      </c>
      <c r="B60" s="74"/>
      <c r="C60" s="223">
        <v>-1382533</v>
      </c>
      <c r="D60" s="223"/>
      <c r="E60" s="223">
        <v>-3717543</v>
      </c>
      <c r="F60" s="223"/>
      <c r="G60" s="223">
        <v>-40739</v>
      </c>
      <c r="H60" s="223"/>
      <c r="I60" s="223">
        <v>-4537</v>
      </c>
    </row>
    <row r="61" spans="1:19" ht="19.5" customHeight="1">
      <c r="A61" s="74" t="s">
        <v>136</v>
      </c>
      <c r="B61" s="74"/>
      <c r="D61" s="223"/>
      <c r="F61" s="223"/>
      <c r="G61" s="96"/>
      <c r="H61" s="223"/>
      <c r="I61" s="96"/>
    </row>
    <row r="62" spans="1:19" ht="19.5" customHeight="1">
      <c r="A62" s="74"/>
      <c r="B62" s="74" t="s">
        <v>192</v>
      </c>
      <c r="C62" s="223">
        <v>-185987</v>
      </c>
      <c r="D62" s="223"/>
      <c r="E62" s="223">
        <v>-241160</v>
      </c>
      <c r="F62" s="223"/>
      <c r="G62" s="96">
        <v>0</v>
      </c>
      <c r="H62" s="223"/>
      <c r="I62" s="96">
        <v>0</v>
      </c>
    </row>
    <row r="63" spans="1:19" ht="19.5" customHeight="1">
      <c r="A63" s="74" t="s">
        <v>150</v>
      </c>
      <c r="B63" s="74"/>
      <c r="C63" s="223"/>
      <c r="D63" s="223"/>
      <c r="E63" s="223"/>
      <c r="F63" s="223"/>
      <c r="H63" s="223"/>
    </row>
    <row r="64" spans="1:19" ht="19.5" customHeight="1">
      <c r="A64" s="74"/>
      <c r="B64" s="74" t="s">
        <v>193</v>
      </c>
      <c r="C64" s="223">
        <v>-1627664</v>
      </c>
      <c r="D64" s="223"/>
      <c r="E64" s="223">
        <v>-341029</v>
      </c>
      <c r="F64" s="223"/>
      <c r="G64" s="96">
        <v>0</v>
      </c>
      <c r="H64" s="223"/>
      <c r="I64" s="96">
        <v>0</v>
      </c>
    </row>
    <row r="65" spans="1:13" ht="19.5" customHeight="1">
      <c r="A65" s="74" t="s">
        <v>53</v>
      </c>
      <c r="B65" s="74"/>
      <c r="C65" s="223">
        <v>-13114</v>
      </c>
      <c r="D65" s="223"/>
      <c r="E65" s="223">
        <v>-13698</v>
      </c>
      <c r="F65" s="223"/>
      <c r="G65" s="223">
        <v>-12864</v>
      </c>
      <c r="H65" s="223"/>
      <c r="I65" s="223">
        <v>-10786</v>
      </c>
    </row>
    <row r="66" spans="1:13" ht="19.5" customHeight="1">
      <c r="A66" s="2" t="s">
        <v>153</v>
      </c>
      <c r="C66" s="223">
        <v>1315600</v>
      </c>
      <c r="D66" s="223"/>
      <c r="E66" s="223">
        <v>2302210</v>
      </c>
      <c r="F66" s="223"/>
      <c r="G66" s="223">
        <v>2453259</v>
      </c>
      <c r="H66" s="223"/>
      <c r="I66" s="223">
        <v>2302210</v>
      </c>
    </row>
    <row r="67" spans="1:13" ht="19.5" customHeight="1">
      <c r="A67" s="74" t="s">
        <v>102</v>
      </c>
      <c r="B67" s="74"/>
      <c r="C67" s="224">
        <v>395434</v>
      </c>
      <c r="D67" s="223"/>
      <c r="E67" s="224">
        <v>457020</v>
      </c>
      <c r="F67" s="223"/>
      <c r="G67" s="224">
        <v>35</v>
      </c>
      <c r="H67" s="223"/>
      <c r="I67" s="224">
        <v>219686</v>
      </c>
    </row>
    <row r="68" spans="1:13" ht="20.149999999999999" customHeight="1">
      <c r="A68" s="5" t="s">
        <v>137</v>
      </c>
      <c r="B68" s="5"/>
      <c r="C68" s="124">
        <f>SUM(C51:C67)</f>
        <v>-4444446</v>
      </c>
      <c r="D68" s="182"/>
      <c r="E68" s="124">
        <f>SUM(E51:E67)</f>
        <v>-21036329</v>
      </c>
      <c r="F68" s="182"/>
      <c r="G68" s="124">
        <f>SUM(G51:G67)</f>
        <v>-4006921</v>
      </c>
      <c r="H68" s="182"/>
      <c r="I68" s="124">
        <f>SUM(I51:I67)</f>
        <v>-18506025</v>
      </c>
    </row>
    <row r="69" spans="1:13" ht="14" customHeight="1">
      <c r="C69" s="180"/>
      <c r="D69" s="179"/>
      <c r="E69" s="180"/>
      <c r="F69" s="179"/>
      <c r="G69" s="180"/>
      <c r="H69" s="179"/>
      <c r="I69" s="180"/>
    </row>
    <row r="70" spans="1:13" ht="20.149999999999999" customHeight="1">
      <c r="A70" s="9" t="s">
        <v>69</v>
      </c>
      <c r="B70" s="9"/>
      <c r="C70" s="100"/>
      <c r="D70" s="100"/>
      <c r="E70" s="100"/>
      <c r="F70" s="100"/>
      <c r="G70" s="100"/>
      <c r="H70" s="100"/>
      <c r="I70" s="100"/>
    </row>
    <row r="71" spans="1:13" ht="20.149999999999999" customHeight="1">
      <c r="A71" s="101" t="s">
        <v>66</v>
      </c>
      <c r="B71" s="101"/>
      <c r="C71" s="102"/>
      <c r="D71" s="103"/>
      <c r="E71" s="102"/>
      <c r="F71" s="100"/>
      <c r="G71" s="100"/>
      <c r="H71" s="100"/>
      <c r="I71" s="100"/>
      <c r="J71" s="96"/>
      <c r="K71" s="96"/>
      <c r="L71" s="96"/>
      <c r="M71" s="96"/>
    </row>
    <row r="72" spans="1:13" ht="20.149999999999999" customHeight="1">
      <c r="A72" s="1"/>
      <c r="B72" s="1"/>
      <c r="C72" s="1"/>
      <c r="D72" s="1"/>
      <c r="E72" s="1"/>
      <c r="F72" s="49"/>
      <c r="G72" s="49"/>
      <c r="H72" s="49"/>
      <c r="I72" s="49"/>
    </row>
    <row r="73" spans="1:13" ht="20.149999999999999" customHeight="1">
      <c r="A73" s="83"/>
      <c r="B73" s="83"/>
      <c r="C73" s="290" t="s">
        <v>55</v>
      </c>
      <c r="D73" s="290"/>
      <c r="E73" s="290"/>
      <c r="F73" s="193"/>
      <c r="G73" s="290" t="s">
        <v>56</v>
      </c>
      <c r="H73" s="290"/>
      <c r="I73" s="290"/>
    </row>
    <row r="74" spans="1:13" ht="20.149999999999999" customHeight="1">
      <c r="A74" s="83"/>
      <c r="B74" s="83"/>
      <c r="C74" s="290" t="s">
        <v>57</v>
      </c>
      <c r="D74" s="290"/>
      <c r="E74" s="290"/>
      <c r="F74" s="193"/>
      <c r="G74" s="290" t="s">
        <v>57</v>
      </c>
      <c r="H74" s="290"/>
      <c r="I74" s="290"/>
    </row>
    <row r="75" spans="1:13" ht="20.149999999999999" customHeight="1">
      <c r="A75" s="83"/>
      <c r="B75" s="83"/>
      <c r="C75" s="293" t="s">
        <v>178</v>
      </c>
      <c r="D75" s="293"/>
      <c r="E75" s="293"/>
      <c r="F75" s="193"/>
      <c r="G75" s="293" t="s">
        <v>178</v>
      </c>
      <c r="H75" s="293"/>
      <c r="I75" s="293"/>
    </row>
    <row r="76" spans="1:13" ht="20.149999999999999" customHeight="1">
      <c r="A76" s="83"/>
      <c r="B76" s="83"/>
      <c r="C76" s="293" t="s">
        <v>177</v>
      </c>
      <c r="D76" s="293"/>
      <c r="E76" s="293"/>
      <c r="F76" s="193"/>
      <c r="G76" s="293" t="s">
        <v>177</v>
      </c>
      <c r="H76" s="293"/>
      <c r="I76" s="293"/>
    </row>
    <row r="77" spans="1:13" ht="20.149999999999999" customHeight="1">
      <c r="A77" s="83"/>
      <c r="B77" s="83"/>
      <c r="C77" s="105">
        <v>2024</v>
      </c>
      <c r="D77" s="105"/>
      <c r="E77" s="105">
        <v>2023</v>
      </c>
      <c r="F77" s="194"/>
      <c r="G77" s="105">
        <v>2024</v>
      </c>
      <c r="H77" s="105"/>
      <c r="I77" s="105">
        <v>2023</v>
      </c>
    </row>
    <row r="78" spans="1:13" ht="20.149999999999999" customHeight="1">
      <c r="A78" s="83"/>
      <c r="B78" s="83"/>
      <c r="C78" s="285" t="s">
        <v>238</v>
      </c>
      <c r="D78" s="285"/>
      <c r="E78" s="285"/>
      <c r="F78" s="285"/>
      <c r="G78" s="285"/>
      <c r="H78" s="285"/>
      <c r="I78" s="285"/>
    </row>
    <row r="79" spans="1:13" ht="20.149999999999999" customHeight="1">
      <c r="A79" s="76" t="s">
        <v>34</v>
      </c>
      <c r="B79" s="76"/>
      <c r="C79" s="179"/>
      <c r="D79" s="179"/>
      <c r="E79" s="179"/>
      <c r="F79" s="179"/>
      <c r="G79" s="179"/>
      <c r="H79" s="179"/>
      <c r="I79" s="179"/>
    </row>
    <row r="80" spans="1:13" ht="19.5" customHeight="1">
      <c r="A80" s="2" t="s">
        <v>103</v>
      </c>
      <c r="C80" s="179">
        <v>6900000</v>
      </c>
      <c r="D80" s="179"/>
      <c r="E80" s="179">
        <v>14000000</v>
      </c>
      <c r="F80" s="179"/>
      <c r="G80" s="179">
        <v>5000000</v>
      </c>
      <c r="H80" s="179"/>
      <c r="I80" s="179">
        <v>14000000</v>
      </c>
    </row>
    <row r="81" spans="1:9" ht="19.5" customHeight="1">
      <c r="A81" s="2" t="s">
        <v>104</v>
      </c>
      <c r="C81" s="179">
        <v>-2900000</v>
      </c>
      <c r="D81" s="179"/>
      <c r="E81" s="179">
        <v>-14669000</v>
      </c>
      <c r="F81" s="179"/>
      <c r="G81" s="179">
        <v>-500000</v>
      </c>
      <c r="H81" s="179"/>
      <c r="I81" s="179">
        <v>-14500000</v>
      </c>
    </row>
    <row r="82" spans="1:9" ht="19.5" customHeight="1">
      <c r="A82" s="52" t="s">
        <v>105</v>
      </c>
      <c r="B82" s="78"/>
      <c r="C82" s="179">
        <v>51800</v>
      </c>
      <c r="D82" s="179"/>
      <c r="E82" s="179">
        <v>6306617</v>
      </c>
      <c r="F82" s="179"/>
      <c r="G82" s="96">
        <v>0</v>
      </c>
      <c r="H82" s="96"/>
      <c r="I82" s="96">
        <v>0</v>
      </c>
    </row>
    <row r="83" spans="1:9" ht="19.5" customHeight="1">
      <c r="A83" s="52" t="s">
        <v>106</v>
      </c>
      <c r="B83" s="78"/>
      <c r="C83" s="179">
        <v>-704340</v>
      </c>
      <c r="D83" s="179"/>
      <c r="E83" s="179">
        <v>-541990</v>
      </c>
      <c r="F83" s="179"/>
      <c r="G83" s="179">
        <v>0</v>
      </c>
      <c r="H83" s="179"/>
      <c r="I83" s="179">
        <v>0</v>
      </c>
    </row>
    <row r="84" spans="1:9" ht="19.5" customHeight="1">
      <c r="A84" s="52" t="s">
        <v>242</v>
      </c>
      <c r="B84" s="78"/>
      <c r="C84" s="179">
        <v>0</v>
      </c>
      <c r="D84" s="179"/>
      <c r="E84" s="179">
        <v>70000</v>
      </c>
      <c r="F84" s="179"/>
      <c r="G84" s="179">
        <v>0</v>
      </c>
      <c r="H84" s="179"/>
      <c r="I84" s="179">
        <v>70000</v>
      </c>
    </row>
    <row r="85" spans="1:9" ht="19.5" customHeight="1">
      <c r="A85" s="52" t="s">
        <v>243</v>
      </c>
      <c r="B85" s="78"/>
      <c r="C85" s="179">
        <v>-389200</v>
      </c>
      <c r="D85" s="179"/>
      <c r="E85" s="179">
        <v>-7000</v>
      </c>
      <c r="F85" s="179"/>
      <c r="G85" s="179">
        <v>-389200</v>
      </c>
      <c r="H85" s="179"/>
      <c r="I85" s="179">
        <v>-7000</v>
      </c>
    </row>
    <row r="86" spans="1:9" ht="19.5" customHeight="1">
      <c r="A86" s="74" t="s">
        <v>140</v>
      </c>
      <c r="B86" s="74"/>
      <c r="C86" s="179">
        <v>-95262</v>
      </c>
      <c r="D86" s="179"/>
      <c r="E86" s="179">
        <v>-116970</v>
      </c>
      <c r="F86" s="179"/>
      <c r="G86" s="179">
        <v>-32413</v>
      </c>
      <c r="H86" s="179"/>
      <c r="I86" s="179">
        <v>-32230</v>
      </c>
    </row>
    <row r="87" spans="1:9" ht="19.5" customHeight="1">
      <c r="A87" s="74" t="s">
        <v>173</v>
      </c>
      <c r="B87" s="74"/>
      <c r="C87" s="179">
        <v>0</v>
      </c>
      <c r="D87" s="179"/>
      <c r="E87" s="179">
        <v>20000000</v>
      </c>
      <c r="F87" s="179"/>
      <c r="G87" s="179">
        <v>0</v>
      </c>
      <c r="H87" s="179"/>
      <c r="I87" s="179">
        <v>20000000</v>
      </c>
    </row>
    <row r="88" spans="1:9" ht="19.5" customHeight="1">
      <c r="A88" s="74" t="s">
        <v>149</v>
      </c>
      <c r="B88" s="74"/>
      <c r="C88" s="179">
        <v>-2500000</v>
      </c>
      <c r="D88" s="179"/>
      <c r="E88" s="179">
        <v>0</v>
      </c>
      <c r="F88" s="179"/>
      <c r="G88" s="179">
        <v>-2500000</v>
      </c>
      <c r="H88" s="179"/>
      <c r="I88" s="179">
        <v>0</v>
      </c>
    </row>
    <row r="89" spans="1:9" ht="19.5" customHeight="1">
      <c r="A89" s="74" t="s">
        <v>244</v>
      </c>
      <c r="B89" s="74"/>
      <c r="C89" s="179">
        <v>0</v>
      </c>
      <c r="D89" s="179"/>
      <c r="E89" s="179">
        <v>-16000</v>
      </c>
      <c r="F89" s="179"/>
      <c r="G89" s="179">
        <v>0</v>
      </c>
      <c r="H89" s="179"/>
      <c r="I89" s="179">
        <v>-16000</v>
      </c>
    </row>
    <row r="90" spans="1:9" ht="19.5" customHeight="1">
      <c r="A90" s="74" t="s">
        <v>245</v>
      </c>
      <c r="B90" s="74"/>
      <c r="C90" s="179">
        <v>0</v>
      </c>
      <c r="D90" s="179"/>
      <c r="E90" s="179">
        <v>449568</v>
      </c>
      <c r="F90" s="179"/>
      <c r="G90" s="179">
        <v>0</v>
      </c>
      <c r="H90" s="179"/>
      <c r="I90" s="179">
        <v>0</v>
      </c>
    </row>
    <row r="91" spans="1:9" ht="19.5" customHeight="1">
      <c r="A91" s="74" t="s">
        <v>247</v>
      </c>
      <c r="B91" s="74"/>
      <c r="C91" s="179">
        <v>-379199</v>
      </c>
      <c r="D91" s="179"/>
      <c r="E91" s="179">
        <v>0</v>
      </c>
      <c r="F91" s="179"/>
      <c r="G91" s="179">
        <v>0</v>
      </c>
      <c r="H91" s="179"/>
      <c r="I91" s="179">
        <v>0</v>
      </c>
    </row>
    <row r="92" spans="1:9" ht="19.5" customHeight="1">
      <c r="A92" s="74" t="s">
        <v>184</v>
      </c>
      <c r="B92" s="74"/>
      <c r="C92" s="179">
        <v>-3377334</v>
      </c>
      <c r="D92" s="179"/>
      <c r="E92" s="179">
        <v>-2660719</v>
      </c>
      <c r="F92" s="179"/>
      <c r="G92" s="179">
        <v>-2368122</v>
      </c>
      <c r="H92" s="179"/>
      <c r="I92" s="179">
        <v>-1807663</v>
      </c>
    </row>
    <row r="93" spans="1:9" ht="20.149999999999999" customHeight="1">
      <c r="A93" s="77" t="s">
        <v>240</v>
      </c>
      <c r="B93" s="77"/>
      <c r="C93" s="124">
        <f>SUM(C80:C92)</f>
        <v>-3393535</v>
      </c>
      <c r="D93" s="179"/>
      <c r="E93" s="124">
        <f>SUM(E80:E92)</f>
        <v>22814506</v>
      </c>
      <c r="F93" s="179"/>
      <c r="G93" s="124">
        <f>SUM(G80:G92)</f>
        <v>-789735</v>
      </c>
      <c r="H93" s="179"/>
      <c r="I93" s="124">
        <f>SUM(I80:I92)</f>
        <v>17707107</v>
      </c>
    </row>
    <row r="94" spans="1:9" ht="14.5" customHeight="1">
      <c r="A94" s="74"/>
      <c r="B94" s="74"/>
      <c r="C94" s="179"/>
      <c r="D94" s="179"/>
      <c r="E94" s="179"/>
      <c r="F94" s="179"/>
      <c r="G94" s="179"/>
      <c r="H94" s="179"/>
      <c r="I94" s="179"/>
    </row>
    <row r="95" spans="1:9" ht="20.149999999999999" customHeight="1">
      <c r="A95" s="74" t="s">
        <v>217</v>
      </c>
      <c r="B95" s="74"/>
    </row>
    <row r="96" spans="1:9" ht="20.149999999999999" customHeight="1">
      <c r="A96" s="74"/>
      <c r="B96" s="74" t="s">
        <v>194</v>
      </c>
      <c r="C96" s="185">
        <f>SUM(C39,C68,C93)</f>
        <v>-5589030</v>
      </c>
      <c r="D96" s="185"/>
      <c r="E96" s="185">
        <f>SUM(E39,E68,E93)</f>
        <v>7175443</v>
      </c>
      <c r="F96" s="185"/>
      <c r="G96" s="184">
        <f>SUM(G39,G68,G93)</f>
        <v>-5537060</v>
      </c>
      <c r="H96" s="185"/>
      <c r="I96" s="184">
        <f>SUM(I39,I68,I93)</f>
        <v>-882965</v>
      </c>
    </row>
    <row r="97" spans="1:9" ht="19.5" customHeight="1">
      <c r="A97" s="74" t="s">
        <v>107</v>
      </c>
      <c r="B97" s="74"/>
      <c r="C97" s="181">
        <v>5798</v>
      </c>
      <c r="D97" s="179"/>
      <c r="E97" s="181">
        <v>4102</v>
      </c>
      <c r="F97" s="179"/>
      <c r="G97" s="181">
        <v>600</v>
      </c>
      <c r="H97" s="179"/>
      <c r="I97" s="181">
        <v>0</v>
      </c>
    </row>
    <row r="98" spans="1:9" ht="19.5" customHeight="1">
      <c r="A98" s="77" t="s">
        <v>218</v>
      </c>
      <c r="B98" s="77"/>
      <c r="C98" s="182">
        <f>SUM(C96:C97)</f>
        <v>-5583232</v>
      </c>
      <c r="D98" s="182"/>
      <c r="E98" s="182">
        <f>SUM(E96:E97)</f>
        <v>7179545</v>
      </c>
      <c r="F98" s="182"/>
      <c r="G98" s="182">
        <f>SUM(G96:G97)</f>
        <v>-5536460</v>
      </c>
      <c r="H98" s="182"/>
      <c r="I98" s="182">
        <f>SUM(I96:I97)</f>
        <v>-882965</v>
      </c>
    </row>
    <row r="99" spans="1:9" ht="19.5" customHeight="1">
      <c r="A99" s="74" t="s">
        <v>108</v>
      </c>
      <c r="B99" s="74"/>
      <c r="C99" s="179">
        <v>36055165</v>
      </c>
      <c r="D99" s="179"/>
      <c r="E99" s="179">
        <v>39193654</v>
      </c>
      <c r="F99" s="179"/>
      <c r="G99" s="179">
        <v>12292918</v>
      </c>
      <c r="H99" s="179"/>
      <c r="I99" s="179">
        <v>15602897</v>
      </c>
    </row>
    <row r="100" spans="1:9" ht="20.149999999999999" customHeight="1" thickBot="1">
      <c r="A100" s="77" t="s">
        <v>191</v>
      </c>
      <c r="B100" s="77"/>
      <c r="C100" s="183">
        <f>SUM(C98:C99)</f>
        <v>30471933</v>
      </c>
      <c r="D100" s="179"/>
      <c r="E100" s="183">
        <f>SUM(E98:E99)</f>
        <v>46373199</v>
      </c>
      <c r="F100" s="179" t="s">
        <v>60</v>
      </c>
      <c r="G100" s="183">
        <f>SUM(G98:G99)</f>
        <v>6756458</v>
      </c>
      <c r="H100" s="179"/>
      <c r="I100" s="183">
        <f>SUM(I98:I99)</f>
        <v>14719932</v>
      </c>
    </row>
    <row r="101" spans="1:9" ht="14.5" customHeight="1" thickTop="1">
      <c r="A101" s="74"/>
      <c r="B101" s="74"/>
      <c r="C101" s="179"/>
      <c r="D101" s="179"/>
      <c r="E101" s="179"/>
      <c r="F101" s="179"/>
      <c r="G101" s="179"/>
      <c r="H101" s="179"/>
      <c r="I101" s="179"/>
    </row>
    <row r="102" spans="1:9" ht="20.149999999999999" customHeight="1">
      <c r="A102" s="3" t="s">
        <v>109</v>
      </c>
      <c r="B102" s="3"/>
    </row>
    <row r="103" spans="1:9" ht="20.149999999999999" customHeight="1">
      <c r="A103" s="2" t="s">
        <v>110</v>
      </c>
      <c r="C103" s="95"/>
      <c r="D103" s="95"/>
      <c r="E103" s="95"/>
      <c r="F103" s="95"/>
      <c r="G103" s="95"/>
      <c r="H103" s="95"/>
      <c r="I103" s="95"/>
    </row>
    <row r="104" spans="1:9" ht="20.149999999999999" customHeight="1">
      <c r="B104" s="2" t="s">
        <v>195</v>
      </c>
      <c r="C104" s="179">
        <v>724058</v>
      </c>
      <c r="D104" s="179"/>
      <c r="E104" s="179">
        <v>378093</v>
      </c>
      <c r="F104" s="179"/>
      <c r="G104" s="179">
        <v>0</v>
      </c>
      <c r="H104" s="179"/>
      <c r="I104" s="179">
        <v>0</v>
      </c>
    </row>
    <row r="105" spans="1:9" ht="20.149999999999999" customHeight="1">
      <c r="A105" s="2" t="s">
        <v>224</v>
      </c>
      <c r="C105" s="179"/>
      <c r="D105" s="179"/>
      <c r="E105" s="179"/>
      <c r="F105" s="179"/>
      <c r="G105" s="179"/>
      <c r="H105" s="179"/>
      <c r="I105" s="179"/>
    </row>
    <row r="106" spans="1:9" ht="20.149999999999999" customHeight="1">
      <c r="B106" s="2" t="s">
        <v>223</v>
      </c>
      <c r="C106" s="179">
        <v>9651057</v>
      </c>
      <c r="D106" s="179"/>
      <c r="E106" s="179">
        <v>8296547</v>
      </c>
      <c r="F106" s="179"/>
      <c r="G106" s="179">
        <v>4557</v>
      </c>
      <c r="H106" s="179"/>
      <c r="I106" s="179">
        <v>13456</v>
      </c>
    </row>
    <row r="107" spans="1:9" ht="20.149999999999999" customHeight="1">
      <c r="A107" s="2" t="s">
        <v>176</v>
      </c>
      <c r="D107" s="179"/>
      <c r="F107" s="179"/>
      <c r="G107" s="179"/>
      <c r="H107" s="179"/>
      <c r="I107" s="179"/>
    </row>
    <row r="108" spans="1:9" ht="20.149999999999999" customHeight="1">
      <c r="B108" s="2" t="s">
        <v>196</v>
      </c>
      <c r="C108" s="179">
        <v>70420</v>
      </c>
      <c r="D108" s="179"/>
      <c r="E108" s="179">
        <v>104273</v>
      </c>
      <c r="F108" s="179"/>
      <c r="G108" s="179">
        <v>0</v>
      </c>
      <c r="H108" s="179"/>
      <c r="I108" s="179">
        <v>0</v>
      </c>
    </row>
    <row r="109" spans="1:9" ht="20.149999999999999" customHeight="1">
      <c r="C109" s="179"/>
      <c r="D109" s="179"/>
      <c r="E109" s="179"/>
      <c r="F109" s="179"/>
      <c r="G109" s="179"/>
      <c r="H109" s="179"/>
      <c r="I109" s="179"/>
    </row>
    <row r="110" spans="1:9" ht="20.149999999999999" customHeight="1">
      <c r="C110" s="96"/>
      <c r="G110" s="96"/>
    </row>
  </sheetData>
  <mergeCells count="28">
    <mergeCell ref="C45:E45"/>
    <mergeCell ref="C46:E46"/>
    <mergeCell ref="G46:I46"/>
    <mergeCell ref="G45:I45"/>
    <mergeCell ref="G4:I4"/>
    <mergeCell ref="C5:E5"/>
    <mergeCell ref="G5:I5"/>
    <mergeCell ref="A3:E3"/>
    <mergeCell ref="C7:E7"/>
    <mergeCell ref="G7:I7"/>
    <mergeCell ref="C44:E44"/>
    <mergeCell ref="G44:I44"/>
    <mergeCell ref="C4:E4"/>
    <mergeCell ref="C9:I9"/>
    <mergeCell ref="C6:E6"/>
    <mergeCell ref="G6:I6"/>
    <mergeCell ref="C47:E47"/>
    <mergeCell ref="G47:I47"/>
    <mergeCell ref="C49:I49"/>
    <mergeCell ref="C78:I78"/>
    <mergeCell ref="C73:E73"/>
    <mergeCell ref="G73:I73"/>
    <mergeCell ref="C74:E74"/>
    <mergeCell ref="G74:I74"/>
    <mergeCell ref="C75:E75"/>
    <mergeCell ref="G75:I75"/>
    <mergeCell ref="C76:E76"/>
    <mergeCell ref="G76:I76"/>
  </mergeCells>
  <phoneticPr fontId="4" type="noConversion"/>
  <pageMargins left="0.8" right="0.48" top="0.48" bottom="0.4" header="0.3" footer="0.4"/>
  <pageSetup paperSize="9" scale="76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6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805F9-1E92-4A3B-9E2B-4FC3358A9A79}">
  <ds:schemaRefs>
    <ds:schemaRef ds:uri="9e726cc6-28e6-415e-818e-b097165fafb5"/>
    <ds:schemaRef ds:uri="http://purl.org/dc/elements/1.1/"/>
    <ds:schemaRef ds:uri="http://purl.org/dc/terms/"/>
    <ds:schemaRef ds:uri="http://schemas.microsoft.com/office/infopath/2007/PartnerControls"/>
    <ds:schemaRef ds:uri="2f25f87e-f69f-4830-aaef-a1fb259280bf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BS2-4</vt:lpstr>
      <vt:lpstr>PL-5-6</vt:lpstr>
      <vt:lpstr>SH-7</vt:lpstr>
      <vt:lpstr>SH 8</vt:lpstr>
      <vt:lpstr>SH-9</vt:lpstr>
      <vt:lpstr>SH-10</vt:lpstr>
      <vt:lpstr>CF-11-13</vt:lpstr>
      <vt:lpstr>'BS2-4'!Print_Area</vt:lpstr>
      <vt:lpstr>'CF-11-13'!Print_Area</vt:lpstr>
      <vt:lpstr>'PL-5-6'!Print_Area</vt:lpstr>
      <vt:lpstr>'SH-10'!Print_Area</vt:lpstr>
      <vt:lpstr>'SH-7'!Print_Area</vt:lpstr>
      <vt:lpstr>'SH-9'!Print_Area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Sudarat, Rojanapatanasombat</cp:lastModifiedBy>
  <cp:lastPrinted>2024-05-03T06:23:08Z</cp:lastPrinted>
  <dcterms:created xsi:type="dcterms:W3CDTF">2009-04-21T12:10:13Z</dcterms:created>
  <dcterms:modified xsi:type="dcterms:W3CDTF">2024-05-08T10:03:00Z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