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FEF3DE5E-C21C-4A29-A383-D494064B6EF5}" xr6:coauthVersionLast="47" xr6:coauthVersionMax="47" xr10:uidLastSave="{00000000-0000-0000-0000-000000000000}"/>
  <bookViews>
    <workbookView xWindow="-110" yWindow="-110" windowWidth="19420" windowHeight="12300" activeTab="1" xr2:uid="{00000000-000D-0000-FFFF-FFFF00000000}"/>
  </bookViews>
  <sheets>
    <sheet name="SPF" sheetId="1" r:id="rId1"/>
    <sheet name="SCI" sheetId="7" r:id="rId2"/>
    <sheet name="SE(Conso)" sheetId="9" r:id="rId3"/>
    <sheet name="SE" sheetId="6" r:id="rId4"/>
    <sheet name="SCF" sheetId="8" r:id="rId5"/>
  </sheets>
  <definedNames>
    <definedName name="ASSET" localSheetId="2">#REF!</definedName>
    <definedName name="ASSET">#REF!</definedName>
    <definedName name="income" localSheetId="2">#REF!</definedName>
    <definedName name="income">#REF!</definedName>
    <definedName name="liab" localSheetId="2">#REF!</definedName>
    <definedName name="liab">#REF!</definedName>
    <definedName name="_xlnm.Print_Area" localSheetId="4">SCF!$A$1:$O$80</definedName>
    <definedName name="_xlnm.Print_Area" localSheetId="1">SCI!$A$1:$O$46</definedName>
    <definedName name="_xlnm.Print_Area" localSheetId="3">SE!$A$1:$Q$24</definedName>
    <definedName name="_xlnm.Print_Area" localSheetId="2">'SE(Conso)'!$A$1:$S$26</definedName>
    <definedName name="_xlnm.Print_Area" localSheetId="0">SPF!$A$1:$P$83</definedName>
  </definedNames>
  <calcPr calcId="191029"/>
</workbook>
</file>

<file path=xl/calcChain.xml><?xml version="1.0" encoding="utf-8"?>
<calcChain xmlns="http://schemas.openxmlformats.org/spreadsheetml/2006/main">
  <c r="Q32" i="7" l="1"/>
  <c r="P32" i="7"/>
  <c r="S70" i="1"/>
  <c r="U70" i="1"/>
  <c r="U78" i="1"/>
  <c r="S78" i="1"/>
  <c r="H32" i="7"/>
  <c r="N14" i="6" l="1"/>
  <c r="H29" i="7" l="1"/>
  <c r="M30" i="1"/>
  <c r="L14" i="6"/>
  <c r="J14" i="6"/>
  <c r="H14" i="6"/>
  <c r="F14" i="6"/>
  <c r="O58" i="1" l="1"/>
  <c r="N29" i="7" l="1"/>
  <c r="L29" i="7"/>
  <c r="P13" i="6" s="1"/>
  <c r="J29" i="7"/>
  <c r="N24" i="8" l="1"/>
  <c r="N31" i="8" s="1"/>
  <c r="N35" i="8" s="1"/>
  <c r="J24" i="8"/>
  <c r="J31" i="8" s="1"/>
  <c r="J35" i="8" s="1"/>
  <c r="J25" i="7"/>
  <c r="N10" i="7"/>
  <c r="N14" i="7" s="1"/>
  <c r="L10" i="7"/>
  <c r="L14" i="7" s="1"/>
  <c r="J10" i="7"/>
  <c r="J14" i="7" s="1"/>
  <c r="L63" i="8"/>
  <c r="H63" i="8"/>
  <c r="J19" i="7" l="1"/>
  <c r="J21" i="7" s="1"/>
  <c r="J30" i="7" s="1"/>
  <c r="L19" i="7"/>
  <c r="L21" i="7" s="1"/>
  <c r="N19" i="7"/>
  <c r="N21" i="7" s="1"/>
  <c r="P11" i="6"/>
  <c r="R12" i="9"/>
  <c r="O78" i="1" l="1"/>
  <c r="M78" i="1"/>
  <c r="K58" i="1"/>
  <c r="K30" i="1"/>
  <c r="N60" i="8" l="1"/>
  <c r="J60" i="8"/>
  <c r="N56" i="8"/>
  <c r="J56" i="8"/>
  <c r="N25" i="7"/>
  <c r="N30" i="7" s="1"/>
  <c r="I58" i="1"/>
  <c r="N32" i="7" l="1"/>
  <c r="N36" i="7"/>
  <c r="J36" i="7"/>
  <c r="J38" i="7" s="1"/>
  <c r="J32" i="7"/>
  <c r="J34" i="7" s="1"/>
  <c r="L60" i="8" l="1"/>
  <c r="H60" i="8"/>
  <c r="L56" i="8" l="1"/>
  <c r="M58" i="1" l="1"/>
  <c r="M15" i="1"/>
  <c r="H56" i="8" l="1"/>
  <c r="L21" i="9" l="1"/>
  <c r="J21" i="9"/>
  <c r="H21" i="9"/>
  <c r="H10" i="7" l="1"/>
  <c r="H14" i="7" s="1"/>
  <c r="H19" i="7" s="1"/>
  <c r="P17" i="6" l="1"/>
  <c r="L15" i="9"/>
  <c r="J15" i="9"/>
  <c r="H15" i="9"/>
  <c r="F15" i="9"/>
  <c r="R17" i="9"/>
  <c r="F21" i="9"/>
  <c r="R18" i="9"/>
  <c r="K78" i="1" l="1"/>
  <c r="O63" i="1"/>
  <c r="K63" i="1"/>
  <c r="H19" i="6" l="1"/>
  <c r="J19" i="6"/>
  <c r="L19" i="6"/>
  <c r="O16" i="6"/>
  <c r="L25" i="7"/>
  <c r="L30" i="7" s="1"/>
  <c r="P21" i="9"/>
  <c r="H25" i="7"/>
  <c r="H21" i="7"/>
  <c r="H24" i="8" l="1"/>
  <c r="H31" i="8" s="1"/>
  <c r="H40" i="7"/>
  <c r="P15" i="9"/>
  <c r="R20" i="9"/>
  <c r="N62" i="8"/>
  <c r="N64" i="8" s="1"/>
  <c r="J62" i="8"/>
  <c r="J64" i="8" s="1"/>
  <c r="P16" i="6"/>
  <c r="F19" i="6"/>
  <c r="H34" i="7"/>
  <c r="H30" i="7" l="1"/>
  <c r="H36" i="7" s="1"/>
  <c r="H38" i="7" s="1"/>
  <c r="R14" i="9"/>
  <c r="H35" i="8"/>
  <c r="H62" i="8" s="1"/>
  <c r="H64" i="8" s="1"/>
  <c r="R13" i="9"/>
  <c r="N15" i="9" l="1"/>
  <c r="I78" i="1" s="1"/>
  <c r="L24" i="8"/>
  <c r="L31" i="8" s="1"/>
  <c r="L35" i="8" s="1"/>
  <c r="R15" i="9"/>
  <c r="L36" i="7"/>
  <c r="J40" i="7"/>
  <c r="N40" i="7"/>
  <c r="L32" i="7"/>
  <c r="L40" i="7"/>
  <c r="P12" i="6" l="1"/>
  <c r="P14" i="6" s="1"/>
  <c r="L62" i="8"/>
  <c r="L64" i="8" s="1"/>
  <c r="N21" i="9"/>
  <c r="R19" i="9"/>
  <c r="R21" i="9" s="1"/>
  <c r="N19" i="6"/>
  <c r="P18" i="6"/>
  <c r="P19" i="6" s="1"/>
  <c r="K64" i="1" l="1"/>
  <c r="K79" i="1" s="1"/>
  <c r="O64" i="1"/>
  <c r="O79" i="1" s="1"/>
  <c r="M63" i="1" l="1"/>
  <c r="M64" i="1" s="1"/>
  <c r="M79" i="1" s="1"/>
  <c r="I63" i="1"/>
  <c r="I64" i="1" s="1"/>
  <c r="I79" i="1" l="1"/>
  <c r="O30" i="1"/>
  <c r="O15" i="1" l="1"/>
  <c r="O31" i="1" s="1"/>
  <c r="O84" i="1" s="1"/>
  <c r="K15" i="1"/>
  <c r="K31" i="1" s="1"/>
  <c r="K84" i="1" s="1"/>
  <c r="I30" i="1" l="1"/>
  <c r="I15" i="1" l="1"/>
  <c r="I31" i="1" s="1"/>
  <c r="I84" i="1" s="1"/>
  <c r="M31" i="1" l="1"/>
  <c r="M84" i="1" s="1"/>
</calcChain>
</file>

<file path=xl/sharedStrings.xml><?xml version="1.0" encoding="utf-8"?>
<sst xmlns="http://schemas.openxmlformats.org/spreadsheetml/2006/main" count="286" uniqueCount="186">
  <si>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</si>
  <si>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</si>
  <si>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</si>
  <si>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</si>
  <si>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</si>
  <si>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</si>
  <si>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</si>
  <si>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</si>
  <si>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</si>
  <si>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</si>
  <si>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</si>
  <si>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</si>
  <si>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</si>
  <si>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</si>
  <si>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</si>
  <si>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</si>
  <si>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</si>
  <si>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</si>
  <si>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</si>
  <si>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</si>
  <si>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</si>
  <si>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</si>
  <si>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</si>
  <si>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</si>
  <si>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</si>
  <si>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</si>
  <si>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</si>
  <si>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</si>
  <si>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</si>
  <si>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</si>
  <si>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</si>
  <si>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</si>
  <si>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</si>
  <si>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</si>
  <si>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</si>
  <si>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</si>
  <si>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</si>
  <si>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</si>
  <si>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</si>
  <si>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</si>
  <si>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</si>
  <si>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</si>
  <si>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</si>
  <si>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</si>
  <si>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</si>
  <si>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</si>
  <si>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</si>
  <si>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</si>
  <si>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</si>
  <si>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</si>
  <si>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</si>
  <si>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</si>
  <si>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</si>
  <si>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</si>
  <si>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</si>
  <si>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</si>
  <si>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</si>
  <si>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</si>
  <si>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</si>
  <si>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</si>
  <si>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</si>
  <si>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</si>
  <si>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</si>
  <si>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</si>
  <si>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</si>
  <si>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</si>
  <si>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</si>
  <si>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</si>
  <si>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</si>
  <si>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</si>
  <si>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</si>
  <si>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</si>
  <si>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</si>
  <si>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</si>
  <si>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</si>
  <si>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</si>
  <si>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</si>
  <si>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</si>
  <si>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</si>
  <si>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</si>
  <si>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</si>
  <si>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</si>
  <si>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</si>
  <si>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</si>
  <si>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</si>
  <si>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</si>
  <si>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</si>
  <si>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</si>
  <si>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</si>
  <si>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</si>
  <si>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</si>
  <si>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</si>
  <si>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</si>
  <si>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</si>
  <si>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</si>
  <si>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</si>
  <si>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</si>
  <si>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</si>
  <si>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</si>
  <si>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</si>
  <si>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</si>
  <si>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</si>
  <si>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</si>
  <si>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</si>
  <si>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</si>
  <si>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</si>
  <si>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</si>
  <si>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</si>
  <si>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</si>
  <si>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</si>
  <si>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</si>
  <si>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</si>
  <si>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</si>
  <si>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</si>
  <si>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</si>
  <si>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</si>
  <si>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</si>
  <si>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</si>
  <si>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เงินให้กู้ยืมระยะยาว</t>
  </si>
  <si>
    <t>12.2</t>
  </si>
  <si>
    <t>ผลขาดทุนด้านเครดิตที่คาดว่าจะเกิดขึ้น(กลับรายการ)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</si>
  <si>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</si>
  <si>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</si>
  <si>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</si>
  <si>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เงินสดจ่ายเงินให้กู้ยืมระยะสั้นแก่บริษัทร่วม</t>
  </si>
  <si>
    <t>สำรองตามกฎหมาย</t>
  </si>
  <si>
    <t>ทุนที่ออกและ</t>
  </si>
  <si>
    <t>ส่วนเกินมูลค่า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</si>
  <si>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</si>
  <si>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</si>
  <si>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</si>
  <si>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</si>
  <si>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</si>
  <si>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เงินสดจ่ายหนี้สินตามสัญญาเช่า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</si>
  <si>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</si>
  <si>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</si>
  <si>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</si>
  <si>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</si>
  <si>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</si>
  <si>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</si>
  <si>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</si>
  <si>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</si>
  <si>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</si>
  <si>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</si>
  <si>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กำไรเบ็ดเสร็จอื่นสำหรับงวด</t>
  </si>
  <si>
    <t>กำไรสะสม</t>
  </si>
  <si>
    <t>31 มีนาคม 2566</t>
  </si>
  <si>
    <t>ยอดคงเหลือ ณ วันที่ 1 มกราคม 2566</t>
  </si>
  <si>
    <t>ยอดคงเหลือ ณ วันที่ 31 มีนาคม 2566</t>
  </si>
  <si>
    <t>จ่ายผลประโยชน์พนักงาน</t>
  </si>
  <si>
    <t>จ่ายดอกเบี้ย</t>
  </si>
  <si>
    <t>เงินสดจ่ายจากสินทรัพย์ทางการเงินหมุนเวียนอื่น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</si>
  <si>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</si>
  <si>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ผลต่างจากการแปลงค่างบการเงินเพิ่มขึ้น(ลดลง)</t>
  </si>
  <si>
    <t xml:space="preserve">เงินสดและรายการเทียบเท่าเงินสดเพิ่มขึ้นสุทธิ </t>
  </si>
  <si>
    <t>เงินลงทุนในการร่วมค้า</t>
  </si>
  <si>
    <t>31 มีนาคม 2567</t>
  </si>
  <si>
    <t>รายการที่จะไม่ถูกจัดประเภทใหม่ไว้ในกำไรหรือขาดทุนในภายหลัง :</t>
  </si>
  <si>
    <t>ภาษีเงินได้เกี่ยวกับองค์ประกอบของกำไรขาดทุนเบ็ดเสร็จอื่น</t>
  </si>
  <si>
    <t>ขาดทุนของการร่วมค้าที่ใช้วิธีส่วนได้เสีย</t>
  </si>
  <si>
    <t>ณ วันที่ 31 มีนาคม 2567</t>
  </si>
  <si>
    <t>สำหรับงวดสามเดือน สิ้นสุดวันที่ 31 มีนาคม 2567</t>
  </si>
  <si>
    <t>31 ธันวาคม 2566</t>
  </si>
  <si>
    <t>ยอดคงเหลือ ณ วันที่ 1 มกราคม 2567</t>
  </si>
  <si>
    <t>ยอดคงเหลือ ณ วันที่ 31 มีนาคม 2567</t>
  </si>
  <si>
    <t>13.2</t>
  </si>
  <si>
    <t>18.2</t>
  </si>
  <si>
    <t>ขาดทุนจากการวัดมูลค่าใหม่ของผลประโยชน์พนักงานที่กำหนดไว้</t>
  </si>
  <si>
    <t>(กำไร)ของบริษัทร่วมที่ใช้วิธีส่วนได้เสีย</t>
  </si>
  <si>
    <t>ขาดทุนจากมูลค่าสินทรัพย์ไม่หมุนเวียนอื่น(กลับรายการ)</t>
  </si>
  <si>
    <t>การเปิดเผยข้อมูลเกี่ยวกับกระแสเงินสดเพิ่มเติม ดูหมายเหตุประกอบงบการเงินข้อ 27</t>
  </si>
  <si>
    <t>25.1</t>
  </si>
  <si>
    <t>งบฐานะการเงิน</t>
  </si>
  <si>
    <t>งบฐานะการเงิน(ต่อ)</t>
  </si>
  <si>
    <t>ภาษีเงินได้นิติบุคคลค้างจ่าย</t>
  </si>
  <si>
    <t>กำไร(ขาดทุน)เบ็ดเสร็จอื่น</t>
  </si>
  <si>
    <t>ขาดทุนเบ็ดเสร็จอื่นสำหรับงวด - สุทธิจากภาษี</t>
  </si>
  <si>
    <t>ขาดทุนเบ็ดเสร็จอื่นสำหรับงวด</t>
  </si>
  <si>
    <t>กำไรต่อหุ้นพื้นฐาน</t>
  </si>
  <si>
    <t>ขาดทุนจากการจำหน่ายที่ดิน อาคาร อุปกรณ์</t>
  </si>
  <si>
    <t>จ่ายภาษีเงินได้นิติบุคคล</t>
  </si>
  <si>
    <t>ที่ไม่ใช่เงินสดที่เป็นหลักประกัน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</si>
  <si>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</si>
  <si>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</si>
  <si>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งบการเปลี่ยนแปลงส่วนของผู้ถือหุ้น</t>
  </si>
  <si>
    <t>(กำไร)จากการจำหน่ายสินทรัพย์ไม่หมุนเวียนอื่น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</si>
</sst>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  <numFmt numFmtId="273" formatCode="_-* #,##0_-;\-* #,##0_-;_-* &quot;-&quot;??_-;_-@_-"/>
  </numFmts>
  <fonts count="25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7">
    <xf numFmtId="0" fontId="0" fillId="0" borderId="0"/>
    <xf numFmtId="192" fontId="7" fillId="0" borderId="0" applyFont="0" applyFill="0" applyBorder="0" applyAlignment="0" applyProtection="0"/>
    <xf numFmtId="39" fontId="10" fillId="0" borderId="0"/>
    <xf numFmtId="39" fontId="12" fillId="0" borderId="0"/>
    <xf numFmtId="192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92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5" fontId="35" fillId="0" borderId="0" applyFont="0" applyFill="0" applyBorder="0" applyAlignment="0" applyProtection="0"/>
    <xf numFmtId="0" fontId="36" fillId="0" borderId="0"/>
    <xf numFmtId="196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0" fontId="35" fillId="0" borderId="0" applyFont="0" applyFill="0" applyBorder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3" fontId="41" fillId="0" borderId="0">
      <alignment horizontal="left"/>
    </xf>
    <xf numFmtId="204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7" fontId="35" fillId="0" borderId="0" applyFill="0" applyBorder="0" applyAlignment="0"/>
    <xf numFmtId="0" fontId="35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2" fontId="6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1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7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5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8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4" fontId="13" fillId="0" borderId="0"/>
    <xf numFmtId="234" fontId="13" fillId="0" borderId="0"/>
    <xf numFmtId="233" fontId="59" fillId="0" borderId="0"/>
    <xf numFmtId="233" fontId="59" fillId="0" borderId="0"/>
    <xf numFmtId="233" fontId="59" fillId="0" borderId="0"/>
    <xf numFmtId="235" fontId="59" fillId="0" borderId="0"/>
    <xf numFmtId="232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6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7" fontId="101" fillId="0" borderId="0"/>
    <xf numFmtId="238" fontId="59" fillId="0" borderId="0"/>
    <xf numFmtId="237" fontId="101" fillId="0" borderId="0"/>
    <xf numFmtId="238" fontId="59" fillId="0" borderId="0"/>
    <xf numFmtId="238" fontId="59" fillId="0" borderId="0"/>
    <xf numFmtId="238" fontId="59" fillId="0" borderId="0"/>
    <xf numFmtId="239" fontId="59" fillId="0" borderId="0"/>
    <xf numFmtId="237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08" fillId="0" borderId="0" applyNumberFormat="0" applyAlignment="0">
      <alignment horizontal="left"/>
    </xf>
    <xf numFmtId="240" fontId="90" fillId="0" borderId="0" applyFont="0" applyFill="0" applyBorder="0" applyAlignment="0" applyProtection="0"/>
    <xf numFmtId="240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1" fontId="35" fillId="0" borderId="0" applyFont="0" applyFill="0" applyBorder="0" applyAlignment="0" applyProtection="0"/>
    <xf numFmtId="242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3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4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5" fontId="35" fillId="0" borderId="0"/>
    <xf numFmtId="238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5" fontId="183" fillId="0" borderId="0"/>
    <xf numFmtId="248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4" fontId="13" fillId="0" borderId="0"/>
    <xf numFmtId="234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9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0" fontId="35" fillId="0" borderId="0" applyFont="0" applyFill="0" applyBorder="0" applyAlignment="0" applyProtection="0"/>
    <xf numFmtId="211" fontId="69" fillId="0" borderId="0" applyFont="0" applyFill="0" applyBorder="0" applyAlignment="0" applyProtection="0"/>
    <xf numFmtId="251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2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3" fontId="35" fillId="0" borderId="0" applyNumberFormat="0" applyFill="0" applyBorder="0" applyAlignment="0" applyProtection="0">
      <alignment horizontal="left"/>
    </xf>
    <xf numFmtId="254" fontId="35" fillId="0" borderId="0" applyNumberFormat="0" applyFill="0" applyBorder="0" applyAlignment="0" applyProtection="0">
      <alignment horizontal="left"/>
    </xf>
    <xf numFmtId="255" fontId="35" fillId="0" borderId="0"/>
    <xf numFmtId="255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6" fontId="69" fillId="0" borderId="0" applyFill="0" applyBorder="0" applyAlignment="0"/>
    <xf numFmtId="257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58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6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3" fontId="253" fillId="0" borderId="0" applyFont="0" applyFill="0" applyBorder="0" applyAlignment="0" applyProtection="0"/>
    <xf numFmtId="263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199">
    <xf numFmtId="0" fontId="0" fillId="0" borderId="0" xfId="0"/>
    <xf numFmtId="40" fontId="11" fillId="0" borderId="0" xfId="2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39" fontId="11" fillId="0" borderId="0" xfId="2" applyFont="1" applyAlignment="1">
      <alignment horizontal="right" vertical="center"/>
    </xf>
    <xf numFmtId="193" fontId="11" fillId="0" borderId="0" xfId="0" applyNumberFormat="1" applyFont="1" applyAlignment="1">
      <alignment vertical="center"/>
    </xf>
    <xf numFmtId="194" fontId="11" fillId="0" borderId="0" xfId="3" applyNumberFormat="1" applyFont="1" applyAlignment="1">
      <alignment vertical="center"/>
    </xf>
    <xf numFmtId="193" fontId="11" fillId="0" borderId="1" xfId="0" applyNumberFormat="1" applyFont="1" applyBorder="1" applyAlignment="1">
      <alignment vertical="center"/>
    </xf>
    <xf numFmtId="193" fontId="11" fillId="0" borderId="2" xfId="0" applyNumberFormat="1" applyFont="1" applyBorder="1" applyAlignment="1">
      <alignment vertical="center"/>
    </xf>
    <xf numFmtId="192" fontId="11" fillId="0" borderId="0" xfId="1" applyFont="1" applyFill="1" applyAlignment="1">
      <alignment vertical="center"/>
    </xf>
    <xf numFmtId="193" fontId="11" fillId="0" borderId="3" xfId="0" applyNumberFormat="1" applyFont="1" applyBorder="1" applyAlignment="1">
      <alignment vertical="center"/>
    </xf>
    <xf numFmtId="193" fontId="11" fillId="0" borderId="4" xfId="0" applyNumberFormat="1" applyFont="1" applyBorder="1" applyAlignment="1">
      <alignment vertical="center"/>
    </xf>
    <xf numFmtId="39" fontId="11" fillId="0" borderId="0" xfId="2" applyFont="1" applyAlignment="1">
      <alignment vertical="center"/>
    </xf>
    <xf numFmtId="40" fontId="15" fillId="0" borderId="0" xfId="0" applyNumberFormat="1" applyFont="1" applyAlignment="1">
      <alignment vertical="center"/>
    </xf>
    <xf numFmtId="0" fontId="8" fillId="0" borderId="0" xfId="0" applyFont="1"/>
    <xf numFmtId="40" fontId="11" fillId="0" borderId="0" xfId="2" applyNumberFormat="1" applyFont="1" applyAlignment="1">
      <alignment vertical="center"/>
    </xf>
    <xf numFmtId="0" fontId="11" fillId="0" borderId="0" xfId="8" applyFont="1" applyAlignment="1">
      <alignment vertical="center"/>
    </xf>
    <xf numFmtId="192" fontId="11" fillId="0" borderId="0" xfId="1" applyFont="1" applyFill="1" applyAlignment="1">
      <alignment horizontal="center"/>
    </xf>
    <xf numFmtId="40" fontId="15" fillId="0" borderId="0" xfId="2" applyNumberFormat="1" applyFont="1" applyAlignment="1">
      <alignment vertical="center"/>
    </xf>
    <xf numFmtId="40" fontId="11" fillId="0" borderId="0" xfId="2" applyNumberFormat="1" applyFont="1" applyAlignment="1">
      <alignment horizontal="left" vertical="center"/>
    </xf>
    <xf numFmtId="0" fontId="11" fillId="0" borderId="0" xfId="4598" applyFont="1"/>
    <xf numFmtId="0" fontId="15" fillId="0" borderId="0" xfId="4598" applyFont="1"/>
    <xf numFmtId="4" fontId="11" fillId="0" borderId="0" xfId="4599" applyNumberFormat="1" applyFont="1" applyFill="1" applyBorder="1" applyAlignment="1">
      <alignment horizontal="right"/>
    </xf>
    <xf numFmtId="4" fontId="11" fillId="0" borderId="0" xfId="4599" applyNumberFormat="1" applyFont="1" applyFill="1" applyBorder="1" applyAlignment="1">
      <alignment horizontal="right" vertical="center"/>
    </xf>
    <xf numFmtId="4" fontId="11" fillId="0" borderId="38" xfId="4599" applyNumberFormat="1" applyFont="1" applyFill="1" applyBorder="1" applyAlignment="1">
      <alignment horizontal="right"/>
    </xf>
    <xf numFmtId="192" fontId="11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 wrapText="1"/>
    </xf>
    <xf numFmtId="0" fontId="11" fillId="0" borderId="0" xfId="0" quotePrefix="1" applyFont="1" applyAlignment="1">
      <alignment horizontal="center"/>
    </xf>
    <xf numFmtId="0" fontId="11" fillId="0" borderId="0" xfId="4600" applyFont="1"/>
    <xf numFmtId="0" fontId="15" fillId="0" borderId="0" xfId="4600" applyFont="1"/>
    <xf numFmtId="40" fontId="11" fillId="0" borderId="0" xfId="4600" applyNumberFormat="1" applyFont="1" applyAlignment="1">
      <alignment horizontal="center" vertical="center"/>
    </xf>
    <xf numFmtId="192" fontId="11" fillId="0" borderId="0" xfId="4601" applyFont="1" applyFill="1" applyBorder="1" applyAlignment="1">
      <alignment vertical="center"/>
    </xf>
    <xf numFmtId="192" fontId="11" fillId="0" borderId="0" xfId="4601" applyFont="1" applyFill="1" applyAlignment="1">
      <alignment horizontal="right"/>
    </xf>
    <xf numFmtId="40" fontId="11" fillId="0" borderId="0" xfId="4600" applyNumberFormat="1" applyFont="1" applyAlignment="1">
      <alignment vertical="center"/>
    </xf>
    <xf numFmtId="4" fontId="11" fillId="0" borderId="0" xfId="4601" applyNumberFormat="1" applyFont="1" applyFill="1"/>
    <xf numFmtId="194" fontId="11" fillId="0" borderId="0" xfId="4601" applyNumberFormat="1" applyFont="1" applyFill="1" applyAlignment="1">
      <alignment vertical="center"/>
    </xf>
    <xf numFmtId="194" fontId="11" fillId="0" borderId="39" xfId="4601" applyNumberFormat="1" applyFont="1" applyFill="1" applyBorder="1"/>
    <xf numFmtId="194" fontId="11" fillId="0" borderId="0" xfId="4601" applyNumberFormat="1" applyFont="1" applyFill="1" applyBorder="1" applyAlignment="1">
      <alignment vertical="center"/>
    </xf>
    <xf numFmtId="192" fontId="11" fillId="0" borderId="0" xfId="4600" applyNumberFormat="1" applyFont="1"/>
    <xf numFmtId="194" fontId="11" fillId="0" borderId="0" xfId="4601" applyNumberFormat="1" applyFont="1" applyFill="1" applyBorder="1"/>
    <xf numFmtId="193" fontId="11" fillId="0" borderId="0" xfId="4601" applyNumberFormat="1" applyFont="1" applyFill="1"/>
    <xf numFmtId="192" fontId="11" fillId="0" borderId="0" xfId="4601" applyFont="1" applyFill="1"/>
    <xf numFmtId="192" fontId="11" fillId="0" borderId="0" xfId="4601" applyFont="1" applyFill="1" applyAlignment="1">
      <alignment vertical="center"/>
    </xf>
    <xf numFmtId="40" fontId="15" fillId="0" borderId="0" xfId="2" applyNumberFormat="1" applyFont="1" applyAlignment="1">
      <alignment horizontal="left" vertical="center"/>
    </xf>
    <xf numFmtId="193" fontId="11" fillId="0" borderId="0" xfId="4601" applyNumberFormat="1" applyFont="1" applyFill="1" applyAlignment="1">
      <alignment vertical="center"/>
    </xf>
    <xf numFmtId="193" fontId="11" fillId="0" borderId="0" xfId="4601" applyNumberFormat="1" applyFont="1" applyFill="1" applyBorder="1" applyAlignment="1">
      <alignment vertical="center"/>
    </xf>
    <xf numFmtId="193" fontId="15" fillId="0" borderId="0" xfId="4601" applyNumberFormat="1" applyFont="1" applyFill="1" applyBorder="1" applyAlignment="1">
      <alignment vertical="center"/>
    </xf>
    <xf numFmtId="192" fontId="15" fillId="0" borderId="0" xfId="4601" applyFont="1" applyFill="1" applyBorder="1" applyAlignment="1">
      <alignment vertical="center"/>
    </xf>
    <xf numFmtId="193" fontId="15" fillId="0" borderId="0" xfId="2" applyNumberFormat="1" applyFont="1" applyAlignment="1">
      <alignment vertical="center"/>
    </xf>
    <xf numFmtId="264" fontId="11" fillId="0" borderId="0" xfId="4601" applyNumberFormat="1" applyFont="1" applyFill="1"/>
    <xf numFmtId="3" fontId="11" fillId="0" borderId="0" xfId="2" applyNumberFormat="1" applyFont="1" applyAlignment="1">
      <alignment vertical="center"/>
    </xf>
    <xf numFmtId="192" fontId="11" fillId="0" borderId="39" xfId="1" applyFont="1" applyFill="1" applyBorder="1" applyAlignment="1">
      <alignment vertical="center"/>
    </xf>
    <xf numFmtId="193" fontId="11" fillId="0" borderId="40" xfId="4601" applyNumberFormat="1" applyFont="1" applyFill="1" applyBorder="1"/>
    <xf numFmtId="192" fontId="11" fillId="0" borderId="0" xfId="1" applyFont="1" applyFill="1"/>
    <xf numFmtId="39" fontId="11" fillId="0" borderId="0" xfId="2" applyFont="1" applyAlignment="1">
      <alignment horizontal="center" vertical="center"/>
    </xf>
    <xf numFmtId="0" fontId="11" fillId="0" borderId="0" xfId="4602" applyFont="1"/>
    <xf numFmtId="0" fontId="15" fillId="0" borderId="0" xfId="4602" applyFont="1"/>
    <xf numFmtId="40" fontId="11" fillId="0" borderId="0" xfId="4602" applyNumberFormat="1" applyFont="1" applyAlignment="1">
      <alignment horizontal="center" vertical="center"/>
    </xf>
    <xf numFmtId="40" fontId="11" fillId="0" borderId="0" xfId="4602" quotePrefix="1" applyNumberFormat="1" applyFont="1" applyAlignment="1">
      <alignment horizontal="center" vertical="center"/>
    </xf>
    <xf numFmtId="40" fontId="11" fillId="0" borderId="0" xfId="4602" applyNumberFormat="1" applyFont="1" applyAlignment="1">
      <alignment horizontal="right" vertical="center"/>
    </xf>
    <xf numFmtId="4" fontId="11" fillId="0" borderId="0" xfId="4602" applyNumberFormat="1" applyFont="1" applyAlignment="1">
      <alignment vertical="center"/>
    </xf>
    <xf numFmtId="194" fontId="11" fillId="0" borderId="0" xfId="4602" applyNumberFormat="1" applyFont="1" applyAlignment="1">
      <alignment vertical="center"/>
    </xf>
    <xf numFmtId="192" fontId="11" fillId="0" borderId="0" xfId="4603" applyFont="1" applyFill="1" applyAlignment="1">
      <alignment vertical="center"/>
    </xf>
    <xf numFmtId="194" fontId="11" fillId="0" borderId="0" xfId="4603" applyNumberFormat="1" applyFont="1" applyFill="1" applyBorder="1" applyAlignment="1">
      <alignment horizontal="right"/>
    </xf>
    <xf numFmtId="4" fontId="11" fillId="0" borderId="0" xfId="4602" applyNumberFormat="1" applyFont="1"/>
    <xf numFmtId="194" fontId="11" fillId="0" borderId="0" xfId="4602" applyNumberFormat="1" applyFont="1"/>
    <xf numFmtId="192" fontId="11" fillId="0" borderId="0" xfId="4603" applyFont="1" applyFill="1"/>
    <xf numFmtId="223" fontId="11" fillId="0" borderId="0" xfId="4602" applyNumberFormat="1" applyFont="1"/>
    <xf numFmtId="194" fontId="11" fillId="0" borderId="37" xfId="4602" applyNumberFormat="1" applyFont="1" applyBorder="1" applyAlignment="1">
      <alignment vertical="center"/>
    </xf>
    <xf numFmtId="192" fontId="11" fillId="0" borderId="0" xfId="4603" applyFont="1" applyFill="1" applyBorder="1"/>
    <xf numFmtId="192" fontId="11" fillId="0" borderId="37" xfId="4603" applyFont="1" applyFill="1" applyBorder="1" applyAlignment="1">
      <alignment vertical="center"/>
    </xf>
    <xf numFmtId="0" fontId="11" fillId="0" borderId="0" xfId="4600" applyFont="1" applyAlignment="1">
      <alignment horizontal="center"/>
    </xf>
    <xf numFmtId="0" fontId="11" fillId="0" borderId="0" xfId="4600" quotePrefix="1" applyFont="1" applyAlignment="1">
      <alignment horizontal="center"/>
    </xf>
    <xf numFmtId="0" fontId="15" fillId="0" borderId="0" xfId="4600" applyFont="1" applyAlignment="1">
      <alignment horizontal="center"/>
    </xf>
    <xf numFmtId="0" fontId="11" fillId="0" borderId="0" xfId="4598" applyFont="1" applyAlignment="1">
      <alignment horizontal="center"/>
    </xf>
    <xf numFmtId="0" fontId="9" fillId="0" borderId="0" xfId="0" applyFont="1"/>
    <xf numFmtId="15" fontId="8" fillId="0" borderId="37" xfId="0" quotePrefix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265" fontId="8" fillId="0" borderId="0" xfId="0" applyNumberFormat="1" applyFont="1"/>
    <xf numFmtId="192" fontId="8" fillId="0" borderId="0" xfId="1" applyFont="1" applyFill="1" applyAlignment="1">
      <alignment horizontal="center"/>
    </xf>
    <xf numFmtId="193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Alignment="1">
      <alignment horizontal="right"/>
    </xf>
    <xf numFmtId="192" fontId="8" fillId="0" borderId="0" xfId="1" applyFont="1" applyFill="1"/>
    <xf numFmtId="193" fontId="8" fillId="0" borderId="0" xfId="0" applyNumberFormat="1" applyFont="1"/>
    <xf numFmtId="49" fontId="11" fillId="0" borderId="37" xfId="1" quotePrefix="1" applyNumberFormat="1" applyFont="1" applyFill="1" applyBorder="1" applyAlignment="1">
      <alignment horizontal="center"/>
    </xf>
    <xf numFmtId="193" fontId="11" fillId="0" borderId="37" xfId="0" applyNumberFormat="1" applyFont="1" applyBorder="1" applyAlignment="1">
      <alignment vertical="center"/>
    </xf>
    <xf numFmtId="192" fontId="11" fillId="0" borderId="37" xfId="1" applyFont="1" applyFill="1" applyBorder="1" applyAlignment="1">
      <alignment vertical="center"/>
    </xf>
    <xf numFmtId="0" fontId="11" fillId="0" borderId="0" xfId="4604" applyFont="1"/>
    <xf numFmtId="0" fontId="15" fillId="0" borderId="0" xfId="4604" applyFont="1"/>
    <xf numFmtId="0" fontId="11" fillId="0" borderId="0" xfId="4604" applyFont="1" applyAlignment="1">
      <alignment horizontal="center"/>
    </xf>
    <xf numFmtId="0" fontId="11" fillId="0" borderId="0" xfId="4604" applyFont="1" applyAlignment="1">
      <alignment horizontal="right"/>
    </xf>
    <xf numFmtId="192" fontId="11" fillId="0" borderId="0" xfId="4605" applyFont="1" applyFill="1"/>
    <xf numFmtId="0" fontId="11" fillId="0" borderId="0" xfId="4604" applyFont="1" applyAlignment="1">
      <alignment horizontal="center" vertical="top" wrapText="1"/>
    </xf>
    <xf numFmtId="0" fontId="11" fillId="0" borderId="36" xfId="4604" applyFont="1" applyBorder="1" applyAlignment="1">
      <alignment horizontal="center" vertical="top"/>
    </xf>
    <xf numFmtId="0" fontId="11" fillId="0" borderId="36" xfId="4604" applyFont="1" applyBorder="1" applyAlignment="1">
      <alignment horizontal="center"/>
    </xf>
    <xf numFmtId="192" fontId="11" fillId="0" borderId="0" xfId="4605" applyFont="1" applyFill="1" applyAlignment="1">
      <alignment horizontal="center"/>
    </xf>
    <xf numFmtId="0" fontId="11" fillId="0" borderId="0" xfId="4604" applyFont="1" applyAlignment="1">
      <alignment horizontal="center" vertical="top"/>
    </xf>
    <xf numFmtId="0" fontId="11" fillId="0" borderId="39" xfId="4604" applyFont="1" applyBorder="1" applyAlignment="1">
      <alignment horizontal="center" vertical="top" wrapText="1"/>
    </xf>
    <xf numFmtId="0" fontId="11" fillId="0" borderId="39" xfId="4604" applyFont="1" applyBorder="1"/>
    <xf numFmtId="192" fontId="11" fillId="0" borderId="39" xfId="1" applyFont="1" applyFill="1" applyBorder="1" applyAlignment="1">
      <alignment horizontal="center"/>
    </xf>
    <xf numFmtId="4" fontId="11" fillId="0" borderId="0" xfId="4605" applyNumberFormat="1" applyFont="1" applyFill="1" applyBorder="1" applyAlignment="1">
      <alignment horizontal="right"/>
    </xf>
    <xf numFmtId="4" fontId="11" fillId="0" borderId="0" xfId="4605" applyNumberFormat="1" applyFont="1" applyFill="1" applyBorder="1" applyAlignment="1">
      <alignment horizontal="right" vertical="center"/>
    </xf>
    <xf numFmtId="192" fontId="11" fillId="0" borderId="0" xfId="1" applyFont="1" applyFill="1" applyBorder="1" applyAlignment="1">
      <alignment horizontal="right"/>
    </xf>
    <xf numFmtId="192" fontId="11" fillId="0" borderId="0" xfId="4604" applyNumberFormat="1" applyFont="1"/>
    <xf numFmtId="194" fontId="11" fillId="0" borderId="0" xfId="4606" applyNumberFormat="1" applyFont="1" applyFill="1" applyBorder="1"/>
    <xf numFmtId="4" fontId="11" fillId="0" borderId="38" xfId="4605" applyNumberFormat="1" applyFont="1" applyFill="1" applyBorder="1" applyAlignment="1">
      <alignment horizontal="right"/>
    </xf>
    <xf numFmtId="4" fontId="11" fillId="0" borderId="0" xfId="4604" applyNumberFormat="1" applyFont="1"/>
    <xf numFmtId="4" fontId="11" fillId="0" borderId="0" xfId="4601" applyNumberFormat="1" applyFont="1" applyFill="1" applyBorder="1"/>
    <xf numFmtId="192" fontId="15" fillId="0" borderId="0" xfId="1" applyFont="1" applyFill="1"/>
    <xf numFmtId="266" fontId="8" fillId="0" borderId="0" xfId="0" applyNumberFormat="1" applyFont="1" applyAlignment="1">
      <alignment horizontal="center"/>
    </xf>
    <xf numFmtId="266" fontId="11" fillId="0" borderId="0" xfId="2" applyNumberFormat="1" applyFont="1" applyAlignment="1">
      <alignment vertical="center"/>
    </xf>
    <xf numFmtId="0" fontId="11" fillId="0" borderId="39" xfId="4604" applyFont="1" applyBorder="1" applyAlignment="1">
      <alignment horizontal="center"/>
    </xf>
    <xf numFmtId="218" fontId="11" fillId="0" borderId="0" xfId="4601" applyNumberFormat="1" applyFont="1" applyFill="1"/>
    <xf numFmtId="218" fontId="15" fillId="0" borderId="0" xfId="2" applyNumberFormat="1" applyFont="1" applyAlignment="1">
      <alignment vertical="center"/>
    </xf>
    <xf numFmtId="267" fontId="254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Alignment="1">
      <alignment horizontal="right"/>
    </xf>
    <xf numFmtId="40" fontId="11" fillId="0" borderId="0" xfId="0" applyNumberFormat="1" applyFont="1" applyAlignment="1">
      <alignment horizontal="right" vertical="center"/>
    </xf>
    <xf numFmtId="192" fontId="8" fillId="0" borderId="0" xfId="1" applyFont="1" applyFill="1" applyBorder="1" applyAlignment="1">
      <alignment horizontal="center"/>
    </xf>
    <xf numFmtId="40" fontId="11" fillId="0" borderId="0" xfId="4602" applyNumberFormat="1" applyFont="1"/>
    <xf numFmtId="268" fontId="11" fillId="0" borderId="0" xfId="4602" applyNumberFormat="1" applyFont="1"/>
    <xf numFmtId="4" fontId="11" fillId="0" borderId="37" xfId="4602" applyNumberFormat="1" applyFont="1" applyBorder="1" applyAlignment="1">
      <alignment vertical="center"/>
    </xf>
    <xf numFmtId="192" fontId="11" fillId="0" borderId="0" xfId="1" quotePrefix="1" applyFont="1" applyFill="1" applyAlignment="1">
      <alignment horizontal="center" vertical="center"/>
    </xf>
    <xf numFmtId="0" fontId="8" fillId="0" borderId="0" xfId="0" quotePrefix="1" applyFont="1" applyAlignment="1">
      <alignment horizontal="center"/>
    </xf>
    <xf numFmtId="0" fontId="11" fillId="0" borderId="0" xfId="4598" quotePrefix="1" applyFont="1" applyAlignment="1">
      <alignment horizontal="center"/>
    </xf>
    <xf numFmtId="194" fontId="11" fillId="0" borderId="39" xfId="4601" applyNumberFormat="1" applyFont="1" applyFill="1" applyBorder="1" applyAlignment="1">
      <alignment vertical="center"/>
    </xf>
    <xf numFmtId="4" fontId="11" fillId="0" borderId="1" xfId="4601" applyNumberFormat="1" applyFont="1" applyFill="1" applyBorder="1"/>
    <xf numFmtId="192" fontId="8" fillId="0" borderId="0" xfId="0" applyNumberFormat="1" applyFont="1"/>
    <xf numFmtId="269" fontId="11" fillId="0" borderId="0" xfId="4604" applyNumberFormat="1" applyFont="1"/>
    <xf numFmtId="2" fontId="8" fillId="0" borderId="0" xfId="1" applyNumberFormat="1" applyFont="1" applyFill="1"/>
    <xf numFmtId="2" fontId="8" fillId="0" borderId="0" xfId="0" applyNumberFormat="1" applyFont="1"/>
    <xf numFmtId="2" fontId="11" fillId="0" borderId="0" xfId="1" applyNumberFormat="1" applyFont="1" applyFill="1" applyAlignment="1">
      <alignment vertical="center"/>
    </xf>
    <xf numFmtId="192" fontId="11" fillId="0" borderId="0" xfId="1" applyFont="1" applyFill="1" applyAlignment="1">
      <alignment horizontal="center" vertical="center"/>
    </xf>
    <xf numFmtId="4" fontId="11" fillId="0" borderId="39" xfId="4602" applyNumberFormat="1" applyFont="1" applyBorder="1" applyAlignment="1">
      <alignment vertical="center"/>
    </xf>
    <xf numFmtId="192" fontId="11" fillId="0" borderId="0" xfId="4602" applyNumberFormat="1" applyFont="1"/>
    <xf numFmtId="192" fontId="11" fillId="0" borderId="2" xfId="1" applyFont="1" applyFill="1" applyBorder="1" applyAlignment="1">
      <alignment vertical="center"/>
    </xf>
    <xf numFmtId="193" fontId="11" fillId="0" borderId="2" xfId="4601" applyNumberFormat="1" applyFont="1" applyFill="1" applyBorder="1" applyAlignment="1">
      <alignment vertical="center"/>
    </xf>
    <xf numFmtId="192" fontId="11" fillId="0" borderId="2" xfId="4601" applyFont="1" applyFill="1" applyBorder="1" applyAlignment="1">
      <alignment vertical="center"/>
    </xf>
    <xf numFmtId="192" fontId="11" fillId="0" borderId="0" xfId="1" applyFont="1" applyFill="1" applyAlignment="1">
      <alignment horizontal="right" vertical="center"/>
    </xf>
    <xf numFmtId="192" fontId="11" fillId="0" borderId="0" xfId="1" applyFont="1" applyFill="1" applyBorder="1" applyAlignment="1">
      <alignment vertical="center"/>
    </xf>
    <xf numFmtId="193" fontId="11" fillId="0" borderId="40" xfId="4601" applyNumberFormat="1" applyFont="1" applyFill="1" applyBorder="1" applyAlignment="1">
      <alignment vertical="center"/>
    </xf>
    <xf numFmtId="0" fontId="9" fillId="0" borderId="0" xfId="0" applyFont="1" applyAlignment="1">
      <alignment horizontal="center"/>
    </xf>
    <xf numFmtId="0" fontId="11" fillId="0" borderId="0" xfId="4602" applyFont="1" applyAlignment="1">
      <alignment horizontal="center"/>
    </xf>
    <xf numFmtId="0" fontId="15" fillId="0" borderId="0" xfId="4602" applyFont="1" applyAlignment="1">
      <alignment horizontal="center"/>
    </xf>
    <xf numFmtId="192" fontId="11" fillId="0" borderId="0" xfId="1" applyFont="1" applyAlignment="1">
      <alignment vertical="center"/>
    </xf>
    <xf numFmtId="0" fontId="11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3" fontId="11" fillId="0" borderId="1" xfId="4601" applyNumberFormat="1" applyFont="1" applyFill="1" applyBorder="1" applyAlignment="1">
      <alignment vertical="center"/>
    </xf>
    <xf numFmtId="261" fontId="11" fillId="0" borderId="0" xfId="4602" applyNumberFormat="1" applyFont="1" applyAlignment="1">
      <alignment vertical="center"/>
    </xf>
    <xf numFmtId="192" fontId="11" fillId="0" borderId="0" xfId="1" applyFont="1" applyFill="1" applyBorder="1" applyAlignment="1">
      <alignment horizontal="right" vertical="center"/>
    </xf>
    <xf numFmtId="265" fontId="11" fillId="0" borderId="0" xfId="4602" applyNumberFormat="1" applyFont="1"/>
    <xf numFmtId="192" fontId="8" fillId="0" borderId="0" xfId="1" applyFont="1" applyAlignment="1">
      <alignment horizontal="center"/>
    </xf>
    <xf numFmtId="192" fontId="8" fillId="0" borderId="0" xfId="1" applyFont="1"/>
    <xf numFmtId="192" fontId="11" fillId="0" borderId="37" xfId="1" applyFont="1" applyBorder="1" applyAlignment="1">
      <alignment vertical="center"/>
    </xf>
    <xf numFmtId="4" fontId="11" fillId="0" borderId="1" xfId="4602" applyNumberFormat="1" applyFont="1" applyBorder="1" applyAlignment="1">
      <alignment vertical="center"/>
    </xf>
    <xf numFmtId="192" fontId="11" fillId="0" borderId="0" xfId="1" applyFont="1"/>
    <xf numFmtId="192" fontId="11" fillId="0" borderId="1" xfId="1" applyFont="1" applyFill="1" applyBorder="1" applyAlignment="1">
      <alignment vertical="center"/>
    </xf>
    <xf numFmtId="267" fontId="254" fillId="0" borderId="0" xfId="1" quotePrefix="1" applyNumberFormat="1" applyFont="1" applyFill="1" applyBorder="1" applyAlignment="1">
      <alignment horizontal="right" vertical="top" wrapText="1"/>
    </xf>
    <xf numFmtId="194" fontId="11" fillId="0" borderId="2" xfId="4601" applyNumberFormat="1" applyFont="1" applyFill="1" applyBorder="1"/>
    <xf numFmtId="194" fontId="11" fillId="0" borderId="2" xfId="4606" applyNumberFormat="1" applyFont="1" applyFill="1" applyBorder="1"/>
    <xf numFmtId="0" fontId="11" fillId="0" borderId="0" xfId="4598" applyFont="1" applyAlignment="1">
      <alignment horizontal="right"/>
    </xf>
    <xf numFmtId="0" fontId="11" fillId="0" borderId="5" xfId="4598" applyFont="1" applyBorder="1" applyAlignment="1">
      <alignment horizontal="center"/>
    </xf>
    <xf numFmtId="0" fontId="11" fillId="0" borderId="36" xfId="4598" applyFont="1" applyBorder="1" applyAlignment="1">
      <alignment horizontal="center" vertical="top" wrapText="1"/>
    </xf>
    <xf numFmtId="0" fontId="11" fillId="0" borderId="0" xfId="4598" applyFont="1" applyAlignment="1">
      <alignment horizontal="center" vertical="top" wrapText="1"/>
    </xf>
    <xf numFmtId="0" fontId="11" fillId="0" borderId="5" xfId="4598" applyFont="1" applyBorder="1" applyAlignment="1">
      <alignment horizontal="center" vertical="top"/>
    </xf>
    <xf numFmtId="0" fontId="11" fillId="0" borderId="5" xfId="4598" applyFont="1" applyBorder="1" applyAlignment="1">
      <alignment horizontal="center" vertical="top" wrapText="1"/>
    </xf>
    <xf numFmtId="0" fontId="11" fillId="0" borderId="0" xfId="4598" applyFont="1" applyAlignment="1">
      <alignment horizontal="center" wrapText="1"/>
    </xf>
    <xf numFmtId="4" fontId="11" fillId="0" borderId="0" xfId="4598" applyNumberFormat="1" applyFont="1" applyAlignment="1">
      <alignment horizontal="center"/>
    </xf>
    <xf numFmtId="39" fontId="11" fillId="0" borderId="0" xfId="3" applyFont="1" applyAlignment="1">
      <alignment vertical="center"/>
    </xf>
    <xf numFmtId="4" fontId="11" fillId="0" borderId="2" xfId="4602" applyNumberFormat="1" applyFont="1" applyBorder="1" applyAlignment="1">
      <alignment vertical="center"/>
    </xf>
    <xf numFmtId="0" fontId="11" fillId="0" borderId="0" xfId="0" applyFont="1"/>
    <xf numFmtId="40" fontId="11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5" fontId="8" fillId="0" borderId="5" xfId="0" quotePrefix="1" applyNumberFormat="1" applyFont="1" applyBorder="1" applyAlignment="1">
      <alignment horizontal="center"/>
    </xf>
    <xf numFmtId="0" fontId="11" fillId="0" borderId="0" xfId="4600" applyFont="1" applyAlignment="1">
      <alignment horizontal="center"/>
    </xf>
    <xf numFmtId="0" fontId="15" fillId="0" borderId="0" xfId="4600" applyFont="1" applyAlignment="1">
      <alignment horizontal="center"/>
    </xf>
    <xf numFmtId="192" fontId="11" fillId="0" borderId="39" xfId="4601" applyFont="1" applyFill="1" applyBorder="1" applyAlignment="1">
      <alignment horizontal="center" vertical="center"/>
    </xf>
    <xf numFmtId="40" fontId="11" fillId="0" borderId="0" xfId="4600" applyNumberFormat="1" applyFont="1" applyAlignment="1">
      <alignment horizontal="center" vertical="center"/>
    </xf>
    <xf numFmtId="0" fontId="11" fillId="0" borderId="37" xfId="4604" applyFont="1" applyBorder="1" applyAlignment="1">
      <alignment horizontal="center"/>
    </xf>
    <xf numFmtId="0" fontId="11" fillId="0" borderId="0" xfId="4604" applyFont="1" applyAlignment="1">
      <alignment horizontal="center"/>
    </xf>
    <xf numFmtId="0" fontId="11" fillId="0" borderId="0" xfId="4604" quotePrefix="1" applyFont="1" applyAlignment="1">
      <alignment horizontal="center"/>
    </xf>
    <xf numFmtId="0" fontId="15" fillId="0" borderId="0" xfId="4604" applyFont="1" applyAlignment="1">
      <alignment horizontal="center"/>
    </xf>
    <xf numFmtId="0" fontId="15" fillId="0" borderId="0" xfId="4598" applyFont="1" applyAlignment="1">
      <alignment horizontal="center"/>
    </xf>
    <xf numFmtId="0" fontId="11" fillId="0" borderId="39" xfId="4604" applyFont="1" applyBorder="1" applyAlignment="1">
      <alignment horizontal="center"/>
    </xf>
    <xf numFmtId="0" fontId="11" fillId="0" borderId="0" xfId="4598" applyFont="1" applyAlignment="1">
      <alignment horizontal="center"/>
    </xf>
    <xf numFmtId="0" fontId="11" fillId="0" borderId="0" xfId="4598" quotePrefix="1" applyFont="1" applyAlignment="1">
      <alignment horizontal="center"/>
    </xf>
    <xf numFmtId="0" fontId="11" fillId="0" borderId="5" xfId="4598" applyFont="1" applyBorder="1" applyAlignment="1">
      <alignment horizontal="center"/>
    </xf>
    <xf numFmtId="0" fontId="11" fillId="0" borderId="37" xfId="4598" applyFont="1" applyBorder="1" applyAlignment="1">
      <alignment horizontal="center"/>
    </xf>
    <xf numFmtId="0" fontId="11" fillId="0" borderId="0" xfId="4602" applyFont="1" applyAlignment="1">
      <alignment horizontal="center"/>
    </xf>
    <xf numFmtId="0" fontId="15" fillId="0" borderId="0" xfId="4602" applyFont="1" applyAlignment="1">
      <alignment horizontal="center"/>
    </xf>
    <xf numFmtId="39" fontId="11" fillId="0" borderId="39" xfId="2" applyFont="1" applyBorder="1" applyAlignment="1">
      <alignment horizontal="center" vertical="center"/>
    </xf>
    <xf numFmtId="39" fontId="11" fillId="0" borderId="0" xfId="2" applyFont="1" applyAlignment="1">
      <alignment horizontal="center" vertical="center"/>
    </xf>
    <xf numFmtId="273" fontId="11" fillId="0" borderId="0" xfId="1" applyNumberFormat="1" applyFont="1" applyFill="1"/>
    <xf numFmtId="192" fontId="15" fillId="0" borderId="0" xfId="1" applyFont="1"/>
    <xf numFmtId="273" fontId="11" fillId="0" borderId="0" xfId="1" applyNumberFormat="1" applyFont="1"/>
  </cellXfs>
  <cellStyles count="4607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view="pageBreakPreview" topLeftCell="A61" zoomScale="70" zoomScaleNormal="100" zoomScaleSheetLayoutView="70" workbookViewId="0">
      <selection activeCell="X75" sqref="X75"/>
    </sheetView>
  </sheetViews>
  <sheetFormatPr defaultColWidth="9.08203125" defaultRowHeight="23"/>
  <cols>
    <col min="1" max="4" width="2.1640625" style="13" customWidth="1"/>
    <col min="5" max="5" width="25.4140625" style="13" customWidth="1"/>
    <col min="6" max="6" width="1" style="2" customWidth="1"/>
    <col min="7" max="7" width="7.9140625" style="76" customWidth="1"/>
    <col min="8" max="8" width="0.9140625" style="76" customWidth="1"/>
    <col min="9" max="9" width="15.1640625" style="76" customWidth="1"/>
    <col min="10" max="10" width="1.08203125" style="76" customWidth="1"/>
    <col min="11" max="11" width="15.08203125" style="76" customWidth="1"/>
    <col min="12" max="12" width="1.08203125" style="76" customWidth="1"/>
    <col min="13" max="13" width="15.5" style="76" customWidth="1"/>
    <col min="14" max="14" width="1" style="2" customWidth="1"/>
    <col min="15" max="15" width="15.08203125" style="76" customWidth="1"/>
    <col min="16" max="16" width="1" style="2" customWidth="1"/>
    <col min="17" max="17" width="15.58203125" style="13" customWidth="1"/>
    <col min="18" max="18" width="1.6640625" style="13" customWidth="1"/>
    <col min="19" max="19" width="14.58203125" style="13" bestFit="1" customWidth="1"/>
    <col min="20" max="20" width="2.33203125" style="13" customWidth="1"/>
    <col min="21" max="21" width="13.6640625" style="13" customWidth="1"/>
    <col min="22" max="22" width="2" style="13" customWidth="1"/>
    <col min="23" max="23" width="11.4140625" style="13" customWidth="1"/>
    <col min="24" max="16384" width="9.08203125" style="13"/>
  </cols>
  <sheetData>
    <row r="1" spans="1:17" s="74" customFormat="1">
      <c r="A1" s="175" t="s">
        <v>83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7" s="74" customFormat="1">
      <c r="A2" s="175" t="s">
        <v>172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7" s="74" customFormat="1">
      <c r="A3" s="175" t="s">
        <v>160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7">
      <c r="F4" s="1"/>
      <c r="N4" s="1"/>
      <c r="O4" s="3" t="s">
        <v>0</v>
      </c>
      <c r="P4" s="1"/>
    </row>
    <row r="5" spans="1:17">
      <c r="I5" s="176" t="s">
        <v>65</v>
      </c>
      <c r="J5" s="176"/>
      <c r="K5" s="176"/>
      <c r="M5" s="176" t="s">
        <v>66</v>
      </c>
      <c r="N5" s="176"/>
      <c r="O5" s="176"/>
    </row>
    <row r="6" spans="1:17">
      <c r="A6" s="74" t="s">
        <v>1</v>
      </c>
      <c r="B6" s="74"/>
      <c r="C6" s="74"/>
      <c r="D6" s="74"/>
      <c r="G6" s="76" t="s">
        <v>2</v>
      </c>
      <c r="I6" s="75" t="s">
        <v>156</v>
      </c>
      <c r="J6" s="2"/>
      <c r="K6" s="75" t="s">
        <v>162</v>
      </c>
      <c r="M6" s="75" t="s">
        <v>156</v>
      </c>
      <c r="O6" s="75" t="s">
        <v>162</v>
      </c>
    </row>
    <row r="7" spans="1:17">
      <c r="A7" s="74"/>
      <c r="B7" s="74"/>
      <c r="C7" s="74"/>
      <c r="D7" s="74"/>
      <c r="I7" s="76" t="s">
        <v>36</v>
      </c>
      <c r="J7" s="2"/>
      <c r="K7" s="76" t="s">
        <v>38</v>
      </c>
      <c r="M7" s="76" t="s">
        <v>36</v>
      </c>
      <c r="O7" s="76" t="s">
        <v>38</v>
      </c>
    </row>
    <row r="8" spans="1:17">
      <c r="A8" s="74"/>
      <c r="B8" s="74"/>
      <c r="C8" s="74"/>
      <c r="D8" s="74"/>
      <c r="I8" s="76" t="s">
        <v>37</v>
      </c>
      <c r="J8" s="2"/>
      <c r="M8" s="76" t="s">
        <v>37</v>
      </c>
    </row>
    <row r="9" spans="1:17">
      <c r="A9" s="74" t="s">
        <v>3</v>
      </c>
      <c r="B9" s="74"/>
      <c r="C9" s="74"/>
      <c r="D9" s="74"/>
      <c r="J9" s="143"/>
      <c r="K9" s="143"/>
      <c r="L9" s="143"/>
      <c r="M9" s="13"/>
      <c r="N9" s="12"/>
      <c r="O9" s="143"/>
    </row>
    <row r="10" spans="1:17">
      <c r="A10" s="13" t="s">
        <v>4</v>
      </c>
      <c r="G10" s="76">
        <v>5</v>
      </c>
      <c r="I10" s="4">
        <v>301457555.17000002</v>
      </c>
      <c r="J10" s="4"/>
      <c r="K10" s="4">
        <v>22440871.330000006</v>
      </c>
      <c r="L10" s="4"/>
      <c r="M10" s="4">
        <v>301369243.94999999</v>
      </c>
      <c r="N10" s="4"/>
      <c r="O10" s="4">
        <v>22337525.420000006</v>
      </c>
      <c r="P10" s="5"/>
    </row>
    <row r="11" spans="1:17">
      <c r="A11" s="13" t="s">
        <v>5</v>
      </c>
      <c r="G11" s="76">
        <v>6</v>
      </c>
      <c r="I11" s="4">
        <v>132936277.54999998</v>
      </c>
      <c r="J11" s="4"/>
      <c r="K11" s="4">
        <v>51995739.439999998</v>
      </c>
      <c r="L11" s="4"/>
      <c r="M11" s="4">
        <v>132936277.54999998</v>
      </c>
      <c r="N11" s="4"/>
      <c r="O11" s="4">
        <v>51995739.439999998</v>
      </c>
      <c r="P11" s="5"/>
      <c r="Q11" s="77"/>
    </row>
    <row r="12" spans="1:17">
      <c r="A12" s="13" t="s">
        <v>117</v>
      </c>
      <c r="G12" s="76">
        <v>7</v>
      </c>
      <c r="I12" s="4">
        <v>70000000</v>
      </c>
      <c r="J12" s="4"/>
      <c r="K12" s="4">
        <v>70000000</v>
      </c>
      <c r="L12" s="4"/>
      <c r="M12" s="4">
        <v>70000000</v>
      </c>
      <c r="N12" s="4"/>
      <c r="O12" s="4">
        <v>70000000</v>
      </c>
      <c r="P12" s="5"/>
      <c r="Q12" s="77"/>
    </row>
    <row r="13" spans="1:17">
      <c r="A13" s="13" t="s">
        <v>6</v>
      </c>
      <c r="G13" s="76">
        <v>8</v>
      </c>
      <c r="I13" s="4">
        <v>30871635.93</v>
      </c>
      <c r="K13" s="4">
        <v>30506083.530000001</v>
      </c>
      <c r="M13" s="4">
        <v>30871635.93</v>
      </c>
      <c r="N13" s="4"/>
      <c r="O13" s="4">
        <v>30506083.530000001</v>
      </c>
      <c r="P13" s="5"/>
    </row>
    <row r="14" spans="1:17" s="172" customFormat="1">
      <c r="A14" s="172" t="s">
        <v>116</v>
      </c>
      <c r="F14" s="2"/>
      <c r="G14" s="147">
        <v>9</v>
      </c>
      <c r="H14" s="147"/>
      <c r="I14" s="173">
        <v>50050726.950000003</v>
      </c>
      <c r="J14" s="4"/>
      <c r="K14" s="4">
        <v>50090652.43</v>
      </c>
      <c r="L14" s="4"/>
      <c r="M14" s="4">
        <v>50050726.950000003</v>
      </c>
      <c r="N14" s="4"/>
      <c r="O14" s="4">
        <v>50090652.43</v>
      </c>
      <c r="P14" s="5"/>
    </row>
    <row r="15" spans="1:17">
      <c r="A15" s="74" t="s">
        <v>7</v>
      </c>
      <c r="B15" s="74"/>
      <c r="C15" s="74"/>
      <c r="I15" s="6">
        <f>SUM(I10:I14)</f>
        <v>585316195.60000002</v>
      </c>
      <c r="J15" s="4"/>
      <c r="K15" s="6">
        <f>SUM(K10:K14)</f>
        <v>225033346.73000002</v>
      </c>
      <c r="M15" s="6">
        <f>SUM(M10:M14)</f>
        <v>585227884.38</v>
      </c>
      <c r="N15" s="4"/>
      <c r="O15" s="6">
        <f>SUM(O10:O14)</f>
        <v>224930000.82000002</v>
      </c>
      <c r="P15" s="5"/>
    </row>
    <row r="16" spans="1:17">
      <c r="A16" s="74" t="s">
        <v>8</v>
      </c>
      <c r="B16" s="74"/>
      <c r="C16" s="74"/>
      <c r="M16" s="4"/>
      <c r="N16" s="4"/>
      <c r="O16" s="4"/>
      <c r="P16" s="5"/>
    </row>
    <row r="17" spans="1:17" s="172" customFormat="1">
      <c r="A17" s="172" t="s">
        <v>100</v>
      </c>
      <c r="F17" s="2"/>
      <c r="G17" s="26">
        <v>10</v>
      </c>
      <c r="H17" s="147"/>
      <c r="I17" s="4">
        <v>1174979.1000000001</v>
      </c>
      <c r="J17" s="147"/>
      <c r="K17" s="4">
        <v>1174979.1000000001</v>
      </c>
      <c r="L17" s="147"/>
      <c r="M17" s="4">
        <v>1174979.1000000001</v>
      </c>
      <c r="N17" s="4"/>
      <c r="O17" s="4">
        <v>1174979.1000000001</v>
      </c>
      <c r="P17" s="5"/>
    </row>
    <row r="18" spans="1:17">
      <c r="A18" s="172" t="s">
        <v>111</v>
      </c>
      <c r="B18" s="172"/>
      <c r="C18" s="172"/>
      <c r="G18" s="125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82"/>
    </row>
    <row r="19" spans="1:17">
      <c r="A19" s="172" t="s">
        <v>110</v>
      </c>
      <c r="B19" s="172"/>
      <c r="C19" s="172"/>
      <c r="G19" s="125">
        <v>12</v>
      </c>
      <c r="I19" s="4">
        <v>231608888.88000003</v>
      </c>
      <c r="K19" s="4">
        <v>226195563.79000002</v>
      </c>
      <c r="M19" s="4">
        <v>256892525</v>
      </c>
      <c r="N19" s="8"/>
      <c r="O19" s="4">
        <v>256892525</v>
      </c>
      <c r="P19" s="5"/>
      <c r="Q19" s="85"/>
    </row>
    <row r="20" spans="1:17">
      <c r="A20" s="172" t="s">
        <v>155</v>
      </c>
      <c r="B20" s="172"/>
      <c r="C20" s="172"/>
      <c r="G20" s="125">
        <v>13</v>
      </c>
      <c r="I20" s="4">
        <v>8011088</v>
      </c>
      <c r="K20" s="4">
        <v>9600000</v>
      </c>
      <c r="M20" s="4">
        <v>9600000</v>
      </c>
      <c r="N20" s="8"/>
      <c r="O20" s="4">
        <v>9600000</v>
      </c>
      <c r="P20" s="5"/>
      <c r="Q20" s="85"/>
    </row>
    <row r="21" spans="1:17">
      <c r="A21" s="172" t="s">
        <v>118</v>
      </c>
      <c r="H21" s="125"/>
      <c r="I21" s="4">
        <v>673350</v>
      </c>
      <c r="K21" s="4">
        <v>735600</v>
      </c>
      <c r="M21" s="4">
        <v>673350</v>
      </c>
      <c r="N21" s="4"/>
      <c r="O21" s="4">
        <v>735600</v>
      </c>
      <c r="P21" s="5"/>
    </row>
    <row r="22" spans="1:17">
      <c r="A22" s="13" t="s">
        <v>9</v>
      </c>
      <c r="G22" s="125">
        <v>14</v>
      </c>
      <c r="I22" s="4">
        <v>32239860.100000001</v>
      </c>
      <c r="K22" s="4">
        <v>32239860.100000001</v>
      </c>
      <c r="M22" s="4">
        <v>32239860.100000001</v>
      </c>
      <c r="N22" s="4"/>
      <c r="O22" s="4">
        <v>32239860.100000001</v>
      </c>
      <c r="P22" s="5"/>
    </row>
    <row r="23" spans="1:17">
      <c r="A23" s="13" t="s">
        <v>10</v>
      </c>
      <c r="G23" s="76">
        <v>15</v>
      </c>
      <c r="I23" s="4">
        <v>245800900.73999998</v>
      </c>
      <c r="K23" s="4">
        <v>246796950.51999998</v>
      </c>
      <c r="M23" s="4">
        <v>245800900.73999998</v>
      </c>
      <c r="N23" s="4"/>
      <c r="O23" s="4">
        <v>246796950.51999998</v>
      </c>
      <c r="P23" s="5"/>
    </row>
    <row r="24" spans="1:17">
      <c r="A24" s="13" t="s">
        <v>99</v>
      </c>
      <c r="G24" s="76">
        <v>16</v>
      </c>
      <c r="I24" s="4">
        <v>2150267</v>
      </c>
      <c r="K24" s="4">
        <v>3079039.5700000012</v>
      </c>
      <c r="M24" s="4">
        <v>2150267</v>
      </c>
      <c r="N24" s="4"/>
      <c r="O24" s="4">
        <v>3079039.5700000012</v>
      </c>
      <c r="P24" s="5"/>
    </row>
    <row r="25" spans="1:17">
      <c r="A25" s="13" t="s">
        <v>134</v>
      </c>
      <c r="G25" s="76">
        <v>17</v>
      </c>
      <c r="I25" s="4">
        <v>14743766.829999998</v>
      </c>
      <c r="K25" s="4">
        <v>12334239.98</v>
      </c>
      <c r="M25" s="4">
        <v>14743766.829999998</v>
      </c>
      <c r="N25" s="4"/>
      <c r="O25" s="4">
        <v>12334239.98</v>
      </c>
      <c r="P25" s="5"/>
    </row>
    <row r="26" spans="1:17">
      <c r="A26" s="13" t="s">
        <v>11</v>
      </c>
      <c r="G26" s="76">
        <v>18.100000000000001</v>
      </c>
      <c r="I26" s="4">
        <v>5859552.0499999998</v>
      </c>
      <c r="K26" s="4">
        <v>4306085.74</v>
      </c>
      <c r="M26" s="4">
        <v>5859552.0499999998</v>
      </c>
      <c r="N26" s="4"/>
      <c r="O26" s="4">
        <v>4306085.74</v>
      </c>
      <c r="P26" s="5"/>
    </row>
    <row r="27" spans="1:17">
      <c r="A27" s="13" t="s">
        <v>100</v>
      </c>
      <c r="I27" s="4"/>
      <c r="K27" s="4"/>
      <c r="N27" s="4"/>
      <c r="O27" s="172"/>
      <c r="P27" s="5"/>
    </row>
    <row r="28" spans="1:17">
      <c r="C28" s="13" t="s">
        <v>181</v>
      </c>
      <c r="G28" s="76">
        <v>19</v>
      </c>
      <c r="I28" s="4">
        <v>110323300</v>
      </c>
      <c r="K28" s="4">
        <v>110323300</v>
      </c>
      <c r="M28" s="4">
        <v>110323300</v>
      </c>
      <c r="N28" s="4"/>
      <c r="O28" s="4">
        <v>110323300</v>
      </c>
      <c r="P28" s="5"/>
    </row>
    <row r="29" spans="1:17">
      <c r="A29" s="13" t="s">
        <v>12</v>
      </c>
      <c r="I29" s="4">
        <v>6148555.1899999995</v>
      </c>
      <c r="K29" s="4">
        <v>3292987.17</v>
      </c>
      <c r="M29" s="4">
        <v>6148555.1899999995</v>
      </c>
      <c r="N29" s="4"/>
      <c r="O29" s="4">
        <v>3292987.17</v>
      </c>
      <c r="P29" s="5"/>
    </row>
    <row r="30" spans="1:17">
      <c r="A30" s="74" t="s">
        <v>13</v>
      </c>
      <c r="I30" s="6">
        <f>SUM(I17:I29)</f>
        <v>658734507.8900001</v>
      </c>
      <c r="J30" s="4"/>
      <c r="K30" s="6">
        <f>SUM(K17:K29)</f>
        <v>650078605.96999991</v>
      </c>
      <c r="M30" s="6">
        <f>SUM(M17:M29)</f>
        <v>685607056.00999999</v>
      </c>
      <c r="N30" s="4"/>
      <c r="O30" s="6">
        <f>SUM(O17:O29)</f>
        <v>680775567.18000007</v>
      </c>
      <c r="P30" s="5"/>
    </row>
    <row r="31" spans="1:17" ht="23.5" thickBot="1">
      <c r="A31" s="74" t="s">
        <v>14</v>
      </c>
      <c r="I31" s="7">
        <f>I15+I30</f>
        <v>1244050703.4900002</v>
      </c>
      <c r="J31" s="4"/>
      <c r="K31" s="7">
        <f>K15+K30</f>
        <v>875111952.69999993</v>
      </c>
      <c r="M31" s="7">
        <f>M15+M30</f>
        <v>1270834940.3899999</v>
      </c>
      <c r="N31" s="4"/>
      <c r="O31" s="7">
        <f>O15+O30</f>
        <v>905705568.00000012</v>
      </c>
      <c r="P31" s="5"/>
    </row>
    <row r="32" spans="1:17" ht="23.5" thickTop="1">
      <c r="M32" s="78"/>
      <c r="N32" s="8"/>
      <c r="O32" s="78"/>
    </row>
    <row r="33" spans="1:16">
      <c r="I33" s="79"/>
      <c r="M33" s="78"/>
      <c r="N33" s="8"/>
      <c r="O33" s="78"/>
    </row>
    <row r="34" spans="1:16">
      <c r="A34" s="13" t="s">
        <v>128</v>
      </c>
      <c r="I34" s="79"/>
      <c r="M34" s="78"/>
      <c r="N34" s="8"/>
      <c r="O34" s="78"/>
    </row>
    <row r="35" spans="1:16">
      <c r="M35" s="78"/>
      <c r="N35" s="8"/>
      <c r="O35" s="78"/>
    </row>
    <row r="36" spans="1:16">
      <c r="I36" s="80"/>
      <c r="M36" s="78"/>
      <c r="N36" s="8"/>
      <c r="O36" s="78"/>
    </row>
    <row r="37" spans="1:16">
      <c r="I37" s="80"/>
      <c r="M37" s="78"/>
      <c r="N37" s="8"/>
      <c r="O37" s="78"/>
    </row>
    <row r="38" spans="1:16">
      <c r="I38" s="80"/>
      <c r="M38" s="78"/>
      <c r="N38" s="8"/>
      <c r="O38" s="78"/>
    </row>
    <row r="39" spans="1:16">
      <c r="I39" s="80"/>
      <c r="M39" s="78"/>
      <c r="N39" s="8"/>
      <c r="O39" s="78"/>
    </row>
    <row r="40" spans="1:16">
      <c r="I40" s="80"/>
      <c r="M40" s="78"/>
      <c r="N40" s="8"/>
      <c r="O40" s="78"/>
    </row>
    <row r="41" spans="1:16">
      <c r="B41" s="174" t="s">
        <v>81</v>
      </c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</row>
    <row r="42" spans="1:16">
      <c r="B42" s="174" t="s">
        <v>82</v>
      </c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</row>
    <row r="43" spans="1:16">
      <c r="A43" s="175" t="s">
        <v>83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74"/>
    </row>
    <row r="44" spans="1:16">
      <c r="A44" s="175" t="s">
        <v>173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74"/>
    </row>
    <row r="45" spans="1:16">
      <c r="A45" s="175" t="s">
        <v>160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74"/>
    </row>
    <row r="46" spans="1:16">
      <c r="F46" s="1"/>
      <c r="N46" s="1"/>
      <c r="O46" s="81" t="s">
        <v>0</v>
      </c>
      <c r="P46" s="1"/>
    </row>
    <row r="47" spans="1:16">
      <c r="B47" s="74"/>
      <c r="C47" s="74"/>
      <c r="D47" s="74"/>
      <c r="E47" s="74"/>
      <c r="I47" s="176" t="s">
        <v>65</v>
      </c>
      <c r="J47" s="176"/>
      <c r="K47" s="176"/>
      <c r="M47" s="177" t="s">
        <v>66</v>
      </c>
      <c r="N47" s="177"/>
      <c r="O47" s="177"/>
    </row>
    <row r="48" spans="1:16">
      <c r="A48" s="74" t="s">
        <v>15</v>
      </c>
      <c r="B48" s="74"/>
      <c r="C48" s="74"/>
      <c r="D48" s="74"/>
      <c r="E48" s="74"/>
      <c r="G48" s="76" t="s">
        <v>2</v>
      </c>
      <c r="I48" s="75" t="s">
        <v>156</v>
      </c>
      <c r="J48" s="2"/>
      <c r="K48" s="75" t="s">
        <v>162</v>
      </c>
      <c r="M48" s="75" t="s">
        <v>156</v>
      </c>
      <c r="O48" s="75" t="s">
        <v>162</v>
      </c>
    </row>
    <row r="49" spans="1:20">
      <c r="A49" s="74"/>
      <c r="B49" s="74"/>
      <c r="C49" s="74"/>
      <c r="D49" s="74"/>
      <c r="E49" s="74"/>
      <c r="I49" s="76" t="s">
        <v>36</v>
      </c>
      <c r="J49" s="2"/>
      <c r="K49" s="76" t="s">
        <v>38</v>
      </c>
      <c r="M49" s="76" t="s">
        <v>36</v>
      </c>
      <c r="O49" s="76" t="s">
        <v>38</v>
      </c>
    </row>
    <row r="50" spans="1:20">
      <c r="A50" s="74"/>
      <c r="B50" s="74"/>
      <c r="C50" s="74"/>
      <c r="D50" s="74"/>
      <c r="E50" s="74"/>
      <c r="I50" s="76" t="s">
        <v>37</v>
      </c>
      <c r="J50" s="2"/>
      <c r="M50" s="76" t="s">
        <v>37</v>
      </c>
    </row>
    <row r="51" spans="1:20">
      <c r="A51" s="74" t="s">
        <v>16</v>
      </c>
      <c r="B51" s="74"/>
      <c r="C51" s="74"/>
      <c r="D51" s="74"/>
      <c r="E51" s="74"/>
      <c r="I51" s="13"/>
      <c r="J51" s="13"/>
      <c r="K51" s="13"/>
      <c r="L51" s="13"/>
      <c r="M51" s="13"/>
    </row>
    <row r="52" spans="1:20">
      <c r="A52" s="13" t="s">
        <v>131</v>
      </c>
      <c r="B52" s="74"/>
      <c r="C52" s="74"/>
      <c r="D52" s="74"/>
      <c r="E52" s="74"/>
      <c r="G52" s="125">
        <v>20</v>
      </c>
      <c r="I52" s="146">
        <v>0</v>
      </c>
      <c r="J52" s="13"/>
      <c r="K52" s="4">
        <v>9143214.2300000004</v>
      </c>
      <c r="L52" s="13"/>
      <c r="M52" s="146">
        <v>0</v>
      </c>
      <c r="O52" s="4">
        <v>9143214.2300000004</v>
      </c>
    </row>
    <row r="53" spans="1:20">
      <c r="A53" s="13" t="s">
        <v>17</v>
      </c>
      <c r="G53" s="125">
        <v>21</v>
      </c>
      <c r="H53" s="125"/>
      <c r="I53" s="4">
        <v>101345396.22</v>
      </c>
      <c r="J53" s="4"/>
      <c r="K53" s="4">
        <v>22322273.719999999</v>
      </c>
      <c r="L53" s="83"/>
      <c r="M53" s="4">
        <v>101091893.53999999</v>
      </c>
      <c r="N53" s="83"/>
      <c r="O53" s="4">
        <v>22064301.549999997</v>
      </c>
      <c r="P53" s="4"/>
      <c r="R53" s="82"/>
    </row>
    <row r="54" spans="1:20">
      <c r="A54" s="13" t="s">
        <v>18</v>
      </c>
      <c r="G54" s="125">
        <v>22</v>
      </c>
      <c r="H54" s="125"/>
      <c r="I54" s="4">
        <v>218171435.96999997</v>
      </c>
      <c r="J54" s="4"/>
      <c r="K54" s="4">
        <v>73239234.25</v>
      </c>
      <c r="L54" s="81"/>
      <c r="M54" s="4">
        <v>218171435.96999997</v>
      </c>
      <c r="N54" s="119"/>
      <c r="O54" s="4">
        <v>73239234.25</v>
      </c>
      <c r="P54" s="4"/>
      <c r="Q54" s="77"/>
    </row>
    <row r="55" spans="1:20">
      <c r="A55" s="13" t="s">
        <v>129</v>
      </c>
      <c r="G55" s="125"/>
      <c r="H55" s="125"/>
      <c r="I55" s="4"/>
      <c r="J55" s="83"/>
      <c r="K55" s="13"/>
      <c r="L55" s="81"/>
      <c r="M55" s="13"/>
      <c r="N55" s="119"/>
      <c r="O55" s="13"/>
      <c r="P55" s="4"/>
      <c r="Q55" s="77"/>
    </row>
    <row r="56" spans="1:20">
      <c r="C56" s="13" t="s">
        <v>130</v>
      </c>
      <c r="G56" s="76">
        <v>23</v>
      </c>
      <c r="H56" s="125"/>
      <c r="I56" s="4">
        <v>1615086.97</v>
      </c>
      <c r="J56" s="4"/>
      <c r="K56" s="4">
        <v>1595347.83</v>
      </c>
      <c r="L56" s="4"/>
      <c r="M56" s="118">
        <v>1615086.97</v>
      </c>
      <c r="N56" s="4"/>
      <c r="O56" s="4">
        <v>1595347.83</v>
      </c>
      <c r="P56" s="4">
        <v>0</v>
      </c>
    </row>
    <row r="57" spans="1:20">
      <c r="A57" s="13" t="s">
        <v>174</v>
      </c>
      <c r="I57" s="4">
        <v>25895331</v>
      </c>
      <c r="K57" s="4">
        <v>5198840.1399999978</v>
      </c>
      <c r="M57" s="4">
        <v>24064245.050000001</v>
      </c>
      <c r="O57" s="4">
        <v>3421074.8099999977</v>
      </c>
      <c r="P57" s="4">
        <v>0</v>
      </c>
    </row>
    <row r="58" spans="1:20">
      <c r="A58" s="74" t="s">
        <v>19</v>
      </c>
      <c r="B58" s="74"/>
      <c r="C58" s="74"/>
      <c r="D58" s="74"/>
      <c r="I58" s="6">
        <f>SUM(I52:I57)</f>
        <v>347027250.15999997</v>
      </c>
      <c r="J58" s="2"/>
      <c r="K58" s="6">
        <f>SUM(K52:K57)</f>
        <v>111498910.17</v>
      </c>
      <c r="M58" s="6">
        <f>SUM(M52:M57)</f>
        <v>344942661.53000003</v>
      </c>
      <c r="O58" s="6">
        <f>SUM(O52:O57)</f>
        <v>109463172.67</v>
      </c>
      <c r="P58" s="4"/>
    </row>
    <row r="59" spans="1:20">
      <c r="A59" s="74" t="s">
        <v>20</v>
      </c>
      <c r="B59" s="74"/>
      <c r="C59" s="74"/>
      <c r="D59" s="74"/>
      <c r="M59" s="78"/>
      <c r="O59" s="4"/>
      <c r="P59" s="4"/>
    </row>
    <row r="60" spans="1:20">
      <c r="A60" s="13" t="s">
        <v>113</v>
      </c>
      <c r="G60" s="76">
        <v>23</v>
      </c>
      <c r="H60" s="125"/>
      <c r="I60" s="4">
        <v>2952112.94</v>
      </c>
      <c r="K60" s="4">
        <v>3363317.69</v>
      </c>
      <c r="L60" s="4"/>
      <c r="M60" s="4">
        <v>2952112.94</v>
      </c>
      <c r="N60" s="4"/>
      <c r="O60" s="4">
        <v>3363317.69</v>
      </c>
      <c r="P60" s="4"/>
    </row>
    <row r="61" spans="1:20">
      <c r="A61" s="13" t="s">
        <v>67</v>
      </c>
      <c r="B61" s="74"/>
      <c r="C61" s="74"/>
      <c r="D61" s="74"/>
      <c r="K61" s="147"/>
      <c r="O61" s="4"/>
      <c r="P61" s="4"/>
    </row>
    <row r="62" spans="1:20">
      <c r="C62" s="13" t="s">
        <v>68</v>
      </c>
      <c r="G62" s="125">
        <v>24.1</v>
      </c>
      <c r="H62" s="125"/>
      <c r="I62" s="84">
        <v>27993143.5</v>
      </c>
      <c r="K62" s="148">
        <v>23748365.600000001</v>
      </c>
      <c r="M62" s="84">
        <v>27993143.5</v>
      </c>
      <c r="O62" s="4">
        <v>23748365.600000001</v>
      </c>
      <c r="P62" s="4"/>
    </row>
    <row r="63" spans="1:20">
      <c r="A63" s="74" t="s">
        <v>21</v>
      </c>
      <c r="B63" s="74"/>
      <c r="C63" s="74"/>
      <c r="D63" s="74"/>
      <c r="I63" s="6">
        <f>SUM(I60:I62)</f>
        <v>30945256.440000001</v>
      </c>
      <c r="J63" s="2"/>
      <c r="K63" s="6">
        <f>SUM(K60:K62)</f>
        <v>27111683.290000003</v>
      </c>
      <c r="M63" s="6">
        <f>SUM(M60:M62)</f>
        <v>30945256.440000001</v>
      </c>
      <c r="O63" s="6">
        <f>SUM(O60:O62)</f>
        <v>27111683.290000003</v>
      </c>
      <c r="P63" s="4"/>
    </row>
    <row r="64" spans="1:20">
      <c r="A64" s="74" t="s">
        <v>22</v>
      </c>
      <c r="B64" s="74"/>
      <c r="C64" s="74"/>
      <c r="D64" s="74"/>
      <c r="I64" s="88">
        <f>I58+I63</f>
        <v>377972506.59999996</v>
      </c>
      <c r="J64" s="2"/>
      <c r="K64" s="88">
        <f>K58+K63</f>
        <v>138610593.46000001</v>
      </c>
      <c r="M64" s="88">
        <f>M58+M63</f>
        <v>375887917.97000003</v>
      </c>
      <c r="O64" s="88">
        <f>O58+O63</f>
        <v>136574855.96000001</v>
      </c>
      <c r="P64" s="4"/>
      <c r="Q64" s="85"/>
      <c r="R64" s="85"/>
      <c r="S64" s="85"/>
      <c r="T64" s="85"/>
    </row>
    <row r="65" spans="1:23">
      <c r="A65" s="74" t="s">
        <v>23</v>
      </c>
      <c r="J65" s="2"/>
      <c r="M65" s="120"/>
    </row>
    <row r="66" spans="1:23">
      <c r="A66" s="13" t="s">
        <v>24</v>
      </c>
      <c r="I66" s="78"/>
    </row>
    <row r="67" spans="1:23">
      <c r="A67" s="13" t="s">
        <v>25</v>
      </c>
      <c r="G67" s="125"/>
      <c r="H67" s="125"/>
      <c r="I67" s="125"/>
    </row>
    <row r="68" spans="1:23" ht="23.5" thickBot="1">
      <c r="A68" s="13" t="s">
        <v>26</v>
      </c>
      <c r="I68" s="9">
        <v>300000000</v>
      </c>
      <c r="J68" s="2"/>
      <c r="K68" s="9">
        <v>300000000</v>
      </c>
      <c r="M68" s="9">
        <v>300000000</v>
      </c>
      <c r="O68" s="9">
        <v>300000000</v>
      </c>
      <c r="P68" s="4"/>
    </row>
    <row r="69" spans="1:23" ht="23.5" thickTop="1">
      <c r="A69" s="13" t="s">
        <v>27</v>
      </c>
      <c r="O69" s="4"/>
      <c r="P69" s="4"/>
    </row>
    <row r="70" spans="1:23">
      <c r="A70" s="13" t="s">
        <v>26</v>
      </c>
      <c r="I70" s="4">
        <v>300000000</v>
      </c>
      <c r="J70" s="2"/>
      <c r="K70" s="4">
        <v>300000000</v>
      </c>
      <c r="M70" s="4">
        <v>300000000</v>
      </c>
      <c r="O70" s="4">
        <v>300000000</v>
      </c>
      <c r="P70" s="4"/>
      <c r="S70" s="154">
        <f>I70/1000</f>
        <v>300000</v>
      </c>
      <c r="U70" s="154">
        <f>K70/1000</f>
        <v>300000</v>
      </c>
    </row>
    <row r="71" spans="1:23">
      <c r="A71" s="13" t="s">
        <v>28</v>
      </c>
      <c r="G71" s="125"/>
      <c r="H71" s="125"/>
      <c r="I71" s="4">
        <v>110561100</v>
      </c>
      <c r="K71" s="4">
        <v>110561100</v>
      </c>
      <c r="L71" s="4"/>
      <c r="M71" s="4">
        <v>110561100</v>
      </c>
      <c r="N71" s="4"/>
      <c r="O71" s="4">
        <v>110561100</v>
      </c>
      <c r="P71" s="4"/>
    </row>
    <row r="72" spans="1:23">
      <c r="A72" s="13" t="s">
        <v>29</v>
      </c>
      <c r="G72" s="125"/>
      <c r="H72" s="125"/>
      <c r="I72" s="4">
        <v>285434649.17000002</v>
      </c>
      <c r="K72" s="4">
        <v>285434649.17000002</v>
      </c>
      <c r="M72" s="4">
        <v>285434649.17000002</v>
      </c>
      <c r="O72" s="4">
        <v>285434649.17000002</v>
      </c>
      <c r="P72" s="4"/>
    </row>
    <row r="73" spans="1:23">
      <c r="A73" s="13" t="s">
        <v>145</v>
      </c>
      <c r="M73" s="4"/>
      <c r="O73" s="4"/>
      <c r="P73" s="4"/>
    </row>
    <row r="74" spans="1:23">
      <c r="A74" s="13" t="s">
        <v>31</v>
      </c>
      <c r="M74" s="4"/>
      <c r="O74" s="4"/>
      <c r="P74" s="4"/>
      <c r="R74" s="86"/>
    </row>
    <row r="75" spans="1:23">
      <c r="A75" s="13" t="s">
        <v>32</v>
      </c>
      <c r="G75" s="125"/>
      <c r="H75" s="125"/>
      <c r="I75" s="4">
        <v>30000000</v>
      </c>
      <c r="J75" s="4"/>
      <c r="K75" s="4">
        <v>30000000</v>
      </c>
      <c r="L75" s="4"/>
      <c r="M75" s="4">
        <v>30000000</v>
      </c>
      <c r="N75" s="4"/>
      <c r="O75" s="4">
        <v>30000000</v>
      </c>
      <c r="P75" s="4"/>
    </row>
    <row r="76" spans="1:23">
      <c r="A76" s="13" t="s">
        <v>33</v>
      </c>
      <c r="I76" s="4">
        <v>140485161.20999986</v>
      </c>
      <c r="K76" s="4">
        <v>10785566.809999987</v>
      </c>
      <c r="M76" s="4">
        <v>168951273.24999961</v>
      </c>
      <c r="N76" s="8"/>
      <c r="O76" s="4">
        <v>43134962.869999953</v>
      </c>
      <c r="P76" s="4"/>
      <c r="Q76" s="154"/>
    </row>
    <row r="77" spans="1:23">
      <c r="A77" s="13" t="s">
        <v>80</v>
      </c>
      <c r="I77" s="4">
        <v>-402713.49000000022</v>
      </c>
      <c r="K77" s="4">
        <v>-279956.74</v>
      </c>
      <c r="L77" s="78"/>
      <c r="M77" s="153">
        <v>0</v>
      </c>
      <c r="N77" s="146"/>
      <c r="O77" s="153">
        <v>0</v>
      </c>
      <c r="P77" s="4"/>
    </row>
    <row r="78" spans="1:23">
      <c r="A78" s="74" t="s">
        <v>34</v>
      </c>
      <c r="B78" s="74"/>
      <c r="C78" s="74"/>
      <c r="D78" s="74"/>
      <c r="E78" s="74"/>
      <c r="I78" s="10">
        <f>SUM(I70:I77)</f>
        <v>866078196.88999987</v>
      </c>
      <c r="J78" s="2"/>
      <c r="K78" s="10">
        <f>SUM(K70:K77)</f>
        <v>736501359.24000001</v>
      </c>
      <c r="M78" s="10">
        <f>SUM(M70:M77)</f>
        <v>894947022.41999972</v>
      </c>
      <c r="O78" s="10">
        <f>SUM(O70:O77)</f>
        <v>769130712.04000008</v>
      </c>
      <c r="P78" s="4"/>
      <c r="Q78" s="85"/>
      <c r="R78" s="85"/>
      <c r="S78" s="85">
        <f>I78/1000</f>
        <v>866078.1968899999</v>
      </c>
      <c r="T78" s="85"/>
      <c r="U78" s="154">
        <f>K78/1000</f>
        <v>736501.35924000002</v>
      </c>
      <c r="V78" s="154"/>
      <c r="W78" s="154"/>
    </row>
    <row r="79" spans="1:23" ht="23.5" thickBot="1">
      <c r="A79" s="74" t="s">
        <v>35</v>
      </c>
      <c r="B79" s="74"/>
      <c r="C79" s="74"/>
      <c r="D79" s="74"/>
      <c r="E79" s="74"/>
      <c r="I79" s="7">
        <f>I78+I64</f>
        <v>1244050703.4899998</v>
      </c>
      <c r="J79" s="2"/>
      <c r="K79" s="7">
        <f>K78+K64</f>
        <v>875111952.70000005</v>
      </c>
      <c r="M79" s="7">
        <f>M78+M64</f>
        <v>1270834940.3899999</v>
      </c>
      <c r="O79" s="7">
        <f>O78+O64</f>
        <v>905705568.00000012</v>
      </c>
      <c r="P79" s="4"/>
      <c r="Q79" s="131"/>
      <c r="R79" s="133"/>
      <c r="S79" s="133"/>
      <c r="T79" s="133"/>
      <c r="U79" s="131"/>
      <c r="V79" s="132"/>
      <c r="W79" s="132"/>
    </row>
    <row r="80" spans="1:23" ht="23.5" thickTop="1">
      <c r="A80" s="13" t="s">
        <v>128</v>
      </c>
      <c r="B80" s="74"/>
      <c r="C80" s="74"/>
      <c r="D80" s="74"/>
      <c r="E80" s="74"/>
      <c r="I80" s="4"/>
      <c r="J80" s="2"/>
      <c r="K80" s="4"/>
      <c r="M80" s="4"/>
      <c r="O80" s="4"/>
      <c r="P80" s="4"/>
      <c r="Q80" s="85"/>
      <c r="R80" s="8"/>
      <c r="S80" s="8"/>
      <c r="T80" s="8"/>
    </row>
    <row r="81" spans="2:20">
      <c r="B81" s="74"/>
      <c r="C81" s="74"/>
      <c r="D81" s="74"/>
      <c r="E81" s="74"/>
      <c r="I81" s="13"/>
      <c r="J81" s="13"/>
      <c r="K81" s="13"/>
      <c r="L81" s="13"/>
      <c r="M81" s="13"/>
      <c r="N81" s="13"/>
      <c r="O81" s="13"/>
      <c r="P81" s="4"/>
      <c r="Q81" s="85"/>
      <c r="R81" s="8"/>
      <c r="S81" s="8"/>
      <c r="T81" s="8"/>
    </row>
    <row r="82" spans="2:20">
      <c r="B82" s="174" t="s">
        <v>81</v>
      </c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Q82" s="85"/>
    </row>
    <row r="83" spans="2:20">
      <c r="B83" s="174" t="s">
        <v>82</v>
      </c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Q83" s="129"/>
    </row>
    <row r="84" spans="2:20">
      <c r="F84" s="11"/>
      <c r="I84" s="80">
        <f>I79-I31</f>
        <v>0</v>
      </c>
      <c r="K84" s="80">
        <f>K79-K31</f>
        <v>0</v>
      </c>
      <c r="L84" s="112"/>
      <c r="M84" s="80">
        <f>M79-M31</f>
        <v>0</v>
      </c>
      <c r="N84" s="113"/>
      <c r="O84" s="80">
        <f>O79-O31</f>
        <v>0</v>
      </c>
      <c r="P84" s="11"/>
      <c r="Q84" s="129"/>
    </row>
    <row r="85" spans="2:20">
      <c r="F85" s="11"/>
      <c r="I85" s="4"/>
      <c r="J85" s="4"/>
      <c r="K85" s="4"/>
      <c r="L85" s="4"/>
      <c r="M85" s="4"/>
      <c r="N85" s="4"/>
      <c r="O85" s="4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3:O43"/>
    <mergeCell ref="A44:O44"/>
    <mergeCell ref="A45:O45"/>
    <mergeCell ref="B41:O41"/>
    <mergeCell ref="B42:O42"/>
    <mergeCell ref="B82:O82"/>
    <mergeCell ref="M5:O5"/>
    <mergeCell ref="I5:K5"/>
    <mergeCell ref="I47:K47"/>
    <mergeCell ref="M47:O47"/>
  </mergeCells>
  <pageMargins left="0.86614173228346458" right="0.31496062992125984" top="0.39370078740157483" bottom="0.39370078740157483" header="0.35433070866141736" footer="0.35433070866141736"/>
  <pageSetup paperSize="9" scale="77" orientation="portrait" r:id="rId1"/>
  <headerFooter scaleWithDoc="0">
    <oddFooter>&amp;R&amp;"AngsanaUPC,ธรรมดา"&amp;14&amp;P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6"/>
  <sheetViews>
    <sheetView tabSelected="1" view="pageBreakPreview" topLeftCell="A16" zoomScale="90" zoomScaleNormal="80" zoomScaleSheetLayoutView="90" zoomScalePageLayoutView="80" workbookViewId="0">
      <selection activeCell="Q26" sqref="Q26"/>
    </sheetView>
  </sheetViews>
  <sheetFormatPr defaultColWidth="9.08203125" defaultRowHeight="23"/>
  <cols>
    <col min="1" max="1" width="2.08203125" style="27" customWidth="1"/>
    <col min="2" max="2" width="9.08203125" style="32"/>
    <col min="3" max="3" width="10.08203125" style="32" customWidth="1"/>
    <col min="4" max="4" width="29.1640625" style="32" customWidth="1"/>
    <col min="5" max="5" width="1.08203125" style="32" customWidth="1"/>
    <col min="6" max="6" width="7.08203125" style="32" customWidth="1"/>
    <col min="7" max="7" width="1.08203125" style="32" customWidth="1"/>
    <col min="8" max="8" width="13.33203125" style="32" bestFit="1" customWidth="1"/>
    <col min="9" max="9" width="1" style="32" customWidth="1"/>
    <col min="10" max="10" width="13.33203125" style="32" bestFit="1" customWidth="1"/>
    <col min="11" max="11" width="1" style="32" customWidth="1"/>
    <col min="12" max="12" width="13.33203125" style="41" bestFit="1" customWidth="1"/>
    <col min="13" max="13" width="1" style="41" customWidth="1"/>
    <col min="14" max="14" width="13.33203125" style="41" bestFit="1" customWidth="1"/>
    <col min="15" max="15" width="1" style="32" customWidth="1"/>
    <col min="16" max="16" width="13.6640625" style="52" customWidth="1"/>
    <col min="17" max="17" width="16.5" style="157" customWidth="1"/>
    <col min="18" max="18" width="13.1640625" style="52" customWidth="1"/>
    <col min="19" max="19" width="13.5" style="27" customWidth="1"/>
    <col min="20" max="16384" width="9.08203125" style="27"/>
  </cols>
  <sheetData>
    <row r="1" spans="1:19" s="28" customFormat="1">
      <c r="A1" s="179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11"/>
      <c r="Q1" s="197"/>
      <c r="R1" s="111"/>
    </row>
    <row r="2" spans="1:19" s="28" customFormat="1">
      <c r="A2" s="179" t="s">
        <v>39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11"/>
      <c r="Q2" s="197"/>
      <c r="R2" s="111"/>
    </row>
    <row r="3" spans="1:19" s="28" customFormat="1">
      <c r="A3" s="175" t="s">
        <v>161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11"/>
      <c r="Q3" s="197"/>
      <c r="R3" s="111"/>
    </row>
    <row r="4" spans="1:19">
      <c r="A4" s="175" t="s">
        <v>40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19">
      <c r="B5" s="14"/>
      <c r="C5" s="14"/>
      <c r="D5" s="14"/>
      <c r="E5" s="14"/>
      <c r="F5" s="29"/>
      <c r="G5" s="29"/>
      <c r="H5" s="29"/>
      <c r="I5" s="29"/>
      <c r="J5" s="29"/>
      <c r="K5" s="29"/>
      <c r="L5" s="30"/>
      <c r="M5" s="30"/>
      <c r="N5" s="31" t="s">
        <v>0</v>
      </c>
      <c r="O5" s="14"/>
    </row>
    <row r="6" spans="1:19">
      <c r="B6" s="14"/>
      <c r="C6" s="14"/>
      <c r="D6" s="14"/>
      <c r="E6" s="14"/>
      <c r="F6" s="29"/>
      <c r="G6" s="29"/>
      <c r="H6" s="181" t="s">
        <v>65</v>
      </c>
      <c r="I6" s="181"/>
      <c r="J6" s="181"/>
      <c r="K6" s="29"/>
      <c r="L6" s="180" t="s">
        <v>66</v>
      </c>
      <c r="M6" s="180"/>
      <c r="N6" s="180"/>
      <c r="O6" s="14"/>
    </row>
    <row r="7" spans="1:19">
      <c r="B7" s="14"/>
      <c r="C7" s="14"/>
      <c r="D7" s="14"/>
      <c r="E7" s="17"/>
      <c r="F7" s="29" t="s">
        <v>2</v>
      </c>
      <c r="G7" s="29"/>
      <c r="H7" s="87" t="s">
        <v>156</v>
      </c>
      <c r="I7" s="54"/>
      <c r="J7" s="87" t="s">
        <v>146</v>
      </c>
      <c r="K7" s="57"/>
      <c r="L7" s="87" t="s">
        <v>156</v>
      </c>
      <c r="M7" s="54"/>
      <c r="N7" s="87" t="s">
        <v>146</v>
      </c>
      <c r="O7" s="14"/>
    </row>
    <row r="8" spans="1:19">
      <c r="A8" s="27" t="s">
        <v>41</v>
      </c>
      <c r="C8" s="14"/>
      <c r="D8" s="14"/>
      <c r="E8" s="17"/>
      <c r="F8" s="1"/>
      <c r="G8" s="1"/>
      <c r="H8" s="33">
        <v>385815009.51999992</v>
      </c>
      <c r="I8" s="17"/>
      <c r="J8" s="33">
        <v>439402962.23999995</v>
      </c>
      <c r="K8" s="17"/>
      <c r="L8" s="33">
        <v>385815009.51999992</v>
      </c>
      <c r="M8" s="34"/>
      <c r="N8" s="33">
        <v>439402962.23999995</v>
      </c>
      <c r="O8" s="14"/>
      <c r="S8" s="37"/>
    </row>
    <row r="9" spans="1:19">
      <c r="A9" s="27" t="s">
        <v>42</v>
      </c>
      <c r="C9" s="14"/>
      <c r="D9" s="14"/>
      <c r="E9" s="17"/>
      <c r="F9" s="1"/>
      <c r="G9" s="1"/>
      <c r="H9" s="35">
        <v>-165896672.75</v>
      </c>
      <c r="I9" s="17"/>
      <c r="J9" s="35">
        <v>-188170730.86000001</v>
      </c>
      <c r="K9" s="17"/>
      <c r="L9" s="35">
        <v>-165896672.75</v>
      </c>
      <c r="M9" s="34"/>
      <c r="N9" s="35">
        <v>-188170730.86000001</v>
      </c>
      <c r="O9" s="14"/>
      <c r="S9" s="37"/>
    </row>
    <row r="10" spans="1:19">
      <c r="A10" s="28" t="s">
        <v>135</v>
      </c>
      <c r="C10" s="14"/>
      <c r="D10" s="14"/>
      <c r="E10" s="17"/>
      <c r="F10" s="1"/>
      <c r="G10" s="1"/>
      <c r="H10" s="110">
        <f>SUM(H8:H9)</f>
        <v>219918336.76999992</v>
      </c>
      <c r="I10" s="17"/>
      <c r="J10" s="110">
        <f>SUM(J8:J9)</f>
        <v>251232231.37999994</v>
      </c>
      <c r="K10" s="17"/>
      <c r="L10" s="110">
        <f>SUM(L8:L9)</f>
        <v>219918336.76999992</v>
      </c>
      <c r="M10" s="34"/>
      <c r="N10" s="110">
        <f>SUM(N8:N9)</f>
        <v>251232231.37999994</v>
      </c>
      <c r="O10" s="14"/>
      <c r="S10" s="37"/>
    </row>
    <row r="11" spans="1:19">
      <c r="A11" s="27" t="s">
        <v>43</v>
      </c>
      <c r="C11" s="14"/>
      <c r="D11" s="14"/>
      <c r="E11" s="17"/>
      <c r="F11" s="1"/>
      <c r="G11" s="1"/>
      <c r="H11" s="33">
        <v>629926.0199999999</v>
      </c>
      <c r="I11" s="17"/>
      <c r="J11" s="33">
        <v>555734.26999999955</v>
      </c>
      <c r="K11" s="17"/>
      <c r="L11" s="110">
        <v>527705.04999999993</v>
      </c>
      <c r="M11" s="34"/>
      <c r="N11" s="110">
        <v>533968.75</v>
      </c>
      <c r="O11" s="14"/>
      <c r="S11" s="37"/>
    </row>
    <row r="12" spans="1:19">
      <c r="A12" s="27" t="s">
        <v>49</v>
      </c>
      <c r="C12" s="14"/>
      <c r="D12" s="14"/>
      <c r="E12" s="17"/>
      <c r="F12" s="1"/>
      <c r="G12" s="1"/>
      <c r="H12" s="34">
        <v>-27530934.77</v>
      </c>
      <c r="I12" s="17"/>
      <c r="J12" s="34">
        <v>-27624503.149999999</v>
      </c>
      <c r="K12" s="17"/>
      <c r="L12" s="34">
        <v>-27530934.77</v>
      </c>
      <c r="M12" s="34"/>
      <c r="N12" s="34">
        <v>-27624503.149999999</v>
      </c>
      <c r="O12" s="14"/>
      <c r="S12" s="37"/>
    </row>
    <row r="13" spans="1:19">
      <c r="A13" s="27" t="s">
        <v>44</v>
      </c>
      <c r="C13" s="14"/>
      <c r="D13" s="14"/>
      <c r="E13" s="17"/>
      <c r="F13" s="1"/>
      <c r="G13" s="1"/>
      <c r="H13" s="127">
        <v>-35041837.909999996</v>
      </c>
      <c r="I13" s="17"/>
      <c r="J13" s="127">
        <v>-33207332.039999999</v>
      </c>
      <c r="K13" s="17"/>
      <c r="L13" s="127">
        <v>-35015356.740000002</v>
      </c>
      <c r="M13" s="36"/>
      <c r="N13" s="127">
        <v>-33169487.449999999</v>
      </c>
      <c r="O13" s="14"/>
      <c r="S13" s="37"/>
    </row>
    <row r="14" spans="1:19">
      <c r="A14" s="28" t="s">
        <v>136</v>
      </c>
      <c r="C14" s="14"/>
      <c r="D14" s="14"/>
      <c r="E14" s="17"/>
      <c r="F14" s="1"/>
      <c r="G14" s="1"/>
      <c r="H14" s="110">
        <f>SUM(H10:H13)</f>
        <v>157975490.10999992</v>
      </c>
      <c r="I14" s="17"/>
      <c r="J14" s="110">
        <f>SUM(J10:J13)</f>
        <v>190956130.45999995</v>
      </c>
      <c r="K14" s="17"/>
      <c r="L14" s="110">
        <f>SUM(L10:L13)</f>
        <v>157899750.30999991</v>
      </c>
      <c r="M14" s="34"/>
      <c r="N14" s="110">
        <f>SUM(N10:N13)</f>
        <v>190972209.52999994</v>
      </c>
      <c r="O14" s="14"/>
      <c r="S14" s="37"/>
    </row>
    <row r="15" spans="1:19">
      <c r="A15" s="27" t="s">
        <v>114</v>
      </c>
      <c r="C15" s="14"/>
      <c r="D15" s="14"/>
      <c r="E15" s="17"/>
      <c r="F15" s="1"/>
      <c r="G15" s="1"/>
      <c r="H15" s="33">
        <v>2235799.41</v>
      </c>
      <c r="I15" s="33"/>
      <c r="J15" s="33">
        <v>1237144.31</v>
      </c>
      <c r="K15" s="17"/>
      <c r="L15" s="33">
        <v>2235799.41</v>
      </c>
      <c r="M15" s="36"/>
      <c r="N15" s="33">
        <v>1237144.31</v>
      </c>
      <c r="O15" s="14"/>
      <c r="S15" s="37"/>
    </row>
    <row r="16" spans="1:19">
      <c r="A16" s="27" t="s">
        <v>115</v>
      </c>
      <c r="C16" s="14"/>
      <c r="D16" s="14"/>
      <c r="E16" s="17"/>
      <c r="F16" s="1"/>
      <c r="G16" s="1"/>
      <c r="H16" s="34">
        <v>-71294.78</v>
      </c>
      <c r="I16" s="17"/>
      <c r="J16" s="34">
        <v>-143941.93</v>
      </c>
      <c r="K16" s="17"/>
      <c r="L16" s="34">
        <v>-71294.78</v>
      </c>
      <c r="M16" s="36"/>
      <c r="N16" s="34">
        <v>-143941.93</v>
      </c>
      <c r="O16" s="14"/>
      <c r="S16" s="37"/>
    </row>
    <row r="17" spans="1:17">
      <c r="A17" s="27" t="s">
        <v>182</v>
      </c>
      <c r="B17" s="14"/>
      <c r="C17" s="18"/>
      <c r="D17" s="18"/>
      <c r="E17" s="17"/>
      <c r="F17" s="124" t="s">
        <v>119</v>
      </c>
      <c r="G17" s="1"/>
      <c r="H17" s="159">
        <v>5413325.0899999999</v>
      </c>
      <c r="I17" s="17"/>
      <c r="J17" s="159">
        <v>5143233.7300000004</v>
      </c>
      <c r="K17" s="17"/>
      <c r="L17" s="141">
        <v>0</v>
      </c>
      <c r="M17" s="36"/>
      <c r="N17" s="141">
        <v>0</v>
      </c>
      <c r="O17" s="14"/>
    </row>
    <row r="18" spans="1:17">
      <c r="A18" s="27" t="s">
        <v>183</v>
      </c>
      <c r="B18" s="14"/>
      <c r="C18" s="18"/>
      <c r="D18" s="18"/>
      <c r="E18" s="17"/>
      <c r="F18" s="124" t="s">
        <v>165</v>
      </c>
      <c r="G18" s="1"/>
      <c r="H18" s="117">
        <v>-1588912</v>
      </c>
      <c r="I18" s="17"/>
      <c r="J18" s="50">
        <v>0</v>
      </c>
      <c r="K18" s="17"/>
      <c r="L18" s="50">
        <v>0</v>
      </c>
      <c r="M18" s="36"/>
      <c r="N18" s="50">
        <v>0</v>
      </c>
      <c r="O18" s="14"/>
    </row>
    <row r="19" spans="1:17">
      <c r="A19" s="28" t="s">
        <v>137</v>
      </c>
      <c r="B19" s="14"/>
      <c r="C19" s="18"/>
      <c r="D19" s="18"/>
      <c r="E19" s="17"/>
      <c r="F19" s="1"/>
      <c r="G19" s="1"/>
      <c r="H19" s="110">
        <f>SUM(H14:H18)</f>
        <v>163964407.82999992</v>
      </c>
      <c r="I19" s="17"/>
      <c r="J19" s="110">
        <f>SUM(J14:J18)</f>
        <v>197192566.56999993</v>
      </c>
      <c r="K19" s="17"/>
      <c r="L19" s="110">
        <f>SUM(L14:L18)</f>
        <v>160064254.93999991</v>
      </c>
      <c r="M19" s="34"/>
      <c r="N19" s="110">
        <f>SUM(N14:N18)</f>
        <v>192065411.90999994</v>
      </c>
      <c r="O19" s="14"/>
    </row>
    <row r="20" spans="1:17">
      <c r="A20" s="27" t="s">
        <v>138</v>
      </c>
      <c r="B20" s="14"/>
      <c r="C20" s="18"/>
      <c r="D20" s="18"/>
      <c r="E20" s="17"/>
      <c r="F20" s="26" t="s">
        <v>166</v>
      </c>
      <c r="G20" s="26"/>
      <c r="H20" s="35">
        <v>-31422273.43</v>
      </c>
      <c r="I20" s="27"/>
      <c r="J20" s="35">
        <v>-38529085.630000003</v>
      </c>
      <c r="K20" s="27"/>
      <c r="L20" s="35">
        <v>-31405404.559999999</v>
      </c>
      <c r="M20" s="34"/>
      <c r="N20" s="35">
        <v>-38529085.630000003</v>
      </c>
      <c r="O20" s="14"/>
    </row>
    <row r="21" spans="1:17">
      <c r="A21" s="28" t="s">
        <v>139</v>
      </c>
      <c r="B21" s="17"/>
      <c r="C21" s="14"/>
      <c r="D21" s="14"/>
      <c r="E21" s="17"/>
      <c r="F21" s="1"/>
      <c r="G21" s="1"/>
      <c r="H21" s="128">
        <f>SUM(H19:H20)</f>
        <v>132542134.39999992</v>
      </c>
      <c r="I21" s="17"/>
      <c r="J21" s="128">
        <f>SUM(J19:J20)</f>
        <v>158663480.93999994</v>
      </c>
      <c r="K21" s="17"/>
      <c r="L21" s="128">
        <f>SUM(L19:L20)</f>
        <v>128658850.37999991</v>
      </c>
      <c r="M21" s="34"/>
      <c r="N21" s="128">
        <f>SUM(N19:N20)</f>
        <v>153536326.27999994</v>
      </c>
      <c r="O21" s="14"/>
    </row>
    <row r="22" spans="1:17">
      <c r="A22" s="28" t="s">
        <v>175</v>
      </c>
      <c r="B22" s="28"/>
      <c r="C22" s="27"/>
      <c r="D22" s="27"/>
      <c r="E22" s="17"/>
      <c r="F22" s="1"/>
      <c r="G22" s="1"/>
      <c r="H22" s="1"/>
      <c r="I22" s="17"/>
      <c r="J22" s="17"/>
      <c r="K22" s="17"/>
      <c r="L22" s="34"/>
      <c r="M22" s="34"/>
      <c r="N22" s="34"/>
      <c r="O22" s="14"/>
    </row>
    <row r="23" spans="1:17">
      <c r="A23" s="28" t="s">
        <v>84</v>
      </c>
      <c r="B23" s="27"/>
      <c r="C23" s="27"/>
      <c r="D23" s="27"/>
      <c r="E23" s="17"/>
      <c r="F23" s="18"/>
      <c r="G23" s="18"/>
      <c r="H23" s="18"/>
      <c r="I23" s="17"/>
      <c r="J23" s="17"/>
      <c r="K23" s="17"/>
      <c r="L23" s="34"/>
      <c r="M23" s="34"/>
      <c r="N23" s="34"/>
      <c r="O23" s="14"/>
    </row>
    <row r="24" spans="1:17">
      <c r="B24" s="27" t="s">
        <v>90</v>
      </c>
      <c r="C24" s="27"/>
      <c r="D24" s="27"/>
      <c r="E24" s="17"/>
      <c r="F24" s="71"/>
      <c r="G24" s="71"/>
      <c r="H24" s="44">
        <v>-122756.7500000002</v>
      </c>
      <c r="I24" s="17"/>
      <c r="J24" s="44">
        <v>5331.48</v>
      </c>
      <c r="K24" s="17"/>
      <c r="L24" s="40">
        <v>0</v>
      </c>
      <c r="M24" s="40"/>
      <c r="N24" s="41">
        <v>0</v>
      </c>
      <c r="O24" s="14"/>
    </row>
    <row r="25" spans="1:17">
      <c r="A25" s="27" t="s">
        <v>89</v>
      </c>
      <c r="B25" s="27"/>
      <c r="C25" s="27"/>
      <c r="D25" s="27"/>
      <c r="E25" s="17"/>
      <c r="F25" s="70"/>
      <c r="G25" s="70"/>
      <c r="H25" s="149">
        <f>SUM(H24:H24)</f>
        <v>-122756.7500000002</v>
      </c>
      <c r="I25" s="17"/>
      <c r="J25" s="149">
        <f>SUM(J24:J24)</f>
        <v>5331.48</v>
      </c>
      <c r="K25" s="17"/>
      <c r="L25" s="89">
        <f>SUM(L24:L24)</f>
        <v>0</v>
      </c>
      <c r="M25" s="40"/>
      <c r="N25" s="89">
        <f>SUM(N24:N24)</f>
        <v>0</v>
      </c>
      <c r="O25" s="14"/>
    </row>
    <row r="26" spans="1:17">
      <c r="A26" s="28" t="s">
        <v>157</v>
      </c>
      <c r="B26" s="27"/>
      <c r="C26" s="27"/>
      <c r="D26" s="27"/>
      <c r="E26" s="17"/>
      <c r="F26" s="70"/>
      <c r="G26" s="70"/>
      <c r="H26" s="44"/>
      <c r="I26" s="17"/>
      <c r="J26" s="44"/>
      <c r="K26" s="17"/>
      <c r="L26" s="141"/>
      <c r="M26" s="40"/>
      <c r="N26" s="141"/>
      <c r="O26" s="14"/>
    </row>
    <row r="27" spans="1:17">
      <c r="B27" s="27" t="s">
        <v>167</v>
      </c>
      <c r="C27" s="27"/>
      <c r="D27" s="27"/>
      <c r="E27" s="17"/>
      <c r="F27" s="70">
        <v>24.1</v>
      </c>
      <c r="G27" s="70"/>
      <c r="H27" s="44">
        <v>-3553175</v>
      </c>
      <c r="I27" s="17"/>
      <c r="J27" s="141">
        <v>0</v>
      </c>
      <c r="K27" s="17"/>
      <c r="L27" s="44">
        <v>-3553175</v>
      </c>
      <c r="M27" s="40"/>
      <c r="N27" s="141">
        <v>0</v>
      </c>
      <c r="O27" s="14"/>
    </row>
    <row r="28" spans="1:17">
      <c r="B28" s="27" t="s">
        <v>158</v>
      </c>
      <c r="C28" s="27"/>
      <c r="D28" s="27"/>
      <c r="E28" s="17"/>
      <c r="F28" s="70"/>
      <c r="G28" s="70"/>
      <c r="H28" s="44">
        <v>710635</v>
      </c>
      <c r="I28" s="17"/>
      <c r="J28" s="141">
        <v>0</v>
      </c>
      <c r="K28" s="17"/>
      <c r="L28" s="44">
        <v>710635</v>
      </c>
      <c r="M28" s="40"/>
      <c r="N28" s="141">
        <v>0</v>
      </c>
      <c r="O28" s="14"/>
    </row>
    <row r="29" spans="1:17">
      <c r="A29" s="27" t="s">
        <v>176</v>
      </c>
      <c r="B29" s="27"/>
      <c r="C29" s="27"/>
      <c r="D29" s="27"/>
      <c r="E29" s="17"/>
      <c r="F29" s="70"/>
      <c r="G29" s="70"/>
      <c r="H29" s="149">
        <f>SUM(H27:H28)</f>
        <v>-2842540</v>
      </c>
      <c r="I29" s="17"/>
      <c r="J29" s="158">
        <f>SUM(J27:J28)</f>
        <v>0</v>
      </c>
      <c r="K29" s="17"/>
      <c r="L29" s="149">
        <f>SUM(L27:L28)</f>
        <v>-2842540</v>
      </c>
      <c r="M29" s="40"/>
      <c r="N29" s="158">
        <f>SUM(N27:N28)</f>
        <v>0</v>
      </c>
      <c r="O29" s="14"/>
    </row>
    <row r="30" spans="1:17" ht="23.5" thickBot="1">
      <c r="A30" s="28" t="s">
        <v>140</v>
      </c>
      <c r="B30" s="42"/>
      <c r="C30" s="17"/>
      <c r="D30" s="14"/>
      <c r="E30" s="17"/>
      <c r="F30" s="1"/>
      <c r="G30" s="1"/>
      <c r="H30" s="51">
        <f>H21+H25+H29</f>
        <v>129576837.64999992</v>
      </c>
      <c r="I30" s="17"/>
      <c r="J30" s="51">
        <f>J21+J25+J29</f>
        <v>158668812.41999993</v>
      </c>
      <c r="K30" s="17"/>
      <c r="L30" s="51">
        <f>L21+L25+L29</f>
        <v>125816310.37999991</v>
      </c>
      <c r="M30" s="43"/>
      <c r="N30" s="51">
        <f>N21+N25+N29</f>
        <v>153536326.27999994</v>
      </c>
      <c r="O30" s="14"/>
    </row>
    <row r="31" spans="1:17" ht="23.5" thickTop="1">
      <c r="A31" s="28" t="s">
        <v>141</v>
      </c>
      <c r="B31" s="18"/>
      <c r="C31" s="14"/>
      <c r="D31" s="14"/>
      <c r="E31" s="17"/>
      <c r="F31" s="1"/>
      <c r="G31" s="1"/>
      <c r="H31" s="1"/>
      <c r="I31" s="17"/>
      <c r="J31" s="17"/>
      <c r="K31" s="17"/>
      <c r="O31" s="14"/>
    </row>
    <row r="32" spans="1:17" ht="23.5" thickBot="1">
      <c r="B32" s="18" t="s">
        <v>85</v>
      </c>
      <c r="C32" s="14"/>
      <c r="D32" s="14"/>
      <c r="E32" s="17"/>
      <c r="F32" s="1"/>
      <c r="G32" s="1"/>
      <c r="H32" s="44">
        <f>+H21</f>
        <v>132542134.39999992</v>
      </c>
      <c r="I32" s="17"/>
      <c r="J32" s="44">
        <f>+J21</f>
        <v>158663480.93999994</v>
      </c>
      <c r="K32" s="45"/>
      <c r="L32" s="142">
        <f>+L21</f>
        <v>128658850.37999991</v>
      </c>
      <c r="M32" s="44"/>
      <c r="N32" s="142">
        <f>+N21</f>
        <v>153536326.27999994</v>
      </c>
      <c r="O32" s="14"/>
      <c r="P32" s="196">
        <f>H32/1000</f>
        <v>132542.13439999992</v>
      </c>
      <c r="Q32" s="198">
        <f>J32/1000</f>
        <v>158663.48093999995</v>
      </c>
    </row>
    <row r="33" spans="1:18" ht="23.5" thickTop="1">
      <c r="B33" s="18" t="s">
        <v>86</v>
      </c>
      <c r="C33" s="14"/>
      <c r="D33" s="14"/>
      <c r="E33" s="17"/>
      <c r="F33" s="1"/>
      <c r="G33" s="1"/>
      <c r="H33" s="8">
        <v>0</v>
      </c>
      <c r="I33" s="14"/>
      <c r="J33" s="8">
        <v>0</v>
      </c>
      <c r="K33" s="46"/>
      <c r="L33" s="30"/>
      <c r="M33" s="30"/>
      <c r="N33" s="30"/>
      <c r="O33" s="14"/>
    </row>
    <row r="34" spans="1:18" ht="23.5" thickBot="1">
      <c r="B34" s="18"/>
      <c r="C34" s="14"/>
      <c r="D34" s="14"/>
      <c r="E34" s="17"/>
      <c r="F34" s="1"/>
      <c r="G34" s="1"/>
      <c r="H34" s="137">
        <f>SUM(H32:H33)</f>
        <v>132542134.39999992</v>
      </c>
      <c r="I34" s="14"/>
      <c r="J34" s="138">
        <f>SUM(J32:J33)</f>
        <v>158663480.93999994</v>
      </c>
      <c r="K34" s="46"/>
      <c r="L34" s="141"/>
      <c r="M34" s="30"/>
      <c r="N34" s="44"/>
      <c r="O34" s="14"/>
    </row>
    <row r="35" spans="1:18" ht="23.5" thickTop="1">
      <c r="A35" s="28" t="s">
        <v>142</v>
      </c>
      <c r="B35" s="18"/>
      <c r="C35" s="14"/>
      <c r="D35" s="14"/>
      <c r="E35" s="17"/>
      <c r="F35" s="1"/>
      <c r="G35" s="1"/>
      <c r="H35" s="27"/>
      <c r="I35" s="17"/>
      <c r="J35" s="17"/>
      <c r="K35" s="47"/>
      <c r="L35" s="44"/>
      <c r="M35" s="44"/>
      <c r="N35" s="44"/>
      <c r="O35" s="14"/>
    </row>
    <row r="36" spans="1:18" ht="23.5" thickBot="1">
      <c r="B36" s="18" t="s">
        <v>85</v>
      </c>
      <c r="C36" s="14"/>
      <c r="D36" s="14"/>
      <c r="E36" s="17"/>
      <c r="F36" s="1"/>
      <c r="G36" s="1"/>
      <c r="H36" s="44">
        <f>H30</f>
        <v>129576837.64999992</v>
      </c>
      <c r="I36" s="17"/>
      <c r="J36" s="44">
        <f>J30</f>
        <v>158668812.41999993</v>
      </c>
      <c r="K36" s="47"/>
      <c r="L36" s="142">
        <f>L30</f>
        <v>125816310.37999991</v>
      </c>
      <c r="M36" s="44"/>
      <c r="N36" s="142">
        <f>N30</f>
        <v>153536326.27999994</v>
      </c>
      <c r="O36" s="14"/>
    </row>
    <row r="37" spans="1:18" ht="23.5" thickTop="1">
      <c r="B37" s="18" t="s">
        <v>86</v>
      </c>
      <c r="C37" s="14"/>
      <c r="D37" s="14"/>
      <c r="E37" s="17"/>
      <c r="F37" s="1"/>
      <c r="G37" s="1"/>
      <c r="H37" s="30">
        <v>0</v>
      </c>
      <c r="I37" s="17"/>
      <c r="J37" s="30">
        <v>0</v>
      </c>
      <c r="K37" s="46"/>
      <c r="L37" s="30"/>
      <c r="M37" s="30"/>
      <c r="N37" s="30"/>
      <c r="O37" s="14"/>
    </row>
    <row r="38" spans="1:18" ht="23.5" thickBot="1">
      <c r="B38" s="18"/>
      <c r="C38" s="14"/>
      <c r="D38" s="14"/>
      <c r="E38" s="17"/>
      <c r="F38" s="1"/>
      <c r="G38" s="1"/>
      <c r="H38" s="139">
        <f>SUM(H36:H37)</f>
        <v>129576837.64999992</v>
      </c>
      <c r="I38" s="17"/>
      <c r="J38" s="138">
        <f>SUM(J36:J37)</f>
        <v>158668812.41999993</v>
      </c>
      <c r="K38" s="30"/>
      <c r="L38" s="30"/>
      <c r="M38" s="30"/>
      <c r="N38" s="30"/>
      <c r="O38" s="14"/>
    </row>
    <row r="39" spans="1:18" s="28" customFormat="1" ht="23.5" thickTop="1">
      <c r="A39" s="28" t="s">
        <v>178</v>
      </c>
      <c r="B39" s="17"/>
      <c r="C39" s="17"/>
      <c r="D39" s="17"/>
      <c r="E39" s="17"/>
      <c r="F39" s="72"/>
      <c r="G39" s="72"/>
      <c r="H39" s="72"/>
      <c r="L39" s="46"/>
      <c r="M39" s="46"/>
      <c r="N39" s="46"/>
      <c r="O39" s="17"/>
      <c r="P39" s="111"/>
      <c r="Q39" s="197"/>
      <c r="R39" s="111"/>
    </row>
    <row r="40" spans="1:18">
      <c r="A40" s="14" t="s">
        <v>143</v>
      </c>
      <c r="C40" s="14"/>
      <c r="D40" s="14"/>
      <c r="E40" s="27"/>
      <c r="F40" s="1"/>
      <c r="G40" s="1"/>
      <c r="H40" s="115">
        <f>H21/H41</f>
        <v>0.22090355733333319</v>
      </c>
      <c r="I40" s="116"/>
      <c r="J40" s="115">
        <f>J21/J41</f>
        <v>0.26443913489999987</v>
      </c>
      <c r="K40" s="116"/>
      <c r="L40" s="115">
        <f>L21/L41</f>
        <v>0.21443141729999984</v>
      </c>
      <c r="M40" s="115"/>
      <c r="N40" s="115">
        <f>N21/N41</f>
        <v>0.25589387713333323</v>
      </c>
      <c r="O40" s="14"/>
    </row>
    <row r="41" spans="1:18">
      <c r="A41" s="14" t="s">
        <v>87</v>
      </c>
      <c r="C41" s="14"/>
      <c r="D41" s="14"/>
      <c r="E41" s="17"/>
      <c r="F41" s="1"/>
      <c r="G41" s="1"/>
      <c r="H41" s="48">
        <v>600000000</v>
      </c>
      <c r="I41" s="17"/>
      <c r="J41" s="48">
        <v>600000000</v>
      </c>
      <c r="K41" s="48"/>
      <c r="L41" s="48">
        <v>600000000</v>
      </c>
      <c r="M41" s="48"/>
      <c r="N41" s="48">
        <v>600000000</v>
      </c>
      <c r="O41" s="49"/>
    </row>
    <row r="42" spans="1:18" ht="6.65" customHeight="1">
      <c r="B42" s="14"/>
      <c r="C42" s="14"/>
      <c r="D42" s="14"/>
      <c r="E42" s="17"/>
      <c r="F42" s="1"/>
      <c r="G42" s="1"/>
      <c r="H42" s="1"/>
      <c r="I42" s="17"/>
      <c r="J42" s="17"/>
      <c r="K42" s="39"/>
      <c r="L42" s="39"/>
      <c r="M42" s="39"/>
      <c r="N42" s="39"/>
      <c r="O42" s="14"/>
    </row>
    <row r="43" spans="1:18">
      <c r="A43" s="13" t="s">
        <v>128</v>
      </c>
      <c r="B43" s="14"/>
      <c r="C43" s="14"/>
      <c r="D43" s="14"/>
      <c r="E43" s="17"/>
      <c r="F43" s="1"/>
      <c r="G43" s="1"/>
      <c r="H43" s="1"/>
      <c r="I43" s="17"/>
      <c r="J43" s="17"/>
      <c r="K43" s="17"/>
      <c r="O43" s="14"/>
    </row>
    <row r="44" spans="1:18" ht="12" customHeight="1">
      <c r="B44" s="14"/>
      <c r="C44" s="14"/>
      <c r="D44" s="14"/>
      <c r="E44" s="17"/>
      <c r="F44" s="1"/>
      <c r="G44" s="1"/>
      <c r="H44" s="1"/>
      <c r="I44" s="17"/>
      <c r="J44" s="17"/>
      <c r="K44" s="17"/>
      <c r="O44" s="14"/>
    </row>
    <row r="45" spans="1:18">
      <c r="B45" s="178" t="s">
        <v>101</v>
      </c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</row>
    <row r="46" spans="1:18">
      <c r="B46" s="178" t="s">
        <v>104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</row>
  </sheetData>
  <mergeCells count="8">
    <mergeCell ref="B45:N45"/>
    <mergeCell ref="B46:N46"/>
    <mergeCell ref="A1:O1"/>
    <mergeCell ref="A2:O2"/>
    <mergeCell ref="L6:N6"/>
    <mergeCell ref="A3:O3"/>
    <mergeCell ref="A4:O4"/>
    <mergeCell ref="H6:J6"/>
  </mergeCells>
  <pageMargins left="0.86614173228346458" right="0.31496062992125984" top="0.39370078740157483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A10" zoomScale="90" zoomScaleSheetLayoutView="90" workbookViewId="0">
      <selection activeCell="N18" sqref="N18"/>
    </sheetView>
  </sheetViews>
  <sheetFormatPr defaultColWidth="9.08203125" defaultRowHeight="23"/>
  <cols>
    <col min="1" max="1" width="1.58203125" style="90" customWidth="1"/>
    <col min="2" max="2" width="29.9140625" style="90" customWidth="1"/>
    <col min="3" max="3" width="1.1640625" style="90" customWidth="1"/>
    <col min="4" max="4" width="8.4140625" style="92" customWidth="1"/>
    <col min="5" max="5" width="1.1640625" style="90" customWidth="1"/>
    <col min="6" max="6" width="15.6640625" style="92" customWidth="1"/>
    <col min="7" max="7" width="1.08203125" style="92" customWidth="1"/>
    <col min="8" max="8" width="15.6640625" style="92" customWidth="1"/>
    <col min="9" max="9" width="1.08203125" style="90" customWidth="1"/>
    <col min="10" max="10" width="15.6640625" style="92" customWidth="1"/>
    <col min="11" max="11" width="1.08203125" style="90" customWidth="1"/>
    <col min="12" max="12" width="16" style="92" customWidth="1"/>
    <col min="13" max="13" width="1.08203125" style="90" customWidth="1"/>
    <col min="14" max="14" width="16" style="90" customWidth="1"/>
    <col min="15" max="15" width="1.08203125" style="90" customWidth="1"/>
    <col min="16" max="16" width="16.5" style="52" customWidth="1"/>
    <col min="17" max="17" width="1.08203125" style="90" customWidth="1"/>
    <col min="18" max="18" width="16.5" style="92" customWidth="1"/>
    <col min="19" max="19" width="1.08203125" style="94" customWidth="1"/>
    <col min="20" max="20" width="15.58203125" style="90" customWidth="1"/>
    <col min="21" max="21" width="16.33203125" style="90" bestFit="1" customWidth="1"/>
    <col min="22" max="16384" width="9.08203125" style="90"/>
  </cols>
  <sheetData>
    <row r="1" spans="1:23" ht="12.65" customHeight="1">
      <c r="A1" s="184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</row>
    <row r="2" spans="1:23" s="91" customFormat="1">
      <c r="A2" s="185" t="s">
        <v>83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23" s="91" customFormat="1">
      <c r="A3" s="185" t="s">
        <v>184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23" s="91" customFormat="1">
      <c r="A4" s="186" t="s">
        <v>161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20"/>
      <c r="U4" s="20"/>
      <c r="V4" s="20"/>
      <c r="W4" s="20"/>
    </row>
    <row r="5" spans="1:23" s="91" customFormat="1">
      <c r="A5" s="186" t="s">
        <v>40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20"/>
      <c r="U5" s="20"/>
      <c r="V5" s="20"/>
      <c r="W5" s="20"/>
    </row>
    <row r="6" spans="1:23">
      <c r="R6" s="93" t="s">
        <v>0</v>
      </c>
    </row>
    <row r="7" spans="1:23">
      <c r="F7" s="187" t="s">
        <v>65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</row>
    <row r="8" spans="1:23">
      <c r="C8" s="92"/>
      <c r="D8" s="92" t="s">
        <v>2</v>
      </c>
      <c r="E8" s="92"/>
      <c r="F8" s="73" t="s">
        <v>126</v>
      </c>
      <c r="H8" s="95" t="s">
        <v>127</v>
      </c>
      <c r="I8" s="92"/>
      <c r="J8" s="96" t="s">
        <v>51</v>
      </c>
      <c r="K8" s="92"/>
      <c r="L8" s="182" t="s">
        <v>30</v>
      </c>
      <c r="M8" s="182"/>
      <c r="N8" s="182"/>
      <c r="O8" s="92"/>
      <c r="P8" s="97" t="s">
        <v>107</v>
      </c>
      <c r="Q8" s="92"/>
      <c r="R8" s="92" t="s">
        <v>50</v>
      </c>
      <c r="S8" s="98"/>
    </row>
    <row r="9" spans="1:23">
      <c r="C9" s="92"/>
      <c r="E9" s="92"/>
      <c r="F9" s="73" t="s">
        <v>73</v>
      </c>
      <c r="H9" s="95" t="s">
        <v>64</v>
      </c>
      <c r="I9" s="92"/>
      <c r="J9" s="99" t="s">
        <v>69</v>
      </c>
      <c r="K9" s="92"/>
      <c r="L9" s="92" t="s">
        <v>31</v>
      </c>
      <c r="M9" s="92"/>
      <c r="N9" s="92" t="s">
        <v>70</v>
      </c>
      <c r="O9" s="92"/>
      <c r="P9" s="92" t="s">
        <v>23</v>
      </c>
      <c r="Q9" s="92"/>
      <c r="R9" s="92" t="s">
        <v>92</v>
      </c>
      <c r="S9" s="98"/>
    </row>
    <row r="10" spans="1:23">
      <c r="C10" s="92"/>
      <c r="E10" s="92"/>
      <c r="H10" s="95"/>
      <c r="I10" s="92"/>
      <c r="J10" s="95" t="s">
        <v>71</v>
      </c>
      <c r="K10" s="92"/>
      <c r="L10" s="92" t="s">
        <v>125</v>
      </c>
      <c r="M10" s="92"/>
      <c r="N10" s="92" t="s">
        <v>72</v>
      </c>
      <c r="O10" s="92"/>
      <c r="P10" s="24" t="s">
        <v>102</v>
      </c>
      <c r="Q10" s="92"/>
      <c r="R10" s="92" t="s">
        <v>75</v>
      </c>
      <c r="S10" s="98"/>
    </row>
    <row r="11" spans="1:23" ht="24.75" customHeight="1">
      <c r="C11" s="92"/>
      <c r="E11" s="92"/>
      <c r="F11" s="114"/>
      <c r="H11" s="100"/>
      <c r="I11" s="92"/>
      <c r="J11" s="100" t="s">
        <v>74</v>
      </c>
      <c r="K11" s="92"/>
      <c r="L11" s="101"/>
      <c r="N11" s="101"/>
      <c r="O11" s="92"/>
      <c r="P11" s="102" t="s">
        <v>103</v>
      </c>
      <c r="Q11" s="92"/>
      <c r="R11" s="114"/>
      <c r="S11" s="98"/>
    </row>
    <row r="12" spans="1:23">
      <c r="B12" s="90" t="s">
        <v>163</v>
      </c>
      <c r="C12" s="92"/>
      <c r="E12" s="92"/>
      <c r="F12" s="21">
        <v>300000000</v>
      </c>
      <c r="G12" s="21"/>
      <c r="H12" s="21">
        <v>285434649.17000002</v>
      </c>
      <c r="I12" s="22"/>
      <c r="J12" s="21">
        <v>110561100</v>
      </c>
      <c r="K12" s="22"/>
      <c r="L12" s="21">
        <v>30000000</v>
      </c>
      <c r="M12" s="104"/>
      <c r="N12" s="38">
        <v>10785566.809999958</v>
      </c>
      <c r="O12" s="104"/>
      <c r="P12" s="38">
        <v>-279956.74</v>
      </c>
      <c r="Q12" s="103"/>
      <c r="R12" s="103">
        <f>SUM(F12:Q12)</f>
        <v>736501359.24000001</v>
      </c>
      <c r="T12" s="52"/>
      <c r="U12" s="106"/>
    </row>
    <row r="13" spans="1:23">
      <c r="B13" s="90" t="s">
        <v>139</v>
      </c>
      <c r="C13" s="92"/>
      <c r="D13" s="73"/>
      <c r="E13" s="92"/>
      <c r="F13" s="24">
        <v>0</v>
      </c>
      <c r="G13" s="24"/>
      <c r="H13" s="24">
        <v>0</v>
      </c>
      <c r="I13" s="16"/>
      <c r="J13" s="24">
        <v>0</v>
      </c>
      <c r="K13" s="16"/>
      <c r="L13" s="24">
        <v>0</v>
      </c>
      <c r="M13" s="16"/>
      <c r="N13" s="105">
        <v>132542134.39999992</v>
      </c>
      <c r="O13" s="16"/>
      <c r="P13" s="16">
        <v>0</v>
      </c>
      <c r="Q13" s="16"/>
      <c r="R13" s="105">
        <f>SUM(F13:Q13)</f>
        <v>132542134.39999992</v>
      </c>
    </row>
    <row r="14" spans="1:23">
      <c r="B14" s="90" t="s">
        <v>177</v>
      </c>
      <c r="C14" s="92"/>
      <c r="D14" s="73"/>
      <c r="E14" s="92"/>
      <c r="F14" s="24">
        <v>0</v>
      </c>
      <c r="G14" s="24"/>
      <c r="H14" s="24">
        <v>0</v>
      </c>
      <c r="I14" s="16"/>
      <c r="J14" s="24">
        <v>0</v>
      </c>
      <c r="K14" s="16"/>
      <c r="L14" s="24">
        <v>0</v>
      </c>
      <c r="M14" s="16"/>
      <c r="N14" s="107">
        <v>-2842540</v>
      </c>
      <c r="O14" s="16"/>
      <c r="P14" s="107">
        <v>-122756.7500000002</v>
      </c>
      <c r="Q14" s="16"/>
      <c r="R14" s="107">
        <f>SUM(F14:Q14)</f>
        <v>-2965296.75</v>
      </c>
    </row>
    <row r="15" spans="1:23" ht="23.5" thickBot="1">
      <c r="B15" s="19" t="s">
        <v>164</v>
      </c>
      <c r="C15" s="92"/>
      <c r="D15" s="73"/>
      <c r="E15" s="92"/>
      <c r="F15" s="108">
        <f>SUM(F12:F14)</f>
        <v>300000000</v>
      </c>
      <c r="G15" s="103"/>
      <c r="H15" s="108">
        <f>SUM(H12:H14)</f>
        <v>285434649.17000002</v>
      </c>
      <c r="I15" s="104"/>
      <c r="J15" s="108">
        <f>SUM(J12:J14)</f>
        <v>110561100</v>
      </c>
      <c r="K15" s="104"/>
      <c r="L15" s="108">
        <f>SUM(L12:L14)</f>
        <v>30000000</v>
      </c>
      <c r="M15" s="16"/>
      <c r="N15" s="160">
        <f>SUM(N12:N14)</f>
        <v>140485161.20999986</v>
      </c>
      <c r="O15" s="16"/>
      <c r="P15" s="161">
        <f>SUM(P12:P14)</f>
        <v>-402713.49000000022</v>
      </c>
      <c r="Q15" s="16"/>
      <c r="R15" s="108">
        <f>SUM(R12:R14)</f>
        <v>866078196.88999987</v>
      </c>
      <c r="T15" s="109"/>
      <c r="U15" s="130"/>
    </row>
    <row r="16" spans="1:23" ht="23.5" thickTop="1">
      <c r="C16" s="92"/>
      <c r="D16" s="73"/>
      <c r="E16" s="92"/>
      <c r="F16" s="24"/>
      <c r="G16" s="24"/>
      <c r="H16" s="24"/>
      <c r="I16" s="16"/>
      <c r="J16" s="25"/>
      <c r="K16" s="16"/>
      <c r="L16" s="24"/>
      <c r="M16" s="16"/>
      <c r="N16" s="105"/>
      <c r="O16" s="16"/>
      <c r="P16" s="103"/>
      <c r="Q16" s="16"/>
      <c r="R16" s="103"/>
    </row>
    <row r="17" spans="1:19">
      <c r="B17" s="90" t="s">
        <v>147</v>
      </c>
      <c r="C17" s="92"/>
      <c r="D17" s="126"/>
      <c r="E17" s="92"/>
      <c r="F17" s="103">
        <v>300000000</v>
      </c>
      <c r="G17" s="103"/>
      <c r="H17" s="103">
        <v>285434649.17000002</v>
      </c>
      <c r="I17" s="104"/>
      <c r="J17" s="103">
        <v>110561100</v>
      </c>
      <c r="K17" s="104"/>
      <c r="L17" s="103">
        <v>30000000</v>
      </c>
      <c r="M17" s="104"/>
      <c r="N17" s="38">
        <v>-5264731.7300000004</v>
      </c>
      <c r="O17" s="104"/>
      <c r="P17" s="103">
        <v>189048.37</v>
      </c>
      <c r="Q17" s="104"/>
      <c r="R17" s="103">
        <f>SUM(F17:Q17)</f>
        <v>720920065.81000006</v>
      </c>
    </row>
    <row r="18" spans="1:19">
      <c r="B18" s="90" t="s">
        <v>91</v>
      </c>
      <c r="C18" s="92"/>
      <c r="D18" s="126" t="s">
        <v>171</v>
      </c>
      <c r="E18" s="92"/>
      <c r="F18" s="105">
        <v>0</v>
      </c>
      <c r="G18" s="103"/>
      <c r="H18" s="105">
        <v>0</v>
      </c>
      <c r="I18" s="104"/>
      <c r="J18" s="105">
        <v>0</v>
      </c>
      <c r="K18" s="104"/>
      <c r="L18" s="105">
        <v>0</v>
      </c>
      <c r="M18" s="16"/>
      <c r="N18" s="107">
        <v>-24000000</v>
      </c>
      <c r="O18" s="16"/>
      <c r="P18" s="16">
        <v>0</v>
      </c>
      <c r="Q18" s="16"/>
      <c r="R18" s="107">
        <f>SUM(F18:Q18)</f>
        <v>-24000000</v>
      </c>
    </row>
    <row r="19" spans="1:19">
      <c r="B19" s="90" t="s">
        <v>139</v>
      </c>
      <c r="C19" s="92"/>
      <c r="D19" s="73"/>
      <c r="E19" s="92"/>
      <c r="F19" s="24">
        <v>0</v>
      </c>
      <c r="G19" s="24"/>
      <c r="H19" s="24">
        <v>0</v>
      </c>
      <c r="I19" s="16"/>
      <c r="J19" s="24">
        <v>0</v>
      </c>
      <c r="K19" s="16"/>
      <c r="L19" s="24">
        <v>0</v>
      </c>
      <c r="M19" s="16"/>
      <c r="N19" s="103">
        <v>158663480.93999994</v>
      </c>
      <c r="O19" s="16"/>
      <c r="P19" s="16">
        <v>0</v>
      </c>
      <c r="Q19" s="16"/>
      <c r="R19" s="103">
        <f t="shared" ref="R19" si="0">SUM(F19:Q19)</f>
        <v>158663480.93999994</v>
      </c>
    </row>
    <row r="20" spans="1:19">
      <c r="B20" s="90" t="s">
        <v>144</v>
      </c>
      <c r="C20" s="92"/>
      <c r="D20" s="73"/>
      <c r="E20" s="92"/>
      <c r="F20" s="24">
        <v>0</v>
      </c>
      <c r="G20" s="24"/>
      <c r="H20" s="24">
        <v>0</v>
      </c>
      <c r="I20" s="16"/>
      <c r="J20" s="24">
        <v>0</v>
      </c>
      <c r="K20" s="16"/>
      <c r="L20" s="24">
        <v>0</v>
      </c>
      <c r="M20" s="16"/>
      <c r="N20" s="105">
        <v>0</v>
      </c>
      <c r="O20" s="16"/>
      <c r="P20" s="103">
        <v>5331.48</v>
      </c>
      <c r="Q20" s="16"/>
      <c r="R20" s="103">
        <f>SUM(F20:Q20)</f>
        <v>5331.48</v>
      </c>
    </row>
    <row r="21" spans="1:19" ht="23.5" thickBot="1">
      <c r="B21" s="19" t="s">
        <v>148</v>
      </c>
      <c r="C21" s="92"/>
      <c r="E21" s="92"/>
      <c r="F21" s="108">
        <f>SUM(F17:F20)</f>
        <v>300000000</v>
      </c>
      <c r="G21" s="103"/>
      <c r="H21" s="108">
        <f>SUM(H17:H20)</f>
        <v>285434649.17000002</v>
      </c>
      <c r="I21" s="104"/>
      <c r="J21" s="108">
        <f>SUM(J17:J20)</f>
        <v>110561100</v>
      </c>
      <c r="K21" s="104"/>
      <c r="L21" s="108">
        <f>SUM(L17:L20)</f>
        <v>30000000</v>
      </c>
      <c r="M21" s="104"/>
      <c r="N21" s="108">
        <f>SUM(N17:N20)</f>
        <v>129398749.20999993</v>
      </c>
      <c r="O21" s="104"/>
      <c r="P21" s="108">
        <f>SUM(P17:P20)</f>
        <v>194379.85</v>
      </c>
      <c r="Q21" s="104"/>
      <c r="R21" s="108">
        <f>SUM(R17:R20)</f>
        <v>855588878.23000002</v>
      </c>
    </row>
    <row r="22" spans="1:19" ht="23.5" thickTop="1">
      <c r="C22" s="92"/>
      <c r="E22" s="92"/>
      <c r="F22" s="24"/>
      <c r="G22" s="24"/>
      <c r="H22" s="24"/>
      <c r="I22" s="16"/>
      <c r="J22" s="25"/>
      <c r="K22" s="16"/>
      <c r="L22" s="24"/>
      <c r="M22" s="16"/>
      <c r="N22" s="16"/>
      <c r="O22" s="16"/>
      <c r="P22" s="16"/>
      <c r="Q22" s="16"/>
      <c r="R22" s="24"/>
    </row>
    <row r="23" spans="1:19">
      <c r="B23" s="13" t="s">
        <v>128</v>
      </c>
      <c r="C23" s="92"/>
      <c r="E23" s="92"/>
      <c r="F23" s="24"/>
      <c r="G23" s="24"/>
      <c r="H23" s="24"/>
      <c r="I23" s="16"/>
      <c r="J23" s="25"/>
      <c r="K23" s="16"/>
      <c r="L23" s="24"/>
      <c r="M23" s="16"/>
      <c r="N23" s="16"/>
      <c r="O23" s="16"/>
      <c r="P23" s="16"/>
      <c r="Q23" s="16"/>
      <c r="R23" s="24"/>
    </row>
    <row r="24" spans="1:19">
      <c r="C24" s="92"/>
      <c r="E24" s="92"/>
      <c r="F24" s="24"/>
      <c r="G24" s="24"/>
      <c r="H24" s="24"/>
      <c r="I24" s="16"/>
      <c r="J24" s="25"/>
      <c r="K24" s="16"/>
      <c r="L24" s="24"/>
      <c r="M24" s="16"/>
      <c r="N24" s="16"/>
      <c r="O24" s="16"/>
      <c r="P24" s="16"/>
      <c r="Q24" s="16"/>
      <c r="R24" s="24"/>
    </row>
    <row r="25" spans="1:19">
      <c r="A25" s="183" t="s">
        <v>105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</row>
    <row r="26" spans="1:19">
      <c r="A26" s="183" t="s">
        <v>106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</row>
  </sheetData>
  <mergeCells count="9">
    <mergeCell ref="L8:N8"/>
    <mergeCell ref="A25:S25"/>
    <mergeCell ref="A26:S26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9370078740157483" top="0.78740157480314965" bottom="0.19685039370078741" header="0.31496062992125984" footer="0.23622047244094491"/>
  <pageSetup paperSize="9" scale="78" firstPageNumber="4" orientation="landscape" useFirstPageNumber="1" r:id="rId1"/>
  <headerFooter scaleWithDoc="0">
    <oddFooter>&amp;L&amp;"AngsanaUPC,ธรรมดา"&amp;14&amp;P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C7" zoomScale="90" zoomScaleNormal="86" zoomScaleSheetLayoutView="90" workbookViewId="0">
      <selection activeCell="N18" sqref="N18"/>
    </sheetView>
  </sheetViews>
  <sheetFormatPr defaultColWidth="9.08203125" defaultRowHeight="23"/>
  <cols>
    <col min="1" max="1" width="6.08203125" style="19" customWidth="1"/>
    <col min="2" max="2" width="27.5" style="19" customWidth="1"/>
    <col min="3" max="3" width="1.1640625" style="19" customWidth="1"/>
    <col min="4" max="4" width="10.9140625" style="73" customWidth="1"/>
    <col min="5" max="5" width="1" style="19" customWidth="1"/>
    <col min="6" max="6" width="16" style="73" customWidth="1"/>
    <col min="7" max="7" width="1" style="73" customWidth="1"/>
    <col min="8" max="8" width="16" style="73" customWidth="1"/>
    <col min="9" max="9" width="1" style="19" customWidth="1"/>
    <col min="10" max="10" width="16" style="73" customWidth="1"/>
    <col min="11" max="11" width="1" style="19" customWidth="1"/>
    <col min="12" max="12" width="16" style="73" customWidth="1"/>
    <col min="13" max="13" width="1" style="19" customWidth="1"/>
    <col min="14" max="14" width="16" style="19" customWidth="1"/>
    <col min="15" max="15" width="1" style="19" customWidth="1"/>
    <col min="16" max="16" width="16" style="73" customWidth="1"/>
    <col min="17" max="17" width="1" style="19" customWidth="1"/>
    <col min="18" max="18" width="13.4140625" style="19" bestFit="1" customWidth="1"/>
    <col min="19" max="16384" width="9.08203125" style="19"/>
  </cols>
  <sheetData>
    <row r="1" spans="1:16" ht="18.649999999999999" customHeight="1">
      <c r="A1" s="189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16" s="20" customFormat="1">
      <c r="A2" s="186" t="s">
        <v>83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20" customFormat="1">
      <c r="A3" s="186" t="s">
        <v>184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s="20" customFormat="1">
      <c r="A4" s="186" t="s">
        <v>161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s="20" customFormat="1">
      <c r="A5" s="186" t="s">
        <v>40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</row>
    <row r="6" spans="1:16">
      <c r="P6" s="162" t="s">
        <v>0</v>
      </c>
    </row>
    <row r="7" spans="1:16">
      <c r="F7" s="190" t="s">
        <v>66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</row>
    <row r="8" spans="1:16" ht="23.25" customHeight="1">
      <c r="C8" s="73"/>
      <c r="D8" s="73" t="s">
        <v>2</v>
      </c>
      <c r="E8" s="73"/>
      <c r="F8" s="73" t="s">
        <v>126</v>
      </c>
      <c r="H8" s="95" t="s">
        <v>127</v>
      </c>
      <c r="I8" s="73"/>
      <c r="J8" s="164" t="s">
        <v>77</v>
      </c>
      <c r="K8" s="73"/>
      <c r="L8" s="191" t="s">
        <v>30</v>
      </c>
      <c r="M8" s="191"/>
      <c r="N8" s="191"/>
      <c r="O8" s="73"/>
      <c r="P8" s="73" t="s">
        <v>50</v>
      </c>
    </row>
    <row r="9" spans="1:16">
      <c r="C9" s="73"/>
      <c r="E9" s="73"/>
      <c r="F9" s="73" t="s">
        <v>73</v>
      </c>
      <c r="H9" s="95" t="s">
        <v>64</v>
      </c>
      <c r="I9" s="73"/>
      <c r="J9" s="165" t="s">
        <v>78</v>
      </c>
      <c r="K9" s="73"/>
      <c r="L9" s="92" t="s">
        <v>31</v>
      </c>
      <c r="M9" s="73"/>
      <c r="N9" s="73" t="s">
        <v>33</v>
      </c>
      <c r="O9" s="73"/>
    </row>
    <row r="10" spans="1:16">
      <c r="C10" s="73"/>
      <c r="E10" s="73"/>
      <c r="F10" s="163"/>
      <c r="H10" s="166"/>
      <c r="I10" s="73"/>
      <c r="J10" s="167" t="s">
        <v>79</v>
      </c>
      <c r="K10" s="73"/>
      <c r="L10" s="114" t="s">
        <v>125</v>
      </c>
      <c r="M10" s="73"/>
      <c r="N10" s="163"/>
      <c r="O10" s="73"/>
      <c r="P10" s="163"/>
    </row>
    <row r="11" spans="1:16">
      <c r="A11" s="13" t="s">
        <v>163</v>
      </c>
      <c r="C11" s="73"/>
      <c r="E11" s="73"/>
      <c r="F11" s="21">
        <v>300000000</v>
      </c>
      <c r="G11" s="21"/>
      <c r="H11" s="21">
        <v>285434649.17000002</v>
      </c>
      <c r="I11" s="22"/>
      <c r="J11" s="21">
        <v>110561100</v>
      </c>
      <c r="K11" s="22"/>
      <c r="L11" s="21">
        <v>30000000</v>
      </c>
      <c r="M11" s="22"/>
      <c r="N11" s="21">
        <v>43134962.869999707</v>
      </c>
      <c r="O11" s="21"/>
      <c r="P11" s="21">
        <f>SUM(F11:O11)</f>
        <v>769130712.03999972</v>
      </c>
    </row>
    <row r="12" spans="1:16">
      <c r="A12" s="13" t="s">
        <v>139</v>
      </c>
      <c r="C12" s="73"/>
      <c r="E12" s="73"/>
      <c r="F12" s="105">
        <v>0</v>
      </c>
      <c r="G12" s="105"/>
      <c r="H12" s="105">
        <v>0</v>
      </c>
      <c r="I12" s="151"/>
      <c r="J12" s="105">
        <v>0</v>
      </c>
      <c r="K12" s="151"/>
      <c r="L12" s="105">
        <v>0</v>
      </c>
      <c r="M12" s="22"/>
      <c r="N12" s="21">
        <v>128658850.37999991</v>
      </c>
      <c r="O12" s="22"/>
      <c r="P12" s="38">
        <f t="shared" ref="P12:P13" si="0">SUM(F12:O12)</f>
        <v>128658850.37999991</v>
      </c>
    </row>
    <row r="13" spans="1:16">
      <c r="A13" s="90" t="s">
        <v>177</v>
      </c>
      <c r="C13" s="73"/>
      <c r="E13" s="73"/>
      <c r="F13" s="105">
        <v>0</v>
      </c>
      <c r="G13" s="105"/>
      <c r="H13" s="105">
        <v>0</v>
      </c>
      <c r="I13" s="151"/>
      <c r="J13" s="105">
        <v>0</v>
      </c>
      <c r="K13" s="151"/>
      <c r="L13" s="105">
        <v>0</v>
      </c>
      <c r="M13" s="73"/>
      <c r="N13" s="107">
        <v>-2842540</v>
      </c>
      <c r="O13" s="73"/>
      <c r="P13" s="38">
        <f t="shared" si="0"/>
        <v>-2842540</v>
      </c>
    </row>
    <row r="14" spans="1:16" ht="23.5" thickBot="1">
      <c r="A14" s="19" t="s">
        <v>164</v>
      </c>
      <c r="C14" s="73"/>
      <c r="E14" s="73"/>
      <c r="F14" s="23">
        <f>SUM(F11:F13)</f>
        <v>300000000</v>
      </c>
      <c r="G14" s="21"/>
      <c r="H14" s="23">
        <f>SUM(H11:H13)</f>
        <v>285434649.17000002</v>
      </c>
      <c r="I14" s="22"/>
      <c r="J14" s="23">
        <f>SUM(J11:J13)</f>
        <v>110561100</v>
      </c>
      <c r="K14" s="22"/>
      <c r="L14" s="23">
        <f>SUM(L11:L13)</f>
        <v>30000000</v>
      </c>
      <c r="M14" s="22"/>
      <c r="N14" s="23">
        <f>SUM(N11:N13)</f>
        <v>168951273.24999961</v>
      </c>
      <c r="O14" s="22"/>
      <c r="P14" s="23">
        <f>SUM(P11:P13)</f>
        <v>894947022.4199996</v>
      </c>
    </row>
    <row r="15" spans="1:16" ht="23.5" thickTop="1">
      <c r="C15" s="73"/>
      <c r="E15" s="73"/>
      <c r="I15" s="73"/>
      <c r="J15" s="168"/>
      <c r="K15" s="73"/>
      <c r="M15" s="73"/>
      <c r="N15" s="169"/>
      <c r="O15" s="73"/>
    </row>
    <row r="16" spans="1:16">
      <c r="A16" s="13" t="s">
        <v>147</v>
      </c>
      <c r="C16" s="73"/>
      <c r="E16" s="73"/>
      <c r="F16" s="21">
        <v>300000000</v>
      </c>
      <c r="G16" s="21"/>
      <c r="H16" s="21">
        <v>285434649.17000002</v>
      </c>
      <c r="I16" s="22"/>
      <c r="J16" s="21">
        <v>110561100</v>
      </c>
      <c r="K16" s="22"/>
      <c r="L16" s="21">
        <v>30000000</v>
      </c>
      <c r="M16" s="22"/>
      <c r="N16" s="21">
        <v>31281434.100000001</v>
      </c>
      <c r="O16" s="22">
        <f>SUM(O13:O13)</f>
        <v>0</v>
      </c>
      <c r="P16" s="21">
        <f>SUM(F16:O16)</f>
        <v>757277183.2700001</v>
      </c>
    </row>
    <row r="17" spans="1:16">
      <c r="A17" s="13" t="s">
        <v>91</v>
      </c>
      <c r="C17" s="73"/>
      <c r="D17" s="126" t="s">
        <v>171</v>
      </c>
      <c r="E17" s="73"/>
      <c r="F17" s="105">
        <v>0</v>
      </c>
      <c r="G17" s="105"/>
      <c r="H17" s="105">
        <v>0</v>
      </c>
      <c r="I17" s="151"/>
      <c r="J17" s="105">
        <v>0</v>
      </c>
      <c r="K17" s="151"/>
      <c r="L17" s="105">
        <v>0</v>
      </c>
      <c r="M17" s="22"/>
      <c r="N17" s="107">
        <v>-24000000</v>
      </c>
      <c r="O17" s="22"/>
      <c r="P17" s="107">
        <f t="shared" ref="P17:P18" si="1">SUM(F17:O17)</f>
        <v>-24000000</v>
      </c>
    </row>
    <row r="18" spans="1:16">
      <c r="A18" s="13" t="s">
        <v>139</v>
      </c>
      <c r="C18" s="73"/>
      <c r="E18" s="73"/>
      <c r="F18" s="105">
        <v>0</v>
      </c>
      <c r="G18" s="105"/>
      <c r="H18" s="105">
        <v>0</v>
      </c>
      <c r="I18" s="151"/>
      <c r="J18" s="105">
        <v>0</v>
      </c>
      <c r="K18" s="151"/>
      <c r="L18" s="105">
        <v>0</v>
      </c>
      <c r="M18" s="22"/>
      <c r="N18" s="21">
        <v>153536326.27999994</v>
      </c>
      <c r="O18" s="22"/>
      <c r="P18" s="21">
        <f t="shared" si="1"/>
        <v>153536326.27999994</v>
      </c>
    </row>
    <row r="19" spans="1:16" ht="23.5" thickBot="1">
      <c r="A19" s="19" t="s">
        <v>148</v>
      </c>
      <c r="C19" s="73"/>
      <c r="E19" s="73"/>
      <c r="F19" s="23">
        <f>SUM(F16:F18)</f>
        <v>300000000</v>
      </c>
      <c r="G19" s="21"/>
      <c r="H19" s="23">
        <f>SUM(H16:H18)</f>
        <v>285434649.17000002</v>
      </c>
      <c r="I19" s="22"/>
      <c r="J19" s="23">
        <f>SUM(J16:J18)</f>
        <v>110561100</v>
      </c>
      <c r="K19" s="22"/>
      <c r="L19" s="23">
        <f>SUM(L16:L18)</f>
        <v>30000000</v>
      </c>
      <c r="M19" s="22"/>
      <c r="N19" s="23">
        <f>SUM(N16:N18)</f>
        <v>160817760.37999994</v>
      </c>
      <c r="O19" s="22"/>
      <c r="P19" s="23">
        <f>SUM(P16:P18)</f>
        <v>886813509.55000007</v>
      </c>
    </row>
    <row r="20" spans="1:16" ht="23.5" thickTop="1">
      <c r="C20" s="73"/>
      <c r="E20" s="73"/>
      <c r="I20" s="73"/>
      <c r="J20" s="168"/>
      <c r="K20" s="73"/>
      <c r="M20" s="73"/>
      <c r="N20" s="73"/>
      <c r="O20" s="73"/>
    </row>
    <row r="21" spans="1:16">
      <c r="A21" s="13" t="s">
        <v>128</v>
      </c>
      <c r="C21" s="170"/>
      <c r="E21" s="170"/>
      <c r="I21" s="170"/>
      <c r="K21" s="170"/>
      <c r="L21" s="169"/>
      <c r="M21" s="170"/>
      <c r="N21" s="170"/>
      <c r="O21" s="170"/>
    </row>
    <row r="22" spans="1:16">
      <c r="C22" s="170"/>
      <c r="E22" s="170"/>
      <c r="I22" s="170"/>
      <c r="K22" s="170"/>
      <c r="L22" s="169"/>
      <c r="M22" s="170"/>
      <c r="N22" s="170"/>
      <c r="O22" s="170"/>
    </row>
    <row r="23" spans="1:16">
      <c r="A23" s="188" t="s">
        <v>108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16">
      <c r="A24" s="188" t="s">
        <v>76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</row>
    <row r="25" spans="1:16">
      <c r="C25" s="170"/>
      <c r="E25" s="170"/>
      <c r="I25" s="170"/>
      <c r="K25" s="170"/>
      <c r="M25" s="170"/>
      <c r="N25" s="170"/>
      <c r="O25" s="170"/>
    </row>
    <row r="26" spans="1:16">
      <c r="C26" s="170"/>
      <c r="E26" s="170"/>
      <c r="I26" s="170"/>
      <c r="K26" s="170"/>
      <c r="M26" s="170"/>
      <c r="N26" s="170"/>
      <c r="O26" s="170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9055118110236227" right="0.39370078740157483" top="0.59055118110236227" bottom="0.19685039370078741" header="0.31496062992125984" footer="0.31496062992125984"/>
  <pageSetup paperSize="9" scale="84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2"/>
  <sheetViews>
    <sheetView view="pageBreakPreview" topLeftCell="A69" zoomScale="80" zoomScaleNormal="80" zoomScaleSheetLayoutView="80" zoomScalePageLayoutView="80" workbookViewId="0">
      <selection activeCell="H81" sqref="H81:L81"/>
    </sheetView>
  </sheetViews>
  <sheetFormatPr defaultColWidth="9.08203125" defaultRowHeight="23"/>
  <cols>
    <col min="1" max="3" width="2.08203125" style="54" customWidth="1"/>
    <col min="4" max="4" width="32.33203125" style="54" customWidth="1"/>
    <col min="5" max="5" width="1.1640625" style="54" customWidth="1"/>
    <col min="6" max="6" width="7.08203125" style="54" customWidth="1"/>
    <col min="7" max="7" width="1.1640625" style="54" customWidth="1"/>
    <col min="8" max="8" width="13" style="54" customWidth="1"/>
    <col min="9" max="9" width="1.1640625" style="54" customWidth="1"/>
    <col min="10" max="10" width="13" style="56" customWidth="1"/>
    <col min="11" max="11" width="1.1640625" style="56" customWidth="1"/>
    <col min="12" max="12" width="13" style="56" customWidth="1"/>
    <col min="13" max="13" width="1.1640625" style="54" customWidth="1"/>
    <col min="14" max="14" width="13" style="56" customWidth="1"/>
    <col min="15" max="15" width="1.1640625" style="54" customWidth="1"/>
    <col min="16" max="16" width="15.4140625" style="56" customWidth="1"/>
    <col min="17" max="17" width="1" style="54" customWidth="1"/>
    <col min="18" max="18" width="15.08203125" style="54" bestFit="1" customWidth="1"/>
    <col min="19" max="19" width="2.08203125" style="54" customWidth="1"/>
    <col min="20" max="20" width="14.6640625" style="54" customWidth="1"/>
    <col min="21" max="16384" width="9.08203125" style="54"/>
  </cols>
  <sheetData>
    <row r="1" spans="1:16" s="55" customFormat="1">
      <c r="A1" s="193" t="s">
        <v>96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6" s="55" customFormat="1">
      <c r="A2" s="193" t="s">
        <v>52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6" s="55" customFormat="1">
      <c r="A3" s="193" t="s">
        <v>161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6" s="55" customFormat="1">
      <c r="A4" s="193" t="s">
        <v>40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6" s="55" customForma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6">
      <c r="H6" s="152"/>
      <c r="J6" s="53"/>
      <c r="K6" s="53"/>
      <c r="L6" s="53"/>
      <c r="M6" s="144"/>
      <c r="N6" s="3" t="s">
        <v>0</v>
      </c>
      <c r="O6" s="144"/>
    </row>
    <row r="7" spans="1:16">
      <c r="H7" s="195" t="s">
        <v>65</v>
      </c>
      <c r="I7" s="195"/>
      <c r="J7" s="195"/>
      <c r="K7" s="53"/>
      <c r="L7" s="194" t="s">
        <v>66</v>
      </c>
      <c r="M7" s="194"/>
      <c r="N7" s="194"/>
      <c r="O7" s="144"/>
    </row>
    <row r="8" spans="1:16">
      <c r="H8" s="87" t="s">
        <v>156</v>
      </c>
      <c r="J8" s="87" t="s">
        <v>146</v>
      </c>
      <c r="K8" s="57"/>
      <c r="L8" s="87" t="s">
        <v>156</v>
      </c>
      <c r="N8" s="87" t="s">
        <v>146</v>
      </c>
      <c r="O8" s="144"/>
    </row>
    <row r="9" spans="1:16">
      <c r="A9" s="55" t="s">
        <v>45</v>
      </c>
      <c r="N9" s="58"/>
      <c r="P9" s="58"/>
    </row>
    <row r="10" spans="1:16">
      <c r="B10" s="54" t="s">
        <v>139</v>
      </c>
      <c r="H10" s="59">
        <v>132542134.39999992</v>
      </c>
      <c r="J10" s="59">
        <v>158663480.93999994</v>
      </c>
      <c r="K10" s="59">
        <v>0</v>
      </c>
      <c r="L10" s="59">
        <v>128658850.37999991</v>
      </c>
      <c r="M10" s="59">
        <v>0</v>
      </c>
      <c r="N10" s="59">
        <v>153536326.27999994</v>
      </c>
      <c r="O10" s="60"/>
      <c r="P10" s="60"/>
    </row>
    <row r="11" spans="1:16">
      <c r="B11" s="55" t="s">
        <v>53</v>
      </c>
      <c r="H11" s="63"/>
      <c r="J11" s="54"/>
      <c r="O11" s="60"/>
      <c r="P11" s="60"/>
    </row>
    <row r="12" spans="1:16">
      <c r="B12" s="54" t="s">
        <v>120</v>
      </c>
      <c r="F12" s="63"/>
      <c r="G12" s="63"/>
      <c r="H12" s="59">
        <v>101327.6</v>
      </c>
      <c r="J12" s="62">
        <v>-178367.98</v>
      </c>
      <c r="K12" s="62"/>
      <c r="L12" s="59">
        <v>101327.6</v>
      </c>
      <c r="M12" s="62"/>
      <c r="N12" s="62">
        <v>-178367.98</v>
      </c>
      <c r="O12" s="60"/>
      <c r="P12" s="60"/>
    </row>
    <row r="13" spans="1:16">
      <c r="B13" s="54" t="s">
        <v>121</v>
      </c>
      <c r="H13" s="62">
        <v>-22808.5</v>
      </c>
      <c r="J13" s="121">
        <v>24303.5</v>
      </c>
      <c r="K13" s="62"/>
      <c r="L13" s="62">
        <v>-22808.5</v>
      </c>
      <c r="M13" s="62"/>
      <c r="N13" s="121">
        <v>24303.5</v>
      </c>
      <c r="O13" s="60"/>
      <c r="P13" s="60"/>
    </row>
    <row r="14" spans="1:16">
      <c r="B14" s="54" t="s">
        <v>122</v>
      </c>
      <c r="H14" s="59">
        <v>2009.53</v>
      </c>
      <c r="J14" s="62">
        <v>-2793.45</v>
      </c>
      <c r="K14" s="59"/>
      <c r="L14" s="59">
        <v>2009.53</v>
      </c>
      <c r="M14" s="59"/>
      <c r="N14" s="62">
        <v>-2793.45</v>
      </c>
      <c r="O14" s="60"/>
      <c r="P14" s="60"/>
    </row>
    <row r="15" spans="1:16">
      <c r="B15" s="54" t="s">
        <v>168</v>
      </c>
      <c r="H15" s="62">
        <v>-5413325.0899999999</v>
      </c>
      <c r="J15" s="62">
        <v>-5143233.7300000004</v>
      </c>
      <c r="K15" s="59"/>
      <c r="L15" s="105">
        <v>0</v>
      </c>
      <c r="M15" s="8"/>
      <c r="N15" s="8">
        <v>0</v>
      </c>
      <c r="O15" s="60"/>
      <c r="P15" s="60"/>
    </row>
    <row r="16" spans="1:16">
      <c r="B16" s="54" t="s">
        <v>159</v>
      </c>
      <c r="H16" s="62">
        <v>1588912</v>
      </c>
      <c r="J16" s="105">
        <v>0</v>
      </c>
      <c r="K16" s="59"/>
      <c r="L16" s="105">
        <v>0</v>
      </c>
      <c r="M16" s="8"/>
      <c r="N16" s="8">
        <v>0</v>
      </c>
      <c r="O16" s="60"/>
      <c r="P16" s="60"/>
    </row>
    <row r="17" spans="2:20">
      <c r="B17" s="54" t="s">
        <v>54</v>
      </c>
      <c r="H17" s="121">
        <v>6280843.7700000005</v>
      </c>
      <c r="J17" s="121">
        <v>4490014.32</v>
      </c>
      <c r="K17" s="59"/>
      <c r="L17" s="121">
        <v>6280843.7700000005</v>
      </c>
      <c r="M17" s="59"/>
      <c r="N17" s="59">
        <v>4490014.32</v>
      </c>
      <c r="O17" s="60"/>
      <c r="P17" s="60"/>
    </row>
    <row r="18" spans="2:20">
      <c r="B18" s="54" t="s">
        <v>179</v>
      </c>
      <c r="H18" s="62">
        <v>10311.780000000001</v>
      </c>
      <c r="J18" s="157">
        <v>0</v>
      </c>
      <c r="K18" s="59"/>
      <c r="L18" s="62">
        <v>10311.780000000001</v>
      </c>
      <c r="M18" s="59"/>
      <c r="N18" s="157">
        <v>0</v>
      </c>
      <c r="O18" s="60"/>
      <c r="P18" s="60"/>
    </row>
    <row r="19" spans="2:20">
      <c r="B19" s="54" t="s">
        <v>185</v>
      </c>
      <c r="H19" s="62">
        <v>-77353.460000000006</v>
      </c>
      <c r="I19" s="52"/>
      <c r="J19" s="62">
        <v>-122933.37</v>
      </c>
      <c r="K19" s="8"/>
      <c r="L19" s="62">
        <v>-77353.460000000006</v>
      </c>
      <c r="M19" s="8"/>
      <c r="N19" s="62">
        <v>-122933.37</v>
      </c>
      <c r="O19" s="60"/>
      <c r="P19" s="60"/>
    </row>
    <row r="20" spans="2:20">
      <c r="B20" s="54" t="s">
        <v>169</v>
      </c>
      <c r="H20" s="62">
        <v>-32863.15</v>
      </c>
      <c r="I20" s="52"/>
      <c r="J20" s="105">
        <v>0</v>
      </c>
      <c r="K20" s="8"/>
      <c r="L20" s="62">
        <v>-32863.15</v>
      </c>
      <c r="M20" s="8"/>
      <c r="N20" s="105">
        <v>0</v>
      </c>
      <c r="O20" s="60"/>
      <c r="P20" s="60"/>
    </row>
    <row r="21" spans="2:20">
      <c r="B21" s="54" t="s">
        <v>55</v>
      </c>
      <c r="H21" s="59">
        <v>691602.9</v>
      </c>
      <c r="J21" s="59">
        <v>508362.05</v>
      </c>
      <c r="K21" s="59"/>
      <c r="L21" s="59">
        <v>691602.9</v>
      </c>
      <c r="M21" s="59"/>
      <c r="N21" s="59">
        <v>508362.05</v>
      </c>
      <c r="O21" s="60"/>
      <c r="P21" s="60"/>
    </row>
    <row r="22" spans="2:20">
      <c r="B22" s="54" t="s">
        <v>115</v>
      </c>
      <c r="H22" s="59">
        <v>71294.78</v>
      </c>
      <c r="J22" s="59">
        <v>143941.93</v>
      </c>
      <c r="K22" s="59"/>
      <c r="L22" s="59">
        <v>71294.78</v>
      </c>
      <c r="M22" s="59"/>
      <c r="N22" s="59">
        <v>143941.93</v>
      </c>
      <c r="O22" s="60"/>
      <c r="P22" s="60"/>
    </row>
    <row r="23" spans="2:20">
      <c r="B23" s="54" t="s">
        <v>138</v>
      </c>
      <c r="H23" s="135">
        <v>31422273.43</v>
      </c>
      <c r="I23" s="63"/>
      <c r="J23" s="135">
        <v>38529085.630000003</v>
      </c>
      <c r="K23" s="59"/>
      <c r="L23" s="135">
        <v>31405404.559999999</v>
      </c>
      <c r="M23" s="59"/>
      <c r="N23" s="135">
        <v>38529085.630000003</v>
      </c>
      <c r="O23" s="60"/>
      <c r="P23" s="60"/>
    </row>
    <row r="24" spans="2:20">
      <c r="H24" s="60">
        <f>SUM(H10:H23)</f>
        <v>167164359.98999992</v>
      </c>
      <c r="I24" s="64"/>
      <c r="J24" s="60">
        <f>SUM(J10:J23)</f>
        <v>196911859.83999997</v>
      </c>
      <c r="K24" s="60"/>
      <c r="L24" s="150">
        <f>SUM(L10:L23)</f>
        <v>167088620.18999991</v>
      </c>
      <c r="M24" s="60"/>
      <c r="N24" s="150">
        <f>SUM(N10:N23)</f>
        <v>196927938.90999997</v>
      </c>
      <c r="O24" s="60"/>
      <c r="P24" s="60"/>
    </row>
    <row r="25" spans="2:20">
      <c r="B25" s="55" t="s">
        <v>56</v>
      </c>
      <c r="H25" s="122"/>
      <c r="O25" s="60"/>
      <c r="P25" s="60"/>
      <c r="R25" s="65"/>
    </row>
    <row r="26" spans="2:20">
      <c r="B26" s="54" t="s">
        <v>152</v>
      </c>
      <c r="H26" s="60">
        <v>-80957600.819999978</v>
      </c>
      <c r="J26" s="60">
        <v>-83198678.61999999</v>
      </c>
      <c r="K26" s="59"/>
      <c r="L26" s="60">
        <v>-80957600.819999978</v>
      </c>
      <c r="N26" s="60">
        <v>-83198678.61999999</v>
      </c>
      <c r="O26" s="60"/>
      <c r="P26" s="60"/>
    </row>
    <row r="27" spans="2:20">
      <c r="B27" s="54" t="s">
        <v>57</v>
      </c>
      <c r="H27" s="60">
        <v>-367561.93</v>
      </c>
      <c r="J27" s="60">
        <v>-5417881.2600000007</v>
      </c>
      <c r="K27" s="60"/>
      <c r="L27" s="60">
        <v>-367561.93</v>
      </c>
      <c r="M27" s="59"/>
      <c r="N27" s="60">
        <v>-5417881.2600000007</v>
      </c>
      <c r="O27" s="60"/>
      <c r="P27" s="60"/>
    </row>
    <row r="28" spans="2:20">
      <c r="B28" s="54" t="s">
        <v>58</v>
      </c>
      <c r="H28" s="60">
        <v>-2745331.4099999997</v>
      </c>
      <c r="J28" s="60">
        <v>-4380496.9600000018</v>
      </c>
      <c r="K28" s="60"/>
      <c r="L28" s="60">
        <v>-2745331.4099999997</v>
      </c>
      <c r="N28" s="60">
        <v>-4380496.9600000018</v>
      </c>
      <c r="O28" s="60"/>
      <c r="P28" s="60"/>
    </row>
    <row r="29" spans="2:20">
      <c r="B29" s="54" t="s">
        <v>59</v>
      </c>
      <c r="H29" s="59">
        <v>77608353.340000004</v>
      </c>
      <c r="I29" s="59"/>
      <c r="J29" s="59">
        <v>89544921.969999999</v>
      </c>
      <c r="K29" s="60"/>
      <c r="L29" s="59">
        <v>77612822.829999998</v>
      </c>
      <c r="N29" s="59">
        <v>89581073.379999995</v>
      </c>
      <c r="O29" s="60"/>
      <c r="P29" s="60"/>
      <c r="T29" s="64"/>
    </row>
    <row r="30" spans="2:20">
      <c r="B30" s="54" t="s">
        <v>60</v>
      </c>
      <c r="H30" s="135">
        <v>144932201.71999997</v>
      </c>
      <c r="I30" s="59"/>
      <c r="J30" s="135">
        <v>64493272.700000003</v>
      </c>
      <c r="K30" s="60"/>
      <c r="L30" s="135">
        <v>144932201.71999997</v>
      </c>
      <c r="N30" s="135">
        <v>64493272.700000003</v>
      </c>
      <c r="O30" s="60"/>
      <c r="P30" s="60"/>
    </row>
    <row r="31" spans="2:20">
      <c r="B31" s="54" t="s">
        <v>61</v>
      </c>
      <c r="F31" s="63"/>
      <c r="G31" s="63"/>
      <c r="H31" s="59">
        <f>SUM(H24:H30)</f>
        <v>305634420.88999993</v>
      </c>
      <c r="J31" s="59">
        <f>SUM(J24:J30)</f>
        <v>257952997.66999996</v>
      </c>
      <c r="K31" s="60"/>
      <c r="L31" s="59">
        <f>SUM(L24:L30)</f>
        <v>305563150.57999992</v>
      </c>
      <c r="N31" s="59">
        <f>SUM(N24:N30)</f>
        <v>258005228.14999998</v>
      </c>
      <c r="O31" s="60"/>
      <c r="P31" s="60"/>
    </row>
    <row r="32" spans="2:20">
      <c r="B32" s="54" t="s">
        <v>149</v>
      </c>
      <c r="F32" s="63"/>
      <c r="G32" s="63"/>
      <c r="H32" s="146">
        <v>0</v>
      </c>
      <c r="J32" s="60">
        <v>-444931</v>
      </c>
      <c r="K32" s="60"/>
      <c r="L32" s="146">
        <v>0</v>
      </c>
      <c r="N32" s="60">
        <v>-444931</v>
      </c>
      <c r="O32" s="60"/>
      <c r="P32" s="60"/>
    </row>
    <row r="33" spans="1:30">
      <c r="B33" s="54" t="s">
        <v>150</v>
      </c>
      <c r="F33" s="63"/>
      <c r="G33" s="63"/>
      <c r="H33" s="60">
        <v>-132751.16999999998</v>
      </c>
      <c r="J33" s="60">
        <v>-74188.31</v>
      </c>
      <c r="K33" s="60"/>
      <c r="L33" s="60">
        <v>-132751.16999999998</v>
      </c>
      <c r="N33" s="60">
        <v>-74188.31</v>
      </c>
      <c r="O33" s="60"/>
      <c r="P33" s="60"/>
    </row>
    <row r="34" spans="1:30" s="15" customFormat="1">
      <c r="B34" s="54" t="s">
        <v>180</v>
      </c>
      <c r="C34" s="54"/>
      <c r="D34" s="54"/>
      <c r="E34" s="54"/>
      <c r="F34" s="54"/>
      <c r="G34" s="54"/>
      <c r="H34" s="60">
        <v>-11568613.880000003</v>
      </c>
      <c r="I34" s="54"/>
      <c r="J34" s="60">
        <v>-10087106.609999999</v>
      </c>
      <c r="K34" s="60"/>
      <c r="L34" s="60">
        <v>-11605065.629999999</v>
      </c>
      <c r="M34" s="60"/>
      <c r="N34" s="60">
        <v>-10087106.609999999</v>
      </c>
      <c r="O34" s="54"/>
      <c r="P34" s="60"/>
      <c r="Q34" s="54"/>
      <c r="R34" s="54"/>
      <c r="S34" s="54"/>
      <c r="T34" s="54"/>
      <c r="U34" s="54"/>
      <c r="V34" s="54"/>
      <c r="W34" s="54"/>
      <c r="X34" s="54"/>
      <c r="Y34" s="61"/>
      <c r="Z34" s="61"/>
      <c r="AA34" s="61"/>
      <c r="AB34" s="54"/>
      <c r="AC34" s="54"/>
      <c r="AD34" s="54"/>
    </row>
    <row r="35" spans="1:30">
      <c r="A35" s="55" t="s">
        <v>62</v>
      </c>
      <c r="F35" s="66"/>
      <c r="G35" s="66"/>
      <c r="H35" s="123">
        <f>SUM(H31:H34)</f>
        <v>293933055.83999991</v>
      </c>
      <c r="I35" s="59"/>
      <c r="J35" s="123">
        <f>SUM(J31:J34)</f>
        <v>247346771.74999994</v>
      </c>
      <c r="K35" s="59"/>
      <c r="L35" s="123">
        <f>SUM(L31:L34)</f>
        <v>293825333.77999991</v>
      </c>
      <c r="M35" s="59"/>
      <c r="N35" s="123">
        <f>SUM(N31:N34)</f>
        <v>247399002.22999996</v>
      </c>
      <c r="P35" s="60"/>
    </row>
    <row r="36" spans="1:30">
      <c r="A36" s="55"/>
      <c r="F36" s="66"/>
      <c r="G36" s="66"/>
      <c r="H36" s="59"/>
      <c r="I36" s="59"/>
      <c r="J36" s="59"/>
      <c r="K36" s="59"/>
      <c r="L36" s="59"/>
      <c r="M36" s="59"/>
      <c r="N36" s="59"/>
      <c r="P36" s="60"/>
    </row>
    <row r="37" spans="1:30">
      <c r="A37" s="55"/>
      <c r="F37" s="66"/>
      <c r="G37" s="66"/>
      <c r="H37" s="59"/>
      <c r="I37" s="59"/>
      <c r="J37" s="59"/>
      <c r="K37" s="59"/>
      <c r="L37" s="59"/>
      <c r="M37" s="59"/>
      <c r="N37" s="59"/>
      <c r="P37" s="60"/>
    </row>
    <row r="38" spans="1:30">
      <c r="A38" s="55"/>
      <c r="F38" s="66"/>
      <c r="G38" s="66"/>
      <c r="H38" s="59"/>
      <c r="I38" s="59"/>
      <c r="J38" s="59"/>
      <c r="K38" s="59"/>
      <c r="L38" s="59"/>
      <c r="M38" s="59"/>
      <c r="N38" s="59"/>
      <c r="P38" s="60"/>
    </row>
    <row r="39" spans="1:30">
      <c r="B39" s="192" t="s">
        <v>109</v>
      </c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P39" s="3"/>
    </row>
    <row r="40" spans="1:30">
      <c r="B40" s="192" t="s">
        <v>88</v>
      </c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4"/>
      <c r="P40" s="3"/>
      <c r="Q40" s="14"/>
    </row>
    <row r="41" spans="1:30">
      <c r="A41" s="193" t="s">
        <v>96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54"/>
    </row>
    <row r="42" spans="1:30">
      <c r="A42" s="193" t="s">
        <v>93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54"/>
    </row>
    <row r="43" spans="1:30">
      <c r="A43" s="193" t="s">
        <v>161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54"/>
    </row>
    <row r="44" spans="1:30">
      <c r="A44" s="193" t="s">
        <v>40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3"/>
    </row>
    <row r="45" spans="1:30">
      <c r="A45" s="145"/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3"/>
    </row>
    <row r="46" spans="1:30">
      <c r="J46" s="53"/>
      <c r="K46" s="53"/>
      <c r="L46" s="53"/>
      <c r="M46" s="144"/>
      <c r="N46" s="3" t="s">
        <v>0</v>
      </c>
      <c r="O46" s="144"/>
    </row>
    <row r="47" spans="1:30">
      <c r="F47" s="144"/>
      <c r="G47" s="144"/>
      <c r="H47" s="195" t="s">
        <v>65</v>
      </c>
      <c r="I47" s="195"/>
      <c r="J47" s="195"/>
      <c r="K47" s="53"/>
      <c r="L47" s="194" t="s">
        <v>66</v>
      </c>
      <c r="M47" s="194"/>
      <c r="N47" s="194"/>
      <c r="O47" s="144"/>
    </row>
    <row r="48" spans="1:30">
      <c r="F48" s="29" t="s">
        <v>2</v>
      </c>
      <c r="G48" s="29"/>
      <c r="H48" s="87" t="s">
        <v>156</v>
      </c>
      <c r="J48" s="87" t="s">
        <v>146</v>
      </c>
      <c r="K48" s="57"/>
      <c r="L48" s="87" t="s">
        <v>156</v>
      </c>
      <c r="N48" s="87" t="s">
        <v>146</v>
      </c>
      <c r="O48" s="144"/>
    </row>
    <row r="49" spans="1:21">
      <c r="A49" s="55" t="s">
        <v>46</v>
      </c>
      <c r="O49" s="60"/>
      <c r="P49" s="60"/>
    </row>
    <row r="50" spans="1:21">
      <c r="A50" s="55"/>
      <c r="B50" s="54" t="s">
        <v>124</v>
      </c>
      <c r="H50" s="146">
        <v>0</v>
      </c>
      <c r="J50" s="60">
        <v>-20000000</v>
      </c>
      <c r="L50" s="146">
        <v>0</v>
      </c>
      <c r="N50" s="60">
        <v>-20000000</v>
      </c>
      <c r="O50" s="60"/>
      <c r="P50" s="60"/>
    </row>
    <row r="51" spans="1:21">
      <c r="B51" s="54" t="s">
        <v>151</v>
      </c>
      <c r="H51" s="60">
        <v>39925.480000000003</v>
      </c>
      <c r="J51" s="60">
        <v>-39925.480000004172</v>
      </c>
      <c r="K51" s="60"/>
      <c r="L51" s="60">
        <v>39925.480000000003</v>
      </c>
      <c r="N51" s="60">
        <v>-39925.480000004172</v>
      </c>
      <c r="O51" s="60"/>
      <c r="P51" s="60"/>
    </row>
    <row r="52" spans="1:21">
      <c r="B52" s="54" t="s">
        <v>123</v>
      </c>
      <c r="H52" s="59">
        <v>62250</v>
      </c>
      <c r="I52" s="59"/>
      <c r="J52" s="59">
        <v>27600</v>
      </c>
      <c r="K52" s="59"/>
      <c r="L52" s="59">
        <v>62250</v>
      </c>
      <c r="M52" s="59"/>
      <c r="N52" s="59">
        <v>27600</v>
      </c>
      <c r="O52" s="60"/>
      <c r="P52" s="60"/>
    </row>
    <row r="53" spans="1:21">
      <c r="B53" s="54" t="s">
        <v>94</v>
      </c>
      <c r="H53" s="60">
        <v>-3344510.8899999997</v>
      </c>
      <c r="J53" s="60">
        <v>-4323648.1500000004</v>
      </c>
      <c r="K53" s="60"/>
      <c r="L53" s="60">
        <v>-3344510.8899999997</v>
      </c>
      <c r="N53" s="60">
        <v>-4323648.1500000004</v>
      </c>
      <c r="O53" s="60"/>
      <c r="P53" s="60"/>
    </row>
    <row r="54" spans="1:21">
      <c r="B54" s="54" t="s">
        <v>112</v>
      </c>
      <c r="H54" s="146">
        <v>0</v>
      </c>
      <c r="J54" s="60">
        <v>-175154.64</v>
      </c>
      <c r="K54" s="60"/>
      <c r="L54" s="146">
        <v>0</v>
      </c>
      <c r="N54" s="60">
        <v>-175154.64</v>
      </c>
      <c r="O54" s="60"/>
      <c r="P54" s="60"/>
    </row>
    <row r="55" spans="1:21">
      <c r="B55" s="54" t="s">
        <v>95</v>
      </c>
      <c r="H55" s="60">
        <v>-2016600</v>
      </c>
      <c r="J55" s="146">
        <v>0</v>
      </c>
      <c r="K55" s="146"/>
      <c r="L55" s="60">
        <v>-2016600</v>
      </c>
      <c r="M55" s="157"/>
      <c r="N55" s="146">
        <v>0</v>
      </c>
      <c r="O55" s="60"/>
      <c r="P55" s="60"/>
    </row>
    <row r="56" spans="1:21">
      <c r="A56" s="55" t="s">
        <v>47</v>
      </c>
      <c r="B56" s="55"/>
      <c r="C56" s="55"/>
      <c r="F56" s="64"/>
      <c r="G56" s="64"/>
      <c r="H56" s="67">
        <f>SUM(H50:H55)</f>
        <v>-5258935.41</v>
      </c>
      <c r="J56" s="67">
        <f>SUM(J50:J55)</f>
        <v>-24511128.270000003</v>
      </c>
      <c r="K56" s="67"/>
      <c r="L56" s="67">
        <f>SUM(L50:L55)</f>
        <v>-5258935.41</v>
      </c>
      <c r="N56" s="67">
        <f>SUM(N50:N55)</f>
        <v>-24511128.270000003</v>
      </c>
      <c r="O56" s="60"/>
      <c r="P56" s="60"/>
      <c r="R56" s="63"/>
    </row>
    <row r="57" spans="1:21">
      <c r="A57" s="55" t="s">
        <v>48</v>
      </c>
      <c r="B57" s="55"/>
      <c r="C57" s="55"/>
      <c r="O57" s="60"/>
      <c r="P57" s="60"/>
    </row>
    <row r="58" spans="1:21">
      <c r="A58" s="55"/>
      <c r="B58" s="54" t="s">
        <v>132</v>
      </c>
      <c r="C58" s="55"/>
      <c r="H58" s="60">
        <v>-9143214.2300000004</v>
      </c>
      <c r="J58" s="59">
        <v>54100000</v>
      </c>
      <c r="L58" s="60">
        <v>-9143214.2300000004</v>
      </c>
      <c r="N58" s="59">
        <v>54100000</v>
      </c>
      <c r="O58" s="60"/>
      <c r="P58" s="60"/>
    </row>
    <row r="59" spans="1:21">
      <c r="B59" s="54" t="s">
        <v>133</v>
      </c>
      <c r="H59" s="60">
        <v>-391465.61249999999</v>
      </c>
      <c r="J59" s="60">
        <v>-292063.88</v>
      </c>
      <c r="K59" s="60"/>
      <c r="L59" s="60">
        <v>-391465.61249999999</v>
      </c>
      <c r="N59" s="60">
        <v>-292063.88</v>
      </c>
      <c r="O59" s="60"/>
      <c r="P59" s="60"/>
    </row>
    <row r="60" spans="1:21">
      <c r="A60" s="55" t="s">
        <v>63</v>
      </c>
      <c r="H60" s="67">
        <f>SUM(H58:H59)</f>
        <v>-9534679.8425000012</v>
      </c>
      <c r="I60" s="52"/>
      <c r="J60" s="156">
        <f>SUM(J58:J59)</f>
        <v>53807936.119999997</v>
      </c>
      <c r="K60" s="8"/>
      <c r="L60" s="67">
        <f>SUM(L58:L59)</f>
        <v>-9534679.8425000012</v>
      </c>
      <c r="M60" s="52"/>
      <c r="N60" s="156">
        <f>SUM(N58:N59)</f>
        <v>53807936.119999997</v>
      </c>
      <c r="O60" s="60"/>
      <c r="P60" s="60"/>
    </row>
    <row r="61" spans="1:21">
      <c r="A61" s="54" t="s">
        <v>153</v>
      </c>
      <c r="B61" s="55"/>
      <c r="H61" s="60">
        <v>-122756.7500000002</v>
      </c>
      <c r="J61" s="155">
        <v>5331.48</v>
      </c>
      <c r="K61" s="60"/>
      <c r="L61" s="69">
        <v>0</v>
      </c>
      <c r="M61" s="68"/>
      <c r="N61" s="69">
        <v>0</v>
      </c>
      <c r="O61" s="60"/>
      <c r="P61" s="60"/>
    </row>
    <row r="62" spans="1:21">
      <c r="A62" s="55" t="s">
        <v>154</v>
      </c>
      <c r="B62" s="55"/>
      <c r="H62" s="59">
        <f>H35+H56+H60+H61</f>
        <v>279016683.83749986</v>
      </c>
      <c r="I62" s="60"/>
      <c r="J62" s="59">
        <f>J35+J56+J60+J61</f>
        <v>276648911.07999992</v>
      </c>
      <c r="K62" s="60"/>
      <c r="L62" s="59">
        <f>L35+L56+L60+L61</f>
        <v>279031718.52749991</v>
      </c>
      <c r="M62" s="60"/>
      <c r="N62" s="59">
        <f>N35+N56+N60+N61</f>
        <v>276695810.07999992</v>
      </c>
      <c r="O62" s="60"/>
      <c r="P62" s="60"/>
    </row>
    <row r="63" spans="1:21">
      <c r="A63" s="54" t="s">
        <v>98</v>
      </c>
      <c r="F63" s="144">
        <v>27.1</v>
      </c>
      <c r="G63" s="144"/>
      <c r="H63" s="59">
        <f>SPF!K10</f>
        <v>22440871.330000006</v>
      </c>
      <c r="J63" s="59">
        <v>25295105.780000001</v>
      </c>
      <c r="K63" s="59"/>
      <c r="L63" s="59">
        <f>SPF!O10</f>
        <v>22337525.420000006</v>
      </c>
      <c r="N63" s="59">
        <v>25172332.280000001</v>
      </c>
      <c r="O63" s="60"/>
      <c r="P63" s="60"/>
    </row>
    <row r="64" spans="1:21" ht="23.5" thickBot="1">
      <c r="A64" s="55" t="s">
        <v>97</v>
      </c>
      <c r="F64" s="144">
        <v>27.2</v>
      </c>
      <c r="G64" s="144"/>
      <c r="H64" s="171">
        <f>SUM(H62:H63)</f>
        <v>301457555.16749984</v>
      </c>
      <c r="J64" s="171">
        <f>SUM(J62:J63)</f>
        <v>301944016.8599999</v>
      </c>
      <c r="K64" s="59"/>
      <c r="L64" s="171">
        <f>SUM(L62:L63)</f>
        <v>301369243.94749993</v>
      </c>
      <c r="N64" s="171">
        <f>SUM(N62:N63)</f>
        <v>301868142.3599999</v>
      </c>
      <c r="O64" s="60"/>
      <c r="P64" s="60"/>
      <c r="R64" s="64"/>
      <c r="T64" s="65"/>
      <c r="U64" s="63"/>
    </row>
    <row r="65" spans="1:19" ht="23.5" thickTop="1">
      <c r="A65" s="55"/>
      <c r="B65" s="55"/>
      <c r="C65" s="55"/>
      <c r="F65" s="64"/>
      <c r="G65" s="64"/>
      <c r="H65" s="64"/>
      <c r="J65" s="60"/>
      <c r="K65" s="60"/>
      <c r="L65" s="60"/>
      <c r="N65" s="60"/>
      <c r="O65" s="60"/>
      <c r="P65" s="60"/>
      <c r="R65" s="63"/>
    </row>
    <row r="66" spans="1:19">
      <c r="H66" s="52"/>
      <c r="I66" s="52"/>
      <c r="J66" s="134"/>
      <c r="K66" s="134"/>
      <c r="L66" s="134"/>
      <c r="M66" s="52"/>
      <c r="N66" s="140"/>
      <c r="P66" s="58"/>
      <c r="Q66" s="58"/>
      <c r="R66" s="58"/>
      <c r="S66" s="58"/>
    </row>
    <row r="67" spans="1:19">
      <c r="A67" s="13" t="s">
        <v>170</v>
      </c>
      <c r="M67" s="56"/>
      <c r="P67" s="58"/>
    </row>
    <row r="68" spans="1:19">
      <c r="A68" s="13"/>
      <c r="M68" s="56"/>
      <c r="P68" s="58"/>
    </row>
    <row r="69" spans="1:19">
      <c r="P69" s="58"/>
    </row>
    <row r="70" spans="1:19">
      <c r="A70" s="13" t="s">
        <v>128</v>
      </c>
      <c r="H70" s="52"/>
      <c r="N70" s="58"/>
      <c r="P70" s="58"/>
    </row>
    <row r="71" spans="1:19">
      <c r="H71" s="136"/>
      <c r="N71" s="58"/>
      <c r="P71" s="58"/>
    </row>
    <row r="72" spans="1:19">
      <c r="N72" s="58"/>
      <c r="P72" s="58"/>
    </row>
    <row r="73" spans="1:19">
      <c r="N73" s="58"/>
      <c r="P73" s="58"/>
    </row>
    <row r="74" spans="1:19">
      <c r="N74" s="58"/>
      <c r="P74" s="58"/>
    </row>
    <row r="75" spans="1:19">
      <c r="N75" s="58"/>
      <c r="P75" s="58"/>
    </row>
    <row r="76" spans="1:19">
      <c r="N76" s="58"/>
      <c r="P76" s="58"/>
    </row>
    <row r="77" spans="1:19">
      <c r="N77" s="58"/>
      <c r="P77" s="58"/>
    </row>
    <row r="78" spans="1:19">
      <c r="N78" s="58"/>
      <c r="P78" s="58"/>
    </row>
    <row r="79" spans="1:19">
      <c r="B79" s="192" t="s">
        <v>109</v>
      </c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</row>
    <row r="80" spans="1:19">
      <c r="B80" s="192" t="s">
        <v>88</v>
      </c>
      <c r="C80" s="192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4"/>
      <c r="Q80" s="14"/>
    </row>
    <row r="81" spans="8:8">
      <c r="H81" s="63"/>
    </row>
    <row r="82" spans="8:8">
      <c r="H82" s="63"/>
    </row>
  </sheetData>
  <mergeCells count="16">
    <mergeCell ref="A4:O4"/>
    <mergeCell ref="B39:N39"/>
    <mergeCell ref="B40:N40"/>
    <mergeCell ref="A1:O1"/>
    <mergeCell ref="A2:O2"/>
    <mergeCell ref="A3:O3"/>
    <mergeCell ref="L7:N7"/>
    <mergeCell ref="H7:J7"/>
    <mergeCell ref="B79:N79"/>
    <mergeCell ref="B80:N80"/>
    <mergeCell ref="A41:O41"/>
    <mergeCell ref="A42:O42"/>
    <mergeCell ref="A43:O43"/>
    <mergeCell ref="L47:N47"/>
    <mergeCell ref="H47:J47"/>
    <mergeCell ref="A44:O44"/>
  </mergeCells>
  <pageMargins left="0.86614173228346458" right="0.31496062992125984" top="0.39370078740157483" bottom="0.39370078740157483" header="0.39370078740157483" footer="0.39370078740157483"/>
  <pageSetup paperSize="9" scale="80" firstPageNumber="6" orientation="portrait" useFirstPageNumber="1" r:id="rId1"/>
  <headerFooter scaleWithDoc="0">
    <oddFooter>&amp;R&amp;"AngsanaUPC,ธรรมดา"&amp;14&amp;P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SPF</vt:lpstr>
      <vt:lpstr>SCI</vt:lpstr>
      <vt:lpstr>SE(Conso)</vt:lpstr>
      <vt:lpstr>SE</vt:lpstr>
      <vt:lpstr>SCF</vt:lpstr>
      <vt:lpstr>SCF!Print_Area</vt:lpstr>
      <vt:lpstr>SCI!Print_Area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2024-05-14T18:41:02Z</dcterms:modified>
</cp:coreProperties>
</file>