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Mui Corporation\2024\Q1'2024\THMUI\"/>
    </mc:Choice>
  </mc:AlternateContent>
  <xr:revisionPtr revIDLastSave="0" documentId="13_ncr:1_{2AC13440-27AD-4A5F-A46E-2E9BB6350654}" xr6:coauthVersionLast="47" xr6:coauthVersionMax="47" xr10:uidLastSave="{00000000-0000-0000-0000-000000000000}"/>
  <bookViews>
    <workbookView xWindow="-120" yWindow="-120" windowWidth="29040" windowHeight="15990" tabRatio="750" xr2:uid="{00000000-000D-0000-FFFF-FFFF00000000}"/>
  </bookViews>
  <sheets>
    <sheet name="BS" sheetId="1" r:id="rId1"/>
    <sheet name="CI" sheetId="4" r:id="rId2"/>
    <sheet name="CE-Consolidated" sheetId="2" r:id="rId3"/>
    <sheet name="CE-The Company" sheetId="3" r:id="rId4"/>
    <sheet name="CF" sheetId="7" r:id="rId5"/>
  </sheets>
  <definedNames>
    <definedName name="_xlnm.Print_Area" localSheetId="0">BS!$A$1:$L$94</definedName>
    <definedName name="_xlnm.Print_Area" localSheetId="2">'CE-Consolidated'!$A$1:$R$24</definedName>
    <definedName name="_xlnm.Print_Area" localSheetId="3">'CE-The Company'!$A$1:$M$22</definedName>
    <definedName name="_xlnm.Print_Area" localSheetId="4">CF!$A$1:$K$63</definedName>
    <definedName name="_xlnm.Print_Area" localSheetId="1">CI!$A$1:$K$58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2" i="2" l="1"/>
  <c r="G21" i="4" l="1"/>
  <c r="G24" i="4" s="1"/>
  <c r="I20" i="4"/>
  <c r="G20" i="4"/>
  <c r="E20" i="4"/>
  <c r="I14" i="4"/>
  <c r="I21" i="4" s="1"/>
  <c r="I24" i="4" s="1"/>
  <c r="G14" i="4"/>
  <c r="E14" i="4"/>
  <c r="E21" i="4" s="1"/>
  <c r="E24" i="4" s="1"/>
  <c r="G61" i="1" l="1"/>
  <c r="G83" i="1"/>
  <c r="K53" i="7" l="1"/>
  <c r="K46" i="7"/>
  <c r="G53" i="7"/>
  <c r="G46" i="7"/>
  <c r="K20" i="4"/>
  <c r="K14" i="4"/>
  <c r="K21" i="4" s="1"/>
  <c r="K24" i="4" s="1"/>
  <c r="K26" i="4" s="1"/>
  <c r="K31" i="4" s="1"/>
  <c r="G26" i="4"/>
  <c r="G31" i="4" s="1"/>
  <c r="G19" i="1"/>
  <c r="I19" i="1"/>
  <c r="K19" i="1"/>
  <c r="O19" i="2"/>
  <c r="G45" i="4" l="1"/>
  <c r="G49" i="4"/>
  <c r="G50" i="4" l="1"/>
  <c r="G48" i="4" s="1"/>
  <c r="G9" i="7"/>
  <c r="G20" i="7" s="1"/>
  <c r="G29" i="7" s="1"/>
  <c r="G32" i="7" s="1"/>
  <c r="G54" i="7" s="1"/>
  <c r="G56" i="7" s="1"/>
  <c r="K9" i="7"/>
  <c r="K20" i="7" s="1"/>
  <c r="K29" i="7" s="1"/>
  <c r="K32" i="7" s="1"/>
  <c r="K54" i="7" s="1"/>
  <c r="K56" i="7" s="1"/>
  <c r="G43" i="4"/>
  <c r="G54" i="4" s="1"/>
  <c r="E49" i="4"/>
  <c r="K83" i="1" l="1"/>
  <c r="M16" i="3" l="1"/>
  <c r="I53" i="7" l="1"/>
  <c r="E53" i="7"/>
  <c r="I46" i="7"/>
  <c r="E46" i="7"/>
  <c r="I13" i="3" l="1"/>
  <c r="I14" i="3" s="1"/>
  <c r="G13" i="3"/>
  <c r="G14" i="3" s="1"/>
  <c r="E13" i="3"/>
  <c r="E14" i="3" s="1"/>
  <c r="E21" i="2"/>
  <c r="K16" i="2"/>
  <c r="I16" i="2"/>
  <c r="G16" i="2"/>
  <c r="E16" i="2"/>
  <c r="Q12" i="2"/>
  <c r="G22" i="2"/>
  <c r="I22" i="2"/>
  <c r="E22" i="2"/>
  <c r="E82" i="1" l="1"/>
  <c r="E80" i="1"/>
  <c r="E79" i="1"/>
  <c r="E78" i="1"/>
  <c r="M10" i="3" l="1"/>
  <c r="G85" i="1"/>
  <c r="G82" i="1"/>
  <c r="G80" i="1"/>
  <c r="G79" i="1"/>
  <c r="G78" i="1"/>
  <c r="G84" i="1" s="1"/>
  <c r="K78" i="1"/>
  <c r="Q18" i="2"/>
  <c r="O16" i="2"/>
  <c r="K53" i="1" l="1"/>
  <c r="I53" i="1"/>
  <c r="G53" i="1"/>
  <c r="G62" i="1" s="1"/>
  <c r="E53" i="1"/>
  <c r="K30" i="1"/>
  <c r="E30" i="1"/>
  <c r="E19" i="1"/>
  <c r="K31" i="1" l="1"/>
  <c r="O22" i="2" l="1"/>
  <c r="E85" i="1" s="1"/>
  <c r="M12" i="3"/>
  <c r="Q14" i="2"/>
  <c r="E15" i="2" l="1"/>
  <c r="G15" i="2"/>
  <c r="I15" i="2"/>
  <c r="K15" i="2"/>
  <c r="O15" i="2"/>
  <c r="I19" i="3" l="1"/>
  <c r="I20" i="3" s="1"/>
  <c r="I82" i="1" s="1"/>
  <c r="G19" i="3"/>
  <c r="G20" i="3" s="1"/>
  <c r="I79" i="1" s="1"/>
  <c r="E19" i="3"/>
  <c r="E20" i="3" s="1"/>
  <c r="I78" i="1" s="1"/>
  <c r="M18" i="3"/>
  <c r="G21" i="2"/>
  <c r="I21" i="2"/>
  <c r="K21" i="2"/>
  <c r="O21" i="2"/>
  <c r="Q20" i="2"/>
  <c r="K61" i="1"/>
  <c r="I61" i="1"/>
  <c r="E61" i="1"/>
  <c r="I30" i="1"/>
  <c r="G30" i="1"/>
  <c r="G31" i="1" s="1"/>
  <c r="K79" i="1" l="1"/>
  <c r="K82" i="1"/>
  <c r="K62" i="1"/>
  <c r="E31" i="1"/>
  <c r="I9" i="7"/>
  <c r="I20" i="7" s="1"/>
  <c r="I29" i="7" s="1"/>
  <c r="I32" i="7" s="1"/>
  <c r="I54" i="7" s="1"/>
  <c r="I56" i="7" s="1"/>
  <c r="E9" i="7"/>
  <c r="E20" i="7" s="1"/>
  <c r="E29" i="7" s="1"/>
  <c r="E32" i="7" s="1"/>
  <c r="E54" i="7" s="1"/>
  <c r="E56" i="7" s="1"/>
  <c r="E62" i="1"/>
  <c r="I62" i="1"/>
  <c r="I31" i="1"/>
  <c r="E26" i="4" l="1"/>
  <c r="I26" i="4"/>
  <c r="I31" i="4" s="1"/>
  <c r="I48" i="4" s="1"/>
  <c r="G86" i="1"/>
  <c r="G87" i="1" s="1"/>
  <c r="K84" i="1"/>
  <c r="K86" i="1" s="1"/>
  <c r="K87" i="1" s="1"/>
  <c r="K43" i="4"/>
  <c r="E31" i="4" l="1"/>
  <c r="E50" i="4" s="1"/>
  <c r="E48" i="4" s="1"/>
  <c r="E45" i="4"/>
  <c r="E43" i="4" s="1"/>
  <c r="M11" i="3"/>
  <c r="K13" i="3"/>
  <c r="K14" i="3" s="1"/>
  <c r="I43" i="4"/>
  <c r="K17" i="3" s="1"/>
  <c r="K48" i="4"/>
  <c r="E54" i="4" l="1"/>
  <c r="M19" i="2"/>
  <c r="M16" i="2"/>
  <c r="Q13" i="2"/>
  <c r="M13" i="3"/>
  <c r="M14" i="3" s="1"/>
  <c r="I54" i="4"/>
  <c r="M17" i="3"/>
  <c r="M19" i="3" s="1"/>
  <c r="M20" i="3" s="1"/>
  <c r="Q19" i="2"/>
  <c r="K54" i="4"/>
  <c r="K19" i="3"/>
  <c r="M21" i="2" l="1"/>
  <c r="M22" i="2"/>
  <c r="E83" i="1" s="1"/>
  <c r="E84" i="1" s="1"/>
  <c r="Q15" i="2"/>
  <c r="Q16" i="2"/>
  <c r="Q21" i="2"/>
  <c r="Q22" i="2"/>
  <c r="M15" i="2"/>
  <c r="K20" i="3"/>
  <c r="E86" i="1" l="1"/>
  <c r="I83" i="1"/>
  <c r="I84" i="1" s="1"/>
  <c r="I86" i="1" s="1"/>
  <c r="I87" i="1" s="1"/>
  <c r="E87" i="1" l="1"/>
</calcChain>
</file>

<file path=xl/sharedStrings.xml><?xml version="1.0" encoding="utf-8"?>
<sst xmlns="http://schemas.openxmlformats.org/spreadsheetml/2006/main" count="284" uniqueCount="173">
  <si>
    <t>บริษัท ไทยมุ้ย คอร์ปอเรชั่น จำกัด (มหาชน) และบริษัทย่อย</t>
  </si>
  <si>
    <t>ณ วันที่ 31 มีนาคม 2567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</si>
  <si>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</si>
  <si>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</si>
  <si>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</si>
  <si>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</si>
  <si>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มีนาคม 2567</t>
  </si>
  <si>
    <t>31 ธันวาคม 2566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</si>
  <si>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</si>
  <si>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</si>
  <si>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</si>
  <si>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</si>
  <si>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</si>
  <si>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</si>
  <si>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</si>
  <si>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ลูกหนี้ภายใต้สัญญาเช่า - ส่วนที่ถึงกำหนด</t>
  </si>
  <si>
    <t xml:space="preserve">   ภายในหนึ่งปี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</si>
  <si>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</si>
  <si>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</si>
  <si>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</si>
  <si>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</si>
  <si>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</si>
  <si>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</si>
  <si>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ลูกหนี้ภายใต้สัญญาเช่า - สุทธิจากส่วนที่ถึงกำหนด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</si>
  <si>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</si>
  <si>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</si>
  <si>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</si>
  <si>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</si>
  <si>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</si>
  <si>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</si>
  <si>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</si>
  <si>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</si>
  <si>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</si>
  <si>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</si>
  <si>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</si>
  <si>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</si>
  <si>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</si>
  <si>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ส่วนของเงินกู้ยืมระยะยาวที่ถึงกำหนดชำระ</t>
  </si>
  <si>
    <t>ส่วนของหนี้สินตามสัญญาเช่าที่ถึงกำหนดชำระ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</si>
  <si>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</si>
  <si>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</si>
  <si>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</si>
  <si>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</si>
  <si>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</si>
  <si>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หนี้สินตามสัญญาเช่า - สุทธิจากส่วนที่</t>
  </si>
  <si>
    <t>สำรองผลประโยชน์ระยะยาวของพนักงาน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</si>
  <si>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</si>
  <si>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</si>
  <si>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</si>
  <si>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</si>
  <si>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</si>
  <si>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</si>
  <si>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340,000,000 หุ้น มูลค่าหุ้นละ 0.50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</si>
  <si>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</si>
  <si>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</si>
  <si>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ส่วนเกินกว่าทุนจากการรวมธุรกิจภายใต้การควบคุมเดียวกัน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</si>
  <si>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</si>
  <si>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</si>
  <si>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 (ขาดทุนสะสม)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</si>
  <si>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</si>
  <si>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</si>
  <si>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</si>
  <si>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</si>
  <si>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</si>
  <si>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</si>
  <si>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</si>
  <si>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31 มีนาคม 2567</t>
  </si>
  <si>
    <t>(หน่วย: พันบาท ยกเว้นกำไร(ขาดทุน)ต่อหุ้นแสดงเป็นบาท)</t>
  </si>
  <si>
    <t>กำไรขาดทุน: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</si>
  <si>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</si>
  <si>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</si>
  <si>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</si>
  <si>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</si>
  <si>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</si>
  <si>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</si>
  <si>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</si>
  <si>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</si>
  <si>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</si>
  <si>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</si>
  <si>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</si>
  <si>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กำไร(ขาดทุน)จากการดำเนินงาน</t>
  </si>
  <si>
    <t>รายได้ทางการเงิน</t>
  </si>
  <si>
    <t>ต้นทุนทางการเงิน</t>
  </si>
  <si>
    <t>กำไร(ขาดทุน)ก่อนรายได้ (ค่าใช้จ่าย) ภาษีเงินได้</t>
  </si>
  <si>
    <t>รายได้ (ค่าใช้จ่าย) ภาษีเงินได้</t>
  </si>
  <si>
    <t>กำไร(ขาดทุน)สำหรับงวด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</si>
  <si>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</si>
  <si>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</si>
  <si>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</si>
  <si>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</si>
  <si>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</si>
  <si>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</si>
  <si>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</si>
  <si>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</si>
  <si>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กำไร(ขาดทุน)ต่อหุ้น (บาท)</t>
  </si>
  <si>
    <t>กำไร(ขาดทุน)ต่อหุ้นขั้นพื้นฐาน</t>
  </si>
  <si>
    <t xml:space="preserve">   กำไร(ขาดทุน)ส่วนที่เป็นของผู้ถือหุ้นของบริษัทฯ</t>
  </si>
  <si>
    <t>จำนวนหุ้นสามัญถัวเฉลี่ยถ่วงน้ำหนัก (พันหุ้น)</t>
  </si>
  <si>
    <t xml:space="preserve">(หน่วย: พันบาท)  </t>
  </si>
  <si>
    <t>ส่วนเกินกว่าทุน</t>
  </si>
  <si>
    <t>ส่วนของผู้มี</t>
  </si>
  <si>
    <t>จากการรวมธุรกิจ</t>
  </si>
  <si>
    <t>ส่วนได้เสียที่</t>
  </si>
  <si>
    <t>ส่วนเกินมูลค่า</t>
  </si>
  <si>
    <t>ภายใต้การ</t>
  </si>
  <si>
    <t>ยังไม่ได้จัดสรร</t>
  </si>
  <si>
    <t>ไม่มีอำนาจควบคุม</t>
  </si>
  <si>
    <t>รวม</t>
  </si>
  <si>
    <t>ที่ออกและชำระแล้ว</t>
  </si>
  <si>
    <t>หุ้นสามัญ</t>
  </si>
  <si>
    <t>ควบคุมเดียวกัน</t>
  </si>
  <si>
    <t>จัดสรรแล้ว</t>
  </si>
  <si>
    <t>(ขาดทุนสะสม)</t>
  </si>
  <si>
    <t>ของบริษัทย่อย</t>
  </si>
  <si>
    <t>ยอดคงเหลือ ณ วันที่ 31 ธันวาคม 2565</t>
  </si>
  <si>
    <t>ขาดทุนสำหรับงวด</t>
  </si>
  <si>
    <t>ยอดคงเหลือ ณ วันที่ 31 มีนาคม 2566</t>
  </si>
  <si>
    <t>ยอดคงเหลือ ณ วันที่ 31 ธันวาคม 2566</t>
  </si>
  <si>
    <t>กำไรสำหรับงวด</t>
  </si>
  <si>
    <t>ยอดคงเหลือ ณ วันที่ 31 มีนาคม 2567</t>
  </si>
  <si>
    <t>งบกระแสเงินสด</t>
  </si>
  <si>
    <t>กระแสเงินสดจากกิจกรรมดำเนินงาน</t>
  </si>
  <si>
    <t>กำไร (ขาดทุน) ก่อนภาษี</t>
  </si>
  <si>
    <t>รายการปรับกระทบยอดกำไร(ขาดทุน)ก่อนภาษีเป็นเงินสดรับ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</si>
  <si>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</si>
  <si>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</si>
  <si>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การปรับลดสินค้าคงเหลือเป็นมูลค่าสุทธิที่จะได้รับ (โอนกลับ)</t>
  </si>
  <si>
    <t xml:space="preserve">   สำรองผลประโยชน์ระยะยาวของพนักงาน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</si>
  <si>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</si>
  <si>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</si>
  <si>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</si>
  <si>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</si>
  <si>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</si>
  <si>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</si>
  <si>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</si>
  <si>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</si>
  <si>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</si>
  <si>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</si>
  <si>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</si>
  <si>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</si>
  <si>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เงินสดจากกิจกรรมดำเนินงาน</t>
  </si>
  <si>
    <t xml:space="preserve">   ผลประโยชน์พนักงานจ่ายจริงในระหว่างปี</t>
  </si>
  <si>
    <t xml:space="preserve">   เงินสดจ่ายภาษีเงินได้</t>
  </si>
  <si>
    <t>กระแสเงินสดสุทธิจากกิจกรรมดำเนินงาน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</si>
  <si>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</si>
  <si>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</si>
  <si>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</si>
  <si>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</si>
  <si>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เงินสดรับจากดอกเบี้ยรับ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</si>
  <si>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</si>
  <si>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</si>
  <si>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</si>
  <si>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</si>
  <si>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</si>
  <si>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เงินสดจ่ายคืนเงินต้นและดอกเบี้ยของหนี้สินตามสัญญาเช่า</t>
  </si>
  <si>
    <t>เงินสดจ่ายดอกเบี้ย</t>
  </si>
  <si>
    <t>กระแสเงินสดสุทธิจาก(ใช้ไปใน)กิจกรรมจัดหาเงิน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</si>
  <si>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</si>
  <si>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</si>
  <si>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</si>
  <si>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</si>
  <si>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</si>
  <si>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โอนสินทรัพย์สิทธิการใช้เป็นสินทรัพย์ถาวร</t>
  </si>
  <si>
    <t xml:space="preserve">   สินทรัพย์สิทธิการใช้เพิ่มขึ้น</t>
  </si>
  <si>
    <t>เงินให้กู้ยืมระยะสั้นแก่กิจการที่เกี่ยวข้องกัน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</si>
  <si>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</si>
  <si>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</si>
  <si>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</si>
  <si>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</si>
  <si>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เงินกู้ยืมระยะสั้นและเงินทดรองรับ</t>
  </si>
  <si>
    <t xml:space="preserve">   จากกิจการที่เกี่ยวข้องกัน</t>
  </si>
  <si>
    <t xml:space="preserve">   โอนกลับค่าเผื่อผลขาดทุนด้านเครดิตที่คาดว่าจะเกิดขึ้น</t>
  </si>
  <si>
    <t xml:space="preserve">   ขาดทุน(กำไร)จากอัตราแลกเปลี่ยนที่ยังไม่เกิดขึ้นจริง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</si>
</sst>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_);_(@_)"/>
    <numFmt numFmtId="167" formatCode="0.0%"/>
  </numFmts>
  <fonts count="1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0" fontId="10" fillId="0" borderId="0"/>
    <xf numFmtId="0" fontId="1" fillId="0" borderId="0"/>
    <xf numFmtId="9" fontId="12" fillId="0" borderId="0" applyFont="0" applyFill="0" applyBorder="0" applyAlignment="0" applyProtection="0"/>
  </cellStyleXfs>
  <cellXfs count="89">
    <xf numFmtId="0" fontId="0" fillId="0" borderId="0" xfId="0"/>
    <xf numFmtId="164" fontId="3" fillId="0" borderId="0" xfId="0" applyNumberFormat="1" applyFont="1" applyAlignment="1">
      <alignment horizontal="centerContinuous"/>
    </xf>
    <xf numFmtId="37" fontId="6" fillId="0" borderId="0" xfId="0" applyNumberFormat="1" applyFont="1"/>
    <xf numFmtId="37" fontId="3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left"/>
    </xf>
    <xf numFmtId="164" fontId="3" fillId="0" borderId="0" xfId="0" quotePrefix="1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0" fontId="3" fillId="0" borderId="0" xfId="0" applyFont="1"/>
    <xf numFmtId="164" fontId="3" fillId="0" borderId="0" xfId="0" applyNumberFormat="1" applyFont="1"/>
    <xf numFmtId="164" fontId="2" fillId="0" borderId="0" xfId="0" applyNumberFormat="1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4" fillId="0" borderId="0" xfId="0" applyNumberFormat="1" applyFont="1" applyAlignment="1">
      <alignment horizontal="center"/>
    </xf>
    <xf numFmtId="1" fontId="3" fillId="0" borderId="0" xfId="0" applyNumberFormat="1" applyFont="1"/>
    <xf numFmtId="0" fontId="3" fillId="0" borderId="0" xfId="0" quotePrefix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164" fontId="3" fillId="0" borderId="0" xfId="0" quotePrefix="1" applyNumberFormat="1" applyFont="1" applyAlignment="1">
      <alignment horizontal="left"/>
    </xf>
    <xf numFmtId="0" fontId="5" fillId="0" borderId="0" xfId="0" applyFont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2" xfId="0" applyNumberFormat="1" applyFont="1" applyBorder="1" applyAlignment="1">
      <alignment horizontal="center"/>
    </xf>
    <xf numFmtId="41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9" fontId="8" fillId="0" borderId="0" xfId="0" applyNumberFormat="1" applyFont="1"/>
    <xf numFmtId="41" fontId="3" fillId="0" borderId="0" xfId="0" applyNumberFormat="1" applyFont="1" applyAlignment="1">
      <alignment horizontal="right"/>
    </xf>
    <xf numFmtId="41" fontId="3" fillId="0" borderId="0" xfId="0" applyNumberFormat="1" applyFont="1"/>
    <xf numFmtId="41" fontId="3" fillId="0" borderId="4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left"/>
    </xf>
    <xf numFmtId="37" fontId="3" fillId="0" borderId="0" xfId="1" applyNumberFormat="1" applyFont="1"/>
    <xf numFmtId="0" fontId="4" fillId="0" borderId="0" xfId="0" quotePrefix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left"/>
    </xf>
    <xf numFmtId="41" fontId="3" fillId="0" borderId="2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0" fontId="3" fillId="0" borderId="5" xfId="0" applyFont="1" applyBorder="1"/>
    <xf numFmtId="164" fontId="2" fillId="0" borderId="0" xfId="0" quotePrefix="1" applyNumberFormat="1" applyFont="1" applyAlignment="1">
      <alignment horizontal="left"/>
    </xf>
    <xf numFmtId="38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41" fontId="3" fillId="0" borderId="4" xfId="0" applyNumberFormat="1" applyFont="1" applyBorder="1" applyAlignment="1">
      <alignment horizontal="center"/>
    </xf>
    <xf numFmtId="164" fontId="11" fillId="0" borderId="0" xfId="0" applyNumberFormat="1" applyFont="1"/>
    <xf numFmtId="41" fontId="5" fillId="0" borderId="1" xfId="0" applyNumberFormat="1" applyFont="1" applyBorder="1"/>
    <xf numFmtId="9" fontId="3" fillId="0" borderId="0" xfId="3" applyFont="1" applyFill="1" applyAlignment="1"/>
    <xf numFmtId="167" fontId="3" fillId="0" borderId="0" xfId="3" applyNumberFormat="1" applyFont="1" applyFill="1" applyAlignment="1"/>
    <xf numFmtId="164" fontId="2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37" fontId="3" fillId="0" borderId="0" xfId="0" applyNumberFormat="1" applyFont="1"/>
    <xf numFmtId="164" fontId="9" fillId="0" borderId="0" xfId="0" quotePrefix="1" applyNumberFormat="1" applyFont="1" applyAlignment="1">
      <alignment horizontal="centerContinuous"/>
    </xf>
    <xf numFmtId="0" fontId="9" fillId="0" borderId="0" xfId="0" applyFont="1" applyAlignment="1">
      <alignment horizontal="centerContinuous"/>
    </xf>
    <xf numFmtId="49" fontId="7" fillId="0" borderId="0" xfId="0" applyNumberFormat="1" applyFont="1"/>
    <xf numFmtId="165" fontId="7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center"/>
    </xf>
    <xf numFmtId="41" fontId="7" fillId="0" borderId="0" xfId="0" applyNumberFormat="1" applyFont="1"/>
    <xf numFmtId="41" fontId="7" fillId="0" borderId="0" xfId="0" applyNumberFormat="1" applyFont="1" applyAlignment="1">
      <alignment horizontal="right"/>
    </xf>
    <xf numFmtId="41" fontId="8" fillId="0" borderId="0" xfId="0" applyNumberFormat="1" applyFont="1"/>
    <xf numFmtId="165" fontId="7" fillId="0" borderId="0" xfId="0" applyNumberFormat="1" applyFont="1"/>
    <xf numFmtId="41" fontId="8" fillId="0" borderId="1" xfId="0" applyNumberFormat="1" applyFont="1" applyBorder="1"/>
    <xf numFmtId="41" fontId="8" fillId="0" borderId="0" xfId="0" applyNumberFormat="1" applyFont="1" applyAlignment="1">
      <alignment horizontal="right"/>
    </xf>
    <xf numFmtId="49" fontId="3" fillId="0" borderId="0" xfId="2" applyNumberFormat="1" applyFont="1" applyAlignment="1">
      <alignment vertical="top"/>
    </xf>
    <xf numFmtId="41" fontId="8" fillId="0" borderId="4" xfId="0" applyNumberFormat="1" applyFont="1" applyBorder="1" applyAlignment="1">
      <alignment horizontal="right"/>
    </xf>
    <xf numFmtId="164" fontId="11" fillId="0" borderId="0" xfId="0" quotePrefix="1" applyNumberFormat="1" applyFont="1" applyAlignment="1">
      <alignment horizontal="centerContinuous"/>
    </xf>
    <xf numFmtId="0" fontId="11" fillId="0" borderId="0" xfId="0" applyFont="1" applyAlignment="1">
      <alignment horizontal="centerContinuous"/>
    </xf>
    <xf numFmtId="49" fontId="7" fillId="0" borderId="0" xfId="0" applyNumberFormat="1" applyFont="1" applyAlignment="1">
      <alignment vertical="top"/>
    </xf>
    <xf numFmtId="37" fontId="3" fillId="0" borderId="0" xfId="0" applyNumberFormat="1" applyFont="1" applyAlignment="1">
      <alignment vertical="top"/>
    </xf>
    <xf numFmtId="165" fontId="8" fillId="0" borderId="0" xfId="0" applyNumberFormat="1" applyFont="1" applyAlignment="1">
      <alignment vertical="top"/>
    </xf>
    <xf numFmtId="1" fontId="8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41" fontId="8" fillId="0" borderId="0" xfId="0" applyNumberFormat="1" applyFont="1" applyAlignment="1">
      <alignment horizontal="right" vertical="top"/>
    </xf>
    <xf numFmtId="41" fontId="8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164" fontId="3" fillId="0" borderId="4" xfId="0" applyNumberFormat="1" applyFont="1" applyBorder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vertical="top"/>
    </xf>
    <xf numFmtId="164" fontId="3" fillId="0" borderId="3" xfId="0" applyNumberFormat="1" applyFont="1" applyBorder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166" fontId="3" fillId="0" borderId="4" xfId="0" applyNumberFormat="1" applyFont="1" applyBorder="1" applyAlignment="1">
      <alignment horizontal="right"/>
    </xf>
    <xf numFmtId="166" fontId="3" fillId="0" borderId="0" xfId="0" applyNumberFormat="1" applyFont="1" applyAlignment="1">
      <alignment horizontal="right"/>
    </xf>
    <xf numFmtId="41" fontId="3" fillId="0" borderId="4" xfId="0" applyNumberFormat="1" applyFont="1" applyBorder="1"/>
    <xf numFmtId="164" fontId="2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</cellXfs>
  <cellStyles count="4">
    <cellStyle name="Normal" xfId="0" builtinId="0"/>
    <cellStyle name="Normal 2" xfId="2" xr:uid="{00000000-0005-0000-0000-000001000000}"/>
    <cellStyle name="Normal_BS&amp;PLT Q1'2006" xfId="1" xr:uid="{00000000-0005-0000-0000-000002000000}"/>
    <cellStyle name="Percent" xfId="3" builtinId="5"/>
  </cellStyles>
  <dxfs count="0"/>
  <tableStyles count="0" defaultTableStyle="TableStyleMedium9" defaultPivotStyle="PivotStyleLight16"/>
  <colors>
    <mruColors>
      <color rgb="FF66FFFF"/>
      <color rgb="FFFFFF66"/>
      <color rgb="FFFF66FF"/>
      <color rgb="FF66FF33"/>
      <color rgb="FFFFFFCC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51"/>
  <sheetViews>
    <sheetView showGridLines="0" tabSelected="1" view="pageBreakPreview" zoomScaleNormal="100" zoomScaleSheetLayoutView="100" workbookViewId="0"/>
  </sheetViews>
  <sheetFormatPr defaultColWidth="10.5703125" defaultRowHeight="24" customHeight="1" x14ac:dyDescent="0.5"/>
  <cols>
    <col min="1" max="1" width="40.5703125" style="8" customWidth="1"/>
    <col min="2" max="2" width="1.5703125" style="9" customWidth="1"/>
    <col min="3" max="3" width="8.5703125" style="8" customWidth="1"/>
    <col min="4" max="4" width="1.42578125" style="9" customWidth="1"/>
    <col min="5" max="5" width="15.5703125" style="9" customWidth="1"/>
    <col min="6" max="6" width="1.42578125" style="9" customWidth="1"/>
    <col min="7" max="7" width="15.5703125" style="9" customWidth="1"/>
    <col min="8" max="8" width="1.42578125" style="9" customWidth="1"/>
    <col min="9" max="9" width="15.5703125" style="9" customWidth="1"/>
    <col min="10" max="10" width="1.42578125" style="9" customWidth="1"/>
    <col min="11" max="11" width="15.5703125" style="9" customWidth="1"/>
    <col min="12" max="12" width="1.42578125" style="9" customWidth="1"/>
    <col min="13" max="16384" width="10.5703125" style="9"/>
  </cols>
  <sheetData>
    <row r="1" spans="1:18" s="7" customFormat="1" ht="23.25" x14ac:dyDescent="0.5">
      <c r="A1" s="4" t="s">
        <v>0</v>
      </c>
      <c r="B1" s="5"/>
      <c r="C1" s="6"/>
      <c r="D1" s="1"/>
      <c r="E1" s="1"/>
      <c r="F1" s="1"/>
      <c r="G1" s="1"/>
      <c r="H1" s="1"/>
      <c r="I1" s="1"/>
      <c r="J1" s="1"/>
      <c r="K1" s="1"/>
      <c r="L1" s="1"/>
    </row>
    <row r="2" spans="1:18" s="7" customFormat="1" ht="23.25" x14ac:dyDescent="0.5">
      <c r="A2" s="30" t="s">
        <v>165</v>
      </c>
      <c r="B2" s="5"/>
      <c r="C2" s="6"/>
      <c r="D2" s="1"/>
      <c r="E2" s="1"/>
      <c r="F2" s="1"/>
      <c r="G2" s="1"/>
      <c r="H2" s="1"/>
      <c r="I2" s="5"/>
      <c r="J2" s="1"/>
      <c r="K2" s="5"/>
      <c r="L2" s="1"/>
    </row>
    <row r="3" spans="1:18" s="31" customFormat="1" ht="22.5" customHeight="1" x14ac:dyDescent="0.5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8" ht="23.25" x14ac:dyDescent="0.5">
      <c r="A4" s="6"/>
      <c r="B4" s="1"/>
      <c r="C4" s="6"/>
      <c r="D4" s="1"/>
      <c r="E4" s="1"/>
      <c r="F4" s="1"/>
      <c r="G4" s="1"/>
      <c r="H4" s="1"/>
      <c r="I4" s="1"/>
      <c r="J4" s="1"/>
      <c r="K4" s="3" t="s">
        <v>2</v>
      </c>
      <c r="L4" s="1"/>
    </row>
    <row r="5" spans="1:18" ht="23.25" x14ac:dyDescent="0.5">
      <c r="E5" s="86" t="s">
        <v>3</v>
      </c>
      <c r="F5" s="86"/>
      <c r="G5" s="86"/>
      <c r="H5" s="10"/>
      <c r="I5" s="86" t="s">
        <v>4</v>
      </c>
      <c r="J5" s="86"/>
      <c r="K5" s="86"/>
      <c r="L5" s="86"/>
    </row>
    <row r="6" spans="1:18" ht="23.25" x14ac:dyDescent="0.5">
      <c r="C6" s="11" t="s">
        <v>5</v>
      </c>
      <c r="D6" s="12"/>
      <c r="E6" s="32" t="s">
        <v>6</v>
      </c>
      <c r="F6" s="13"/>
      <c r="G6" s="32" t="s">
        <v>7</v>
      </c>
      <c r="H6" s="13"/>
      <c r="I6" s="32" t="s">
        <v>6</v>
      </c>
      <c r="J6" s="13"/>
      <c r="K6" s="32" t="s">
        <v>7</v>
      </c>
      <c r="L6" s="13"/>
    </row>
    <row r="7" spans="1:18" ht="23.25" x14ac:dyDescent="0.5">
      <c r="C7" s="11"/>
      <c r="D7" s="12"/>
      <c r="E7" s="33" t="s">
        <v>8</v>
      </c>
      <c r="F7" s="34"/>
      <c r="G7" s="15" t="s">
        <v>9</v>
      </c>
      <c r="H7" s="34"/>
      <c r="I7" s="33" t="s">
        <v>8</v>
      </c>
      <c r="J7" s="34"/>
      <c r="K7" s="15" t="s">
        <v>9</v>
      </c>
      <c r="L7" s="34"/>
    </row>
    <row r="8" spans="1:18" ht="23.25" x14ac:dyDescent="0.5">
      <c r="C8" s="11"/>
      <c r="D8" s="12"/>
      <c r="E8" s="34" t="s">
        <v>10</v>
      </c>
      <c r="F8" s="34"/>
      <c r="G8" s="15"/>
      <c r="H8" s="34"/>
      <c r="I8" s="34" t="s">
        <v>10</v>
      </c>
      <c r="J8" s="34"/>
      <c r="K8" s="15"/>
      <c r="L8" s="34"/>
    </row>
    <row r="9" spans="1:18" ht="23.25" x14ac:dyDescent="0.5">
      <c r="A9" s="16" t="s">
        <v>11</v>
      </c>
    </row>
    <row r="10" spans="1:18" ht="23.25" x14ac:dyDescent="0.5">
      <c r="A10" s="16" t="s">
        <v>12</v>
      </c>
      <c r="C10" s="19"/>
    </row>
    <row r="11" spans="1:18" ht="23.25" x14ac:dyDescent="0.5">
      <c r="A11" s="8" t="s">
        <v>13</v>
      </c>
      <c r="C11" s="19"/>
      <c r="E11" s="25">
        <v>10011</v>
      </c>
      <c r="F11" s="25"/>
      <c r="G11" s="25">
        <v>12974</v>
      </c>
      <c r="H11" s="25"/>
      <c r="I11" s="25">
        <v>8719</v>
      </c>
      <c r="J11" s="25"/>
      <c r="K11" s="25">
        <v>11934</v>
      </c>
      <c r="L11" s="25"/>
      <c r="O11" s="49"/>
      <c r="R11" s="50"/>
    </row>
    <row r="12" spans="1:18" ht="23.25" x14ac:dyDescent="0.5">
      <c r="A12" s="8" t="s">
        <v>14</v>
      </c>
      <c r="C12" s="19">
        <v>3</v>
      </c>
      <c r="D12" s="35"/>
      <c r="E12" s="25">
        <v>92461</v>
      </c>
      <c r="F12" s="25"/>
      <c r="G12" s="25">
        <v>108658</v>
      </c>
      <c r="H12" s="25"/>
      <c r="I12" s="25">
        <v>154114</v>
      </c>
      <c r="J12" s="25"/>
      <c r="K12" s="25">
        <v>167839</v>
      </c>
      <c r="L12" s="25"/>
      <c r="O12" s="49"/>
      <c r="R12" s="50"/>
    </row>
    <row r="13" spans="1:18" ht="23.25" x14ac:dyDescent="0.5">
      <c r="A13" s="8" t="s">
        <v>15</v>
      </c>
      <c r="C13" s="19"/>
      <c r="D13" s="35"/>
      <c r="E13" s="25"/>
      <c r="F13" s="25"/>
      <c r="G13" s="26"/>
      <c r="H13" s="26"/>
      <c r="I13" s="26"/>
      <c r="J13" s="26"/>
      <c r="K13" s="26"/>
      <c r="L13" s="25"/>
      <c r="O13" s="49"/>
      <c r="R13" s="50"/>
    </row>
    <row r="14" spans="1:18" ht="23.25" x14ac:dyDescent="0.5">
      <c r="A14" s="8" t="s">
        <v>16</v>
      </c>
      <c r="C14" s="19"/>
      <c r="D14" s="35"/>
      <c r="E14" s="25">
        <v>21236</v>
      </c>
      <c r="F14" s="25"/>
      <c r="G14" s="25">
        <v>21236</v>
      </c>
      <c r="H14" s="25"/>
      <c r="I14" s="25">
        <v>0</v>
      </c>
      <c r="J14" s="25"/>
      <c r="K14" s="25">
        <v>0</v>
      </c>
      <c r="L14" s="25"/>
      <c r="O14" s="49"/>
      <c r="R14" s="50"/>
    </row>
    <row r="15" spans="1:18" ht="23.25" x14ac:dyDescent="0.5">
      <c r="A15" s="17" t="s">
        <v>164</v>
      </c>
      <c r="B15" s="18"/>
      <c r="C15" s="19">
        <v>2</v>
      </c>
      <c r="E15" s="25">
        <v>0</v>
      </c>
      <c r="F15" s="25"/>
      <c r="G15" s="25">
        <v>0</v>
      </c>
      <c r="H15" s="25"/>
      <c r="I15" s="25">
        <v>12000</v>
      </c>
      <c r="J15" s="25"/>
      <c r="K15" s="25">
        <v>12000</v>
      </c>
      <c r="L15" s="25"/>
      <c r="O15" s="49"/>
      <c r="R15" s="50"/>
    </row>
    <row r="16" spans="1:18" ht="23.25" x14ac:dyDescent="0.5">
      <c r="A16" s="36" t="s">
        <v>17</v>
      </c>
      <c r="B16" s="18"/>
      <c r="C16" s="19"/>
      <c r="E16" s="25">
        <v>297486</v>
      </c>
      <c r="F16" s="25"/>
      <c r="G16" s="25">
        <v>299904</v>
      </c>
      <c r="H16" s="25"/>
      <c r="I16" s="25">
        <v>241355</v>
      </c>
      <c r="J16" s="25"/>
      <c r="K16" s="25">
        <v>245389</v>
      </c>
      <c r="L16" s="25"/>
      <c r="O16" s="49"/>
      <c r="R16" s="50"/>
    </row>
    <row r="17" spans="1:18" ht="23.25" x14ac:dyDescent="0.5">
      <c r="A17" s="36" t="s">
        <v>18</v>
      </c>
      <c r="B17" s="18"/>
      <c r="C17" s="19">
        <v>4</v>
      </c>
      <c r="E17" s="25">
        <v>43</v>
      </c>
      <c r="F17" s="25"/>
      <c r="G17" s="25">
        <v>43</v>
      </c>
      <c r="H17" s="25"/>
      <c r="I17" s="25">
        <v>10</v>
      </c>
      <c r="J17" s="25"/>
      <c r="K17" s="25">
        <v>10</v>
      </c>
      <c r="L17" s="25"/>
      <c r="O17" s="49"/>
      <c r="R17" s="50"/>
    </row>
    <row r="18" spans="1:18" ht="23.25" x14ac:dyDescent="0.5">
      <c r="A18" s="36" t="s">
        <v>19</v>
      </c>
      <c r="B18" s="18"/>
      <c r="C18" s="19"/>
      <c r="E18" s="25">
        <v>3711</v>
      </c>
      <c r="F18" s="25"/>
      <c r="G18" s="25">
        <v>3565</v>
      </c>
      <c r="H18" s="25"/>
      <c r="I18" s="25">
        <v>1646</v>
      </c>
      <c r="J18" s="25"/>
      <c r="K18" s="25">
        <v>1600</v>
      </c>
      <c r="L18" s="25"/>
      <c r="O18" s="49"/>
      <c r="R18" s="50"/>
    </row>
    <row r="19" spans="1:18" ht="23.25" x14ac:dyDescent="0.5">
      <c r="A19" s="16" t="s">
        <v>20</v>
      </c>
      <c r="C19" s="19"/>
      <c r="E19" s="37">
        <f>SUM(E11:E18)</f>
        <v>424948</v>
      </c>
      <c r="F19" s="25"/>
      <c r="G19" s="37">
        <f>SUM(G11:G18)</f>
        <v>446380</v>
      </c>
      <c r="H19" s="25"/>
      <c r="I19" s="37">
        <f>SUM(I11:I18)</f>
        <v>417844</v>
      </c>
      <c r="J19" s="25"/>
      <c r="K19" s="37">
        <f>SUM(K11:K18)</f>
        <v>438772</v>
      </c>
      <c r="L19" s="25"/>
      <c r="O19" s="49"/>
      <c r="R19" s="50"/>
    </row>
    <row r="20" spans="1:18" ht="23.25" x14ac:dyDescent="0.5">
      <c r="A20" s="16" t="s">
        <v>21</v>
      </c>
      <c r="C20" s="19"/>
      <c r="E20" s="25"/>
      <c r="F20" s="25"/>
      <c r="G20" s="25"/>
      <c r="H20" s="25"/>
      <c r="I20" s="25"/>
      <c r="J20" s="25"/>
      <c r="K20" s="25"/>
      <c r="L20" s="25"/>
      <c r="O20" s="49"/>
      <c r="R20" s="50"/>
    </row>
    <row r="21" spans="1:18" ht="23.25" x14ac:dyDescent="0.5">
      <c r="A21" s="8" t="s">
        <v>22</v>
      </c>
      <c r="C21" s="19">
        <v>5</v>
      </c>
      <c r="E21" s="25">
        <v>16236</v>
      </c>
      <c r="F21" s="25"/>
      <c r="G21" s="25">
        <v>16236</v>
      </c>
      <c r="H21" s="25"/>
      <c r="I21" s="25">
        <v>16236</v>
      </c>
      <c r="J21" s="25"/>
      <c r="K21" s="25">
        <v>16236</v>
      </c>
      <c r="L21" s="25"/>
      <c r="O21" s="49"/>
      <c r="R21" s="50"/>
    </row>
    <row r="22" spans="1:18" ht="23.25" x14ac:dyDescent="0.5">
      <c r="A22" s="17" t="s">
        <v>23</v>
      </c>
      <c r="C22" s="19"/>
      <c r="E22" s="25"/>
      <c r="F22" s="25"/>
      <c r="G22" s="25"/>
      <c r="H22" s="25"/>
      <c r="I22" s="25"/>
      <c r="J22" s="25"/>
      <c r="K22" s="25"/>
      <c r="L22" s="25"/>
      <c r="O22" s="49"/>
      <c r="R22" s="50"/>
    </row>
    <row r="23" spans="1:18" ht="23.25" x14ac:dyDescent="0.5">
      <c r="A23" s="17" t="s">
        <v>16</v>
      </c>
      <c r="C23" s="19"/>
      <c r="E23" s="25">
        <v>59182</v>
      </c>
      <c r="F23" s="25"/>
      <c r="G23" s="25">
        <v>60222</v>
      </c>
      <c r="H23" s="25"/>
      <c r="I23" s="25">
        <v>0</v>
      </c>
      <c r="J23" s="25"/>
      <c r="K23" s="25">
        <v>0</v>
      </c>
      <c r="L23" s="25"/>
      <c r="O23" s="49"/>
      <c r="R23" s="50"/>
    </row>
    <row r="24" spans="1:18" ht="23.25" x14ac:dyDescent="0.5">
      <c r="A24" s="8" t="s">
        <v>24</v>
      </c>
      <c r="C24" s="19">
        <v>6</v>
      </c>
      <c r="E24" s="25">
        <v>0</v>
      </c>
      <c r="F24" s="25"/>
      <c r="G24" s="25">
        <v>0</v>
      </c>
      <c r="H24" s="25"/>
      <c r="I24" s="25">
        <v>64925</v>
      </c>
      <c r="J24" s="25"/>
      <c r="K24" s="25">
        <v>64925</v>
      </c>
      <c r="L24" s="25"/>
      <c r="O24" s="49"/>
      <c r="R24" s="50"/>
    </row>
    <row r="25" spans="1:18" ht="23.25" x14ac:dyDescent="0.5">
      <c r="A25" s="36" t="s">
        <v>25</v>
      </c>
      <c r="B25" s="18"/>
      <c r="C25" s="19"/>
      <c r="E25" s="25">
        <v>62227</v>
      </c>
      <c r="F25" s="25"/>
      <c r="G25" s="25">
        <v>62391</v>
      </c>
      <c r="H25" s="25"/>
      <c r="I25" s="25">
        <v>60951</v>
      </c>
      <c r="J25" s="25"/>
      <c r="K25" s="25">
        <v>61200</v>
      </c>
      <c r="L25" s="25"/>
      <c r="O25" s="49"/>
      <c r="R25" s="50"/>
    </row>
    <row r="26" spans="1:18" ht="23.25" x14ac:dyDescent="0.5">
      <c r="A26" s="36" t="s">
        <v>26</v>
      </c>
      <c r="B26" s="18"/>
      <c r="C26" s="19">
        <v>7.1</v>
      </c>
      <c r="E26" s="25">
        <v>61144</v>
      </c>
      <c r="F26" s="25"/>
      <c r="G26" s="25">
        <v>65468</v>
      </c>
      <c r="H26" s="25"/>
      <c r="I26" s="25">
        <v>61144</v>
      </c>
      <c r="J26" s="25"/>
      <c r="K26" s="25">
        <v>65468</v>
      </c>
      <c r="L26" s="25"/>
      <c r="O26" s="49"/>
      <c r="R26" s="50"/>
    </row>
    <row r="27" spans="1:18" ht="23.25" x14ac:dyDescent="0.5">
      <c r="A27" s="17" t="s">
        <v>27</v>
      </c>
      <c r="B27" s="18"/>
      <c r="C27" s="19"/>
      <c r="E27" s="25">
        <v>39870</v>
      </c>
      <c r="F27" s="25"/>
      <c r="G27" s="25">
        <v>39600</v>
      </c>
      <c r="H27" s="25"/>
      <c r="I27" s="25">
        <v>1092</v>
      </c>
      <c r="J27" s="25"/>
      <c r="K27" s="25">
        <v>508</v>
      </c>
      <c r="L27" s="25"/>
      <c r="O27" s="49"/>
      <c r="R27" s="50"/>
    </row>
    <row r="28" spans="1:18" ht="23.25" x14ac:dyDescent="0.5">
      <c r="A28" s="17" t="s">
        <v>28</v>
      </c>
      <c r="B28" s="18"/>
      <c r="C28" s="19"/>
      <c r="E28" s="25">
        <v>8026</v>
      </c>
      <c r="F28" s="25"/>
      <c r="G28" s="25">
        <v>8068</v>
      </c>
      <c r="H28" s="25"/>
      <c r="I28" s="25">
        <v>5820</v>
      </c>
      <c r="J28" s="25"/>
      <c r="K28" s="25">
        <v>5879</v>
      </c>
      <c r="L28" s="25"/>
      <c r="O28" s="49"/>
      <c r="R28" s="50"/>
    </row>
    <row r="29" spans="1:18" ht="23.25" x14ac:dyDescent="0.5">
      <c r="A29" s="8" t="s">
        <v>29</v>
      </c>
      <c r="C29" s="19"/>
      <c r="E29" s="38">
        <v>2267</v>
      </c>
      <c r="F29" s="25"/>
      <c r="G29" s="38">
        <v>2307</v>
      </c>
      <c r="H29" s="25"/>
      <c r="I29" s="38">
        <v>1885</v>
      </c>
      <c r="J29" s="25"/>
      <c r="K29" s="38">
        <v>1924</v>
      </c>
      <c r="L29" s="25"/>
      <c r="O29" s="49"/>
      <c r="R29" s="50"/>
    </row>
    <row r="30" spans="1:18" ht="23.25" x14ac:dyDescent="0.5">
      <c r="A30" s="16" t="s">
        <v>30</v>
      </c>
      <c r="C30" s="19"/>
      <c r="E30" s="25">
        <f>SUM(E21:E29)</f>
        <v>248952</v>
      </c>
      <c r="F30" s="25"/>
      <c r="G30" s="25">
        <f>SUM(G21:G29)</f>
        <v>254292</v>
      </c>
      <c r="H30" s="25"/>
      <c r="I30" s="25">
        <f>SUM(I21:I29)</f>
        <v>212053</v>
      </c>
      <c r="J30" s="25"/>
      <c r="K30" s="25">
        <f>SUM(K21:K29)</f>
        <v>216140</v>
      </c>
      <c r="L30" s="25"/>
      <c r="O30" s="49"/>
      <c r="R30" s="50"/>
    </row>
    <row r="31" spans="1:18" thickBot="1" x14ac:dyDescent="0.55000000000000004">
      <c r="A31" s="16" t="s">
        <v>31</v>
      </c>
      <c r="E31" s="39">
        <f>E19+E30</f>
        <v>673900</v>
      </c>
      <c r="F31" s="25"/>
      <c r="G31" s="39">
        <f>G19+G30</f>
        <v>700672</v>
      </c>
      <c r="H31" s="25"/>
      <c r="I31" s="39">
        <f>I19+I30</f>
        <v>629897</v>
      </c>
      <c r="J31" s="25"/>
      <c r="K31" s="39">
        <f>K19+K30</f>
        <v>654912</v>
      </c>
      <c r="L31" s="25"/>
      <c r="O31" s="49"/>
      <c r="R31" s="50"/>
    </row>
    <row r="32" spans="1:18" thickTop="1" x14ac:dyDescent="0.5">
      <c r="O32" s="49"/>
      <c r="R32" s="50"/>
    </row>
    <row r="33" spans="1:18" ht="23.25" x14ac:dyDescent="0.5">
      <c r="A33" s="8" t="s">
        <v>32</v>
      </c>
      <c r="O33" s="49"/>
      <c r="R33" s="50"/>
    </row>
    <row r="34" spans="1:18" s="7" customFormat="1" ht="23.25" x14ac:dyDescent="0.5">
      <c r="A34" s="4" t="s">
        <v>0</v>
      </c>
      <c r="B34" s="5"/>
      <c r="C34" s="6"/>
      <c r="D34" s="1"/>
      <c r="E34" s="1"/>
      <c r="F34" s="1"/>
      <c r="G34" s="1"/>
      <c r="H34" s="1"/>
      <c r="I34" s="1"/>
      <c r="J34" s="1"/>
      <c r="K34" s="1"/>
      <c r="L34" s="1"/>
      <c r="N34" s="9"/>
      <c r="O34" s="49"/>
      <c r="Q34" s="9"/>
      <c r="R34" s="50"/>
    </row>
    <row r="35" spans="1:18" s="7" customFormat="1" ht="23.25" x14ac:dyDescent="0.5">
      <c r="A35" s="23" t="s">
        <v>166</v>
      </c>
      <c r="B35" s="5"/>
      <c r="C35" s="6"/>
      <c r="D35" s="1"/>
      <c r="E35" s="1"/>
      <c r="F35" s="1"/>
      <c r="G35" s="1"/>
      <c r="H35" s="1"/>
      <c r="I35" s="5"/>
      <c r="J35" s="1"/>
      <c r="K35" s="5"/>
      <c r="L35" s="1"/>
      <c r="N35" s="9"/>
      <c r="O35" s="49"/>
      <c r="Q35" s="9"/>
      <c r="R35" s="50"/>
    </row>
    <row r="36" spans="1:18" s="31" customFormat="1" ht="22.5" customHeight="1" x14ac:dyDescent="0.5">
      <c r="A36" s="16" t="s">
        <v>1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N36" s="9"/>
      <c r="O36" s="49"/>
      <c r="Q36" s="9"/>
      <c r="R36" s="50"/>
    </row>
    <row r="37" spans="1:18" ht="23.25" x14ac:dyDescent="0.5">
      <c r="A37" s="6"/>
      <c r="B37" s="1"/>
      <c r="C37" s="6"/>
      <c r="D37" s="1"/>
      <c r="E37" s="1"/>
      <c r="F37" s="1"/>
      <c r="G37" s="1"/>
      <c r="H37" s="1"/>
      <c r="I37" s="1"/>
      <c r="J37" s="1"/>
      <c r="K37" s="3" t="s">
        <v>2</v>
      </c>
      <c r="L37" s="1"/>
      <c r="O37" s="49"/>
      <c r="R37" s="50"/>
    </row>
    <row r="38" spans="1:18" ht="23.25" x14ac:dyDescent="0.5">
      <c r="E38" s="86" t="s">
        <v>3</v>
      </c>
      <c r="F38" s="86"/>
      <c r="G38" s="86"/>
      <c r="H38" s="10"/>
      <c r="I38" s="86" t="s">
        <v>4</v>
      </c>
      <c r="J38" s="86"/>
      <c r="K38" s="86"/>
      <c r="L38" s="86"/>
      <c r="O38" s="49"/>
      <c r="R38" s="50"/>
    </row>
    <row r="39" spans="1:18" ht="23.25" x14ac:dyDescent="0.5">
      <c r="C39" s="11" t="s">
        <v>5</v>
      </c>
      <c r="D39" s="12"/>
      <c r="E39" s="32" t="s">
        <v>6</v>
      </c>
      <c r="F39" s="13"/>
      <c r="G39" s="32" t="s">
        <v>7</v>
      </c>
      <c r="H39" s="13"/>
      <c r="I39" s="32" t="s">
        <v>6</v>
      </c>
      <c r="J39" s="13"/>
      <c r="K39" s="32" t="s">
        <v>7</v>
      </c>
      <c r="L39" s="13"/>
      <c r="O39" s="49"/>
      <c r="R39" s="50"/>
    </row>
    <row r="40" spans="1:18" ht="23.25" x14ac:dyDescent="0.5">
      <c r="C40" s="11"/>
      <c r="D40" s="12"/>
      <c r="E40" s="33" t="s">
        <v>8</v>
      </c>
      <c r="F40" s="34"/>
      <c r="G40" s="15" t="s">
        <v>9</v>
      </c>
      <c r="H40" s="34"/>
      <c r="I40" s="33" t="s">
        <v>8</v>
      </c>
      <c r="J40" s="34"/>
      <c r="K40" s="15" t="s">
        <v>9</v>
      </c>
      <c r="L40" s="34"/>
      <c r="O40" s="49"/>
      <c r="R40" s="50"/>
    </row>
    <row r="41" spans="1:18" ht="23.25" x14ac:dyDescent="0.5">
      <c r="C41" s="11"/>
      <c r="D41" s="12"/>
      <c r="E41" s="34" t="s">
        <v>10</v>
      </c>
      <c r="F41" s="34"/>
      <c r="G41" s="15"/>
      <c r="H41" s="34"/>
      <c r="I41" s="34" t="s">
        <v>10</v>
      </c>
      <c r="J41" s="34"/>
      <c r="K41" s="15"/>
      <c r="L41" s="34"/>
      <c r="O41" s="49"/>
      <c r="R41" s="50"/>
    </row>
    <row r="42" spans="1:18" ht="23.25" x14ac:dyDescent="0.5">
      <c r="A42" s="16" t="s">
        <v>33</v>
      </c>
      <c r="O42" s="49"/>
      <c r="R42" s="50"/>
    </row>
    <row r="43" spans="1:18" ht="23.25" x14ac:dyDescent="0.5">
      <c r="A43" s="16" t="s">
        <v>34</v>
      </c>
      <c r="E43" s="26"/>
      <c r="F43" s="26"/>
      <c r="G43" s="26"/>
      <c r="H43" s="26"/>
      <c r="I43" s="26"/>
      <c r="J43" s="26"/>
      <c r="K43" s="26"/>
      <c r="O43" s="49"/>
      <c r="R43" s="50"/>
    </row>
    <row r="44" spans="1:18" ht="23.25" x14ac:dyDescent="0.5">
      <c r="A44" s="17" t="s">
        <v>35</v>
      </c>
      <c r="B44" s="18"/>
      <c r="C44" s="19">
        <v>8</v>
      </c>
      <c r="E44" s="20">
        <v>79067</v>
      </c>
      <c r="F44" s="20"/>
      <c r="G44" s="20">
        <v>86500</v>
      </c>
      <c r="H44" s="20"/>
      <c r="I44" s="20">
        <v>79067</v>
      </c>
      <c r="J44" s="20"/>
      <c r="K44" s="20">
        <v>86500</v>
      </c>
      <c r="L44" s="20"/>
      <c r="O44" s="49"/>
      <c r="R44" s="50"/>
    </row>
    <row r="45" spans="1:18" ht="23.25" x14ac:dyDescent="0.5">
      <c r="A45" s="36" t="s">
        <v>36</v>
      </c>
      <c r="B45" s="18"/>
      <c r="C45" s="19">
        <v>9</v>
      </c>
      <c r="E45" s="20">
        <v>78942</v>
      </c>
      <c r="F45" s="20"/>
      <c r="G45" s="20">
        <v>87553</v>
      </c>
      <c r="H45" s="20"/>
      <c r="I45" s="20">
        <v>90020</v>
      </c>
      <c r="J45" s="20"/>
      <c r="K45" s="20">
        <v>99433</v>
      </c>
      <c r="L45" s="20"/>
      <c r="O45" s="49"/>
      <c r="R45" s="50"/>
    </row>
    <row r="46" spans="1:18" ht="23.25" x14ac:dyDescent="0.5">
      <c r="A46" s="36" t="s">
        <v>169</v>
      </c>
      <c r="B46" s="18"/>
      <c r="C46" s="19"/>
      <c r="E46" s="20"/>
      <c r="F46" s="20"/>
      <c r="G46" s="20"/>
      <c r="H46" s="20"/>
      <c r="I46" s="20"/>
      <c r="J46" s="20"/>
      <c r="K46" s="20"/>
      <c r="L46" s="20"/>
      <c r="O46" s="49"/>
      <c r="R46" s="50"/>
    </row>
    <row r="47" spans="1:18" ht="23.25" x14ac:dyDescent="0.5">
      <c r="A47" s="36" t="s">
        <v>170</v>
      </c>
      <c r="B47" s="18"/>
      <c r="C47" s="19">
        <v>2</v>
      </c>
      <c r="E47" s="20">
        <v>4225</v>
      </c>
      <c r="F47" s="20"/>
      <c r="G47" s="20">
        <v>4225</v>
      </c>
      <c r="H47" s="20"/>
      <c r="I47" s="20">
        <v>3500</v>
      </c>
      <c r="J47" s="20"/>
      <c r="K47" s="20">
        <v>3500</v>
      </c>
      <c r="L47" s="20"/>
      <c r="O47" s="49"/>
      <c r="R47" s="50"/>
    </row>
    <row r="48" spans="1:18" ht="23.25" x14ac:dyDescent="0.5">
      <c r="A48" s="36" t="s">
        <v>37</v>
      </c>
      <c r="B48" s="18"/>
      <c r="C48" s="9"/>
      <c r="E48" s="20"/>
      <c r="F48" s="20"/>
      <c r="G48" s="20"/>
      <c r="H48" s="20"/>
      <c r="I48" s="20"/>
      <c r="J48" s="20"/>
      <c r="K48" s="20"/>
      <c r="L48" s="20"/>
      <c r="O48" s="49"/>
      <c r="R48" s="50"/>
    </row>
    <row r="49" spans="1:18" ht="23.25" x14ac:dyDescent="0.5">
      <c r="A49" s="17" t="s">
        <v>16</v>
      </c>
      <c r="B49" s="18"/>
      <c r="C49" s="19">
        <v>10</v>
      </c>
      <c r="E49" s="20">
        <v>5190</v>
      </c>
      <c r="F49" s="20"/>
      <c r="G49" s="20">
        <v>4785</v>
      </c>
      <c r="H49" s="20"/>
      <c r="I49" s="20">
        <v>0</v>
      </c>
      <c r="J49" s="20"/>
      <c r="K49" s="20">
        <v>0</v>
      </c>
      <c r="L49" s="20"/>
      <c r="O49" s="49"/>
      <c r="R49" s="50"/>
    </row>
    <row r="50" spans="1:18" ht="23.25" x14ac:dyDescent="0.5">
      <c r="A50" s="36" t="s">
        <v>38</v>
      </c>
      <c r="B50" s="18"/>
      <c r="C50" s="19"/>
      <c r="E50" s="20"/>
      <c r="F50" s="20"/>
      <c r="G50" s="26"/>
      <c r="H50" s="26"/>
      <c r="I50" s="26"/>
      <c r="J50" s="26"/>
      <c r="K50" s="26"/>
      <c r="L50" s="20"/>
      <c r="O50" s="49"/>
      <c r="R50" s="50"/>
    </row>
    <row r="51" spans="1:18" ht="23.25" x14ac:dyDescent="0.5">
      <c r="A51" s="17" t="s">
        <v>16</v>
      </c>
      <c r="B51" s="18"/>
      <c r="C51" s="19">
        <v>7.2</v>
      </c>
      <c r="E51" s="20">
        <v>13930</v>
      </c>
      <c r="F51" s="20"/>
      <c r="G51" s="20">
        <v>13983</v>
      </c>
      <c r="H51" s="20"/>
      <c r="I51" s="20">
        <v>13930</v>
      </c>
      <c r="J51" s="20"/>
      <c r="K51" s="20">
        <v>13983</v>
      </c>
      <c r="L51" s="20"/>
      <c r="O51" s="49"/>
      <c r="R51" s="50"/>
    </row>
    <row r="52" spans="1:18" ht="23.25" x14ac:dyDescent="0.5">
      <c r="A52" s="17" t="s">
        <v>39</v>
      </c>
      <c r="B52" s="18"/>
      <c r="C52" s="19"/>
      <c r="E52" s="20">
        <v>1516</v>
      </c>
      <c r="F52" s="20"/>
      <c r="G52" s="20">
        <v>1593</v>
      </c>
      <c r="H52" s="20"/>
      <c r="I52" s="20">
        <v>377</v>
      </c>
      <c r="J52" s="20"/>
      <c r="K52" s="20">
        <v>447</v>
      </c>
      <c r="L52" s="20"/>
      <c r="O52" s="49"/>
      <c r="R52" s="50"/>
    </row>
    <row r="53" spans="1:18" ht="23.25" x14ac:dyDescent="0.5">
      <c r="A53" s="16" t="s">
        <v>40</v>
      </c>
      <c r="C53" s="19"/>
      <c r="E53" s="21">
        <f>SUM(E44:E52)</f>
        <v>182870</v>
      </c>
      <c r="F53" s="20"/>
      <c r="G53" s="21">
        <f>SUM(G44:G52)</f>
        <v>198639</v>
      </c>
      <c r="H53" s="20"/>
      <c r="I53" s="21">
        <f>SUM(I44:I52)</f>
        <v>186894</v>
      </c>
      <c r="J53" s="20"/>
      <c r="K53" s="21">
        <f>SUM(K44:K52)</f>
        <v>203863</v>
      </c>
      <c r="L53" s="20"/>
      <c r="O53" s="49"/>
      <c r="R53" s="50"/>
    </row>
    <row r="54" spans="1:18" ht="23.25" x14ac:dyDescent="0.5">
      <c r="A54" s="16" t="s">
        <v>41</v>
      </c>
      <c r="C54" s="19"/>
      <c r="E54" s="20"/>
      <c r="F54" s="20"/>
      <c r="G54" s="20"/>
      <c r="H54" s="20"/>
      <c r="I54" s="20"/>
      <c r="J54" s="20"/>
      <c r="K54" s="20"/>
      <c r="L54" s="20"/>
      <c r="O54" s="49"/>
      <c r="R54" s="50"/>
    </row>
    <row r="55" spans="1:18" ht="23.25" x14ac:dyDescent="0.5">
      <c r="A55" s="8" t="s">
        <v>42</v>
      </c>
      <c r="C55" s="9"/>
      <c r="E55" s="20"/>
      <c r="F55" s="20"/>
      <c r="G55" s="20"/>
      <c r="H55" s="20"/>
      <c r="I55" s="20"/>
      <c r="J55" s="20"/>
      <c r="K55" s="20"/>
      <c r="L55" s="20"/>
      <c r="O55" s="49"/>
      <c r="R55" s="50"/>
    </row>
    <row r="56" spans="1:18" ht="23.25" x14ac:dyDescent="0.5">
      <c r="A56" s="8" t="s">
        <v>43</v>
      </c>
      <c r="C56" s="19">
        <v>10</v>
      </c>
      <c r="E56" s="20">
        <v>42564</v>
      </c>
      <c r="F56" s="20"/>
      <c r="G56" s="20">
        <v>44082</v>
      </c>
      <c r="H56" s="20"/>
      <c r="I56" s="20">
        <v>0</v>
      </c>
      <c r="J56" s="20"/>
      <c r="K56" s="20">
        <v>0</v>
      </c>
      <c r="L56" s="20"/>
      <c r="O56" s="49"/>
      <c r="R56" s="50"/>
    </row>
    <row r="57" spans="1:18" ht="23.25" x14ac:dyDescent="0.5">
      <c r="A57" s="8" t="s">
        <v>44</v>
      </c>
      <c r="C57" s="19"/>
      <c r="E57" s="20"/>
      <c r="F57" s="20"/>
      <c r="G57" s="20"/>
      <c r="H57" s="20"/>
      <c r="I57" s="20"/>
      <c r="J57" s="20"/>
      <c r="K57" s="20"/>
      <c r="L57" s="20"/>
      <c r="O57" s="49"/>
      <c r="R57" s="50"/>
    </row>
    <row r="58" spans="1:18" ht="23.25" x14ac:dyDescent="0.5">
      <c r="A58" s="8" t="s">
        <v>43</v>
      </c>
      <c r="C58" s="19">
        <v>7.2</v>
      </c>
      <c r="E58" s="20">
        <v>53442</v>
      </c>
      <c r="F58" s="20"/>
      <c r="G58" s="20">
        <v>56948</v>
      </c>
      <c r="H58" s="20"/>
      <c r="I58" s="20">
        <v>53442</v>
      </c>
      <c r="J58" s="20"/>
      <c r="K58" s="20">
        <v>56948</v>
      </c>
      <c r="L58" s="20"/>
      <c r="O58" s="49"/>
      <c r="R58" s="50"/>
    </row>
    <row r="59" spans="1:18" ht="23.25" x14ac:dyDescent="0.5">
      <c r="A59" s="8" t="s">
        <v>45</v>
      </c>
      <c r="C59" s="19"/>
      <c r="E59" s="20">
        <v>16293</v>
      </c>
      <c r="F59" s="20"/>
      <c r="G59" s="20">
        <v>15607</v>
      </c>
      <c r="H59" s="20"/>
      <c r="I59" s="20">
        <v>14679</v>
      </c>
      <c r="J59" s="20"/>
      <c r="K59" s="20">
        <v>14077</v>
      </c>
      <c r="L59" s="20"/>
      <c r="O59" s="49"/>
      <c r="R59" s="50"/>
    </row>
    <row r="60" spans="1:18" ht="23.25" x14ac:dyDescent="0.5">
      <c r="A60" s="17" t="s">
        <v>46</v>
      </c>
      <c r="C60" s="19"/>
      <c r="E60" s="22">
        <v>7755</v>
      </c>
      <c r="F60" s="20"/>
      <c r="G60" s="22">
        <v>7818</v>
      </c>
      <c r="H60" s="20"/>
      <c r="I60" s="22">
        <v>0</v>
      </c>
      <c r="J60" s="20"/>
      <c r="K60" s="22">
        <v>0</v>
      </c>
      <c r="L60" s="20"/>
      <c r="O60" s="49"/>
      <c r="R60" s="50"/>
    </row>
    <row r="61" spans="1:18" ht="23.25" x14ac:dyDescent="0.5">
      <c r="A61" s="16" t="s">
        <v>47</v>
      </c>
      <c r="C61" s="19"/>
      <c r="E61" s="20">
        <f>SUM(E55:E60)</f>
        <v>120054</v>
      </c>
      <c r="F61" s="20"/>
      <c r="G61" s="20">
        <f>SUM(G55:G60)</f>
        <v>124455</v>
      </c>
      <c r="H61" s="20"/>
      <c r="I61" s="20">
        <f>SUM(I55:I60)</f>
        <v>68121</v>
      </c>
      <c r="J61" s="20"/>
      <c r="K61" s="20">
        <f>SUM(K55:K60)</f>
        <v>71025</v>
      </c>
      <c r="L61" s="20"/>
      <c r="O61" s="49"/>
      <c r="R61" s="50"/>
    </row>
    <row r="62" spans="1:18" ht="23.25" x14ac:dyDescent="0.5">
      <c r="A62" s="16" t="s">
        <v>48</v>
      </c>
      <c r="E62" s="21">
        <f>E53+E61</f>
        <v>302924</v>
      </c>
      <c r="F62" s="20"/>
      <c r="G62" s="21">
        <f>G53+G61</f>
        <v>323094</v>
      </c>
      <c r="H62" s="20"/>
      <c r="I62" s="21">
        <f>I53+I61</f>
        <v>255015</v>
      </c>
      <c r="J62" s="20"/>
      <c r="K62" s="21">
        <f>K53+K61</f>
        <v>274888</v>
      </c>
      <c r="L62" s="20"/>
      <c r="O62" s="49"/>
      <c r="R62" s="50"/>
    </row>
    <row r="63" spans="1:18" ht="23.25" x14ac:dyDescent="0.5">
      <c r="E63" s="29"/>
      <c r="F63" s="29"/>
      <c r="G63" s="29"/>
      <c r="H63" s="29"/>
      <c r="I63" s="29"/>
      <c r="J63" s="29"/>
      <c r="K63" s="29"/>
      <c r="L63" s="29"/>
      <c r="O63" s="49"/>
      <c r="R63" s="50"/>
    </row>
    <row r="64" spans="1:18" ht="23.25" x14ac:dyDescent="0.5">
      <c r="A64" s="8" t="s">
        <v>32</v>
      </c>
      <c r="E64" s="29"/>
      <c r="F64" s="29"/>
      <c r="G64" s="29"/>
      <c r="H64" s="29"/>
      <c r="I64" s="29"/>
      <c r="J64" s="29"/>
      <c r="K64" s="29"/>
      <c r="L64" s="29"/>
      <c r="O64" s="49"/>
      <c r="R64" s="50"/>
    </row>
    <row r="65" spans="1:18" s="7" customFormat="1" ht="23.25" x14ac:dyDescent="0.5">
      <c r="A65" s="4" t="s">
        <v>0</v>
      </c>
      <c r="B65" s="5"/>
      <c r="C65" s="6"/>
      <c r="D65" s="1"/>
      <c r="E65" s="1"/>
      <c r="F65" s="1"/>
      <c r="G65" s="1"/>
      <c r="H65" s="1"/>
      <c r="I65" s="1"/>
      <c r="J65" s="1"/>
      <c r="K65" s="1"/>
      <c r="L65" s="1"/>
      <c r="N65" s="9"/>
      <c r="O65" s="49"/>
      <c r="Q65" s="9"/>
      <c r="R65" s="50"/>
    </row>
    <row r="66" spans="1:18" s="7" customFormat="1" ht="23.25" x14ac:dyDescent="0.5">
      <c r="A66" s="4" t="s">
        <v>166</v>
      </c>
      <c r="B66" s="5"/>
      <c r="C66" s="6"/>
      <c r="D66" s="1"/>
      <c r="E66" s="1"/>
      <c r="F66" s="1"/>
      <c r="G66" s="1"/>
      <c r="H66" s="1"/>
      <c r="I66" s="5"/>
      <c r="J66" s="1"/>
      <c r="K66" s="5"/>
      <c r="L66" s="1"/>
      <c r="N66" s="9"/>
      <c r="O66" s="49"/>
      <c r="Q66" s="9"/>
      <c r="R66" s="50"/>
    </row>
    <row r="67" spans="1:18" s="31" customFormat="1" ht="22.5" customHeight="1" x14ac:dyDescent="0.5">
      <c r="A67" s="16" t="s">
        <v>1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N67" s="9"/>
      <c r="O67" s="49"/>
      <c r="Q67" s="9"/>
      <c r="R67" s="50"/>
    </row>
    <row r="68" spans="1:18" ht="23.25" x14ac:dyDescent="0.5">
      <c r="A68" s="6"/>
      <c r="B68" s="1"/>
      <c r="C68" s="6"/>
      <c r="D68" s="1"/>
      <c r="E68" s="1"/>
      <c r="F68" s="1"/>
      <c r="G68" s="1"/>
      <c r="H68" s="1"/>
      <c r="I68" s="1"/>
      <c r="J68" s="1"/>
      <c r="K68" s="3" t="s">
        <v>2</v>
      </c>
      <c r="L68" s="1"/>
      <c r="O68" s="49"/>
      <c r="R68" s="50"/>
    </row>
    <row r="69" spans="1:18" ht="23.25" x14ac:dyDescent="0.5">
      <c r="E69" s="86" t="s">
        <v>3</v>
      </c>
      <c r="F69" s="86"/>
      <c r="G69" s="86"/>
      <c r="H69" s="10"/>
      <c r="I69" s="86" t="s">
        <v>4</v>
      </c>
      <c r="J69" s="86"/>
      <c r="K69" s="86"/>
      <c r="L69" s="86"/>
      <c r="O69" s="49"/>
      <c r="R69" s="50"/>
    </row>
    <row r="70" spans="1:18" ht="23.25" x14ac:dyDescent="0.5">
      <c r="C70" s="11"/>
      <c r="D70" s="12"/>
      <c r="E70" s="32" t="s">
        <v>6</v>
      </c>
      <c r="F70" s="13"/>
      <c r="G70" s="32" t="s">
        <v>7</v>
      </c>
      <c r="H70" s="13"/>
      <c r="I70" s="32" t="s">
        <v>6</v>
      </c>
      <c r="J70" s="13"/>
      <c r="K70" s="32" t="s">
        <v>7</v>
      </c>
      <c r="L70" s="13"/>
      <c r="O70" s="49"/>
      <c r="R70" s="50"/>
    </row>
    <row r="71" spans="1:18" ht="23.25" x14ac:dyDescent="0.5">
      <c r="C71" s="11"/>
      <c r="D71" s="12"/>
      <c r="E71" s="33" t="s">
        <v>8</v>
      </c>
      <c r="F71" s="34"/>
      <c r="G71" s="15" t="s">
        <v>9</v>
      </c>
      <c r="H71" s="34"/>
      <c r="I71" s="33" t="s">
        <v>8</v>
      </c>
      <c r="J71" s="34"/>
      <c r="K71" s="15" t="s">
        <v>9</v>
      </c>
      <c r="L71" s="34"/>
      <c r="O71" s="49"/>
      <c r="R71" s="50"/>
    </row>
    <row r="72" spans="1:18" ht="23.25" x14ac:dyDescent="0.5">
      <c r="C72" s="11"/>
      <c r="D72" s="12"/>
      <c r="E72" s="34" t="s">
        <v>10</v>
      </c>
      <c r="F72" s="34"/>
      <c r="G72" s="15"/>
      <c r="H72" s="34"/>
      <c r="I72" s="34" t="s">
        <v>10</v>
      </c>
      <c r="J72" s="34"/>
      <c r="K72" s="15"/>
      <c r="L72" s="34"/>
      <c r="O72" s="49"/>
      <c r="R72" s="50"/>
    </row>
    <row r="73" spans="1:18" ht="23.25" x14ac:dyDescent="0.5">
      <c r="A73" s="16" t="s">
        <v>49</v>
      </c>
      <c r="E73" s="29"/>
      <c r="F73" s="29"/>
      <c r="G73" s="29"/>
      <c r="H73" s="29"/>
      <c r="I73" s="29"/>
      <c r="J73" s="29"/>
      <c r="K73" s="29"/>
      <c r="L73" s="29"/>
      <c r="O73" s="49"/>
      <c r="R73" s="50"/>
    </row>
    <row r="74" spans="1:18" ht="23.25" x14ac:dyDescent="0.5">
      <c r="A74" s="8" t="s">
        <v>50</v>
      </c>
      <c r="E74" s="29"/>
      <c r="F74" s="29"/>
      <c r="G74" s="29"/>
      <c r="H74" s="29"/>
      <c r="I74" s="29"/>
      <c r="J74" s="29"/>
      <c r="K74" s="29"/>
      <c r="L74" s="29"/>
      <c r="O74" s="49"/>
      <c r="R74" s="50"/>
    </row>
    <row r="75" spans="1:18" ht="23.25" x14ac:dyDescent="0.5">
      <c r="A75" s="17" t="s">
        <v>51</v>
      </c>
      <c r="B75" s="18"/>
      <c r="C75" s="19"/>
      <c r="E75" s="25"/>
      <c r="F75" s="25"/>
      <c r="G75" s="25"/>
      <c r="H75" s="25"/>
      <c r="I75" s="25"/>
      <c r="J75" s="25"/>
      <c r="K75" s="25"/>
      <c r="L75" s="25"/>
      <c r="O75" s="49"/>
      <c r="R75" s="50"/>
    </row>
    <row r="76" spans="1:18" thickBot="1" x14ac:dyDescent="0.55000000000000004">
      <c r="A76" s="17" t="s">
        <v>52</v>
      </c>
      <c r="B76" s="7"/>
      <c r="C76" s="19"/>
      <c r="E76" s="27">
        <v>170000</v>
      </c>
      <c r="F76" s="25"/>
      <c r="G76" s="27">
        <v>170000</v>
      </c>
      <c r="H76" s="25"/>
      <c r="I76" s="27">
        <v>170000</v>
      </c>
      <c r="J76" s="25"/>
      <c r="K76" s="27">
        <v>170000</v>
      </c>
      <c r="L76" s="25"/>
      <c r="O76" s="49"/>
      <c r="R76" s="50"/>
    </row>
    <row r="77" spans="1:18" thickTop="1" x14ac:dyDescent="0.5">
      <c r="A77" s="17" t="s">
        <v>53</v>
      </c>
      <c r="B77" s="18"/>
      <c r="C77" s="19"/>
      <c r="E77" s="25"/>
      <c r="F77" s="25"/>
      <c r="G77" s="25"/>
      <c r="H77" s="25"/>
      <c r="I77" s="25"/>
      <c r="J77" s="25"/>
      <c r="K77" s="25"/>
      <c r="L77" s="25"/>
      <c r="O77" s="49"/>
      <c r="R77" s="50"/>
    </row>
    <row r="78" spans="1:18" ht="23.25" x14ac:dyDescent="0.5">
      <c r="A78" s="17" t="s">
        <v>52</v>
      </c>
      <c r="B78" s="7"/>
      <c r="E78" s="25">
        <f>'CE-Consolidated'!E22</f>
        <v>170000</v>
      </c>
      <c r="F78" s="25"/>
      <c r="G78" s="25">
        <f>'CE-Consolidated'!E18</f>
        <v>170000</v>
      </c>
      <c r="H78" s="25"/>
      <c r="I78" s="25">
        <f>'CE-The Company'!E20</f>
        <v>170000</v>
      </c>
      <c r="J78" s="25"/>
      <c r="K78" s="25">
        <f>'CE-The Company'!E16</f>
        <v>170000</v>
      </c>
      <c r="L78" s="25"/>
      <c r="O78" s="49"/>
      <c r="R78" s="50"/>
    </row>
    <row r="79" spans="1:18" ht="23.25" x14ac:dyDescent="0.5">
      <c r="A79" s="8" t="s">
        <v>54</v>
      </c>
      <c r="E79" s="26">
        <f>'CE-Consolidated'!G22</f>
        <v>210681</v>
      </c>
      <c r="F79" s="25"/>
      <c r="G79" s="25">
        <f>'CE-Consolidated'!G18</f>
        <v>210681</v>
      </c>
      <c r="H79" s="25"/>
      <c r="I79" s="25">
        <f>'CE-The Company'!G20</f>
        <v>210681</v>
      </c>
      <c r="J79" s="25"/>
      <c r="K79" s="25">
        <f>'CE-The Company'!G16</f>
        <v>210681</v>
      </c>
      <c r="L79" s="25"/>
      <c r="O79" s="49"/>
      <c r="R79" s="50"/>
    </row>
    <row r="80" spans="1:18" ht="23.25" x14ac:dyDescent="0.5">
      <c r="A80" s="8" t="s">
        <v>55</v>
      </c>
      <c r="B80" s="7"/>
      <c r="E80" s="25">
        <f>'CE-Consolidated'!I22</f>
        <v>4664</v>
      </c>
      <c r="F80" s="25"/>
      <c r="G80" s="25">
        <f>'CE-Consolidated'!I18</f>
        <v>4664</v>
      </c>
      <c r="H80" s="25"/>
      <c r="I80" s="25">
        <v>0</v>
      </c>
      <c r="J80" s="25"/>
      <c r="K80" s="25">
        <v>0</v>
      </c>
      <c r="L80" s="25"/>
      <c r="O80" s="49"/>
      <c r="R80" s="50"/>
    </row>
    <row r="81" spans="1:18" ht="23.25" x14ac:dyDescent="0.5">
      <c r="A81" s="17" t="s">
        <v>56</v>
      </c>
      <c r="B81" s="7"/>
      <c r="C81" s="19"/>
      <c r="E81" s="25"/>
      <c r="F81" s="25"/>
      <c r="G81" s="25"/>
      <c r="H81" s="25"/>
      <c r="I81" s="25"/>
      <c r="J81" s="25"/>
      <c r="K81" s="25"/>
      <c r="L81" s="25"/>
      <c r="O81" s="49"/>
      <c r="R81" s="50"/>
    </row>
    <row r="82" spans="1:18" ht="23.25" x14ac:dyDescent="0.5">
      <c r="A82" s="17" t="s">
        <v>57</v>
      </c>
      <c r="B82" s="7"/>
      <c r="C82" s="19"/>
      <c r="E82" s="25">
        <f>'CE-Consolidated'!K22</f>
        <v>4996</v>
      </c>
      <c r="F82" s="25"/>
      <c r="G82" s="25">
        <f>'CE-Consolidated'!K18</f>
        <v>4996</v>
      </c>
      <c r="H82" s="25"/>
      <c r="I82" s="25">
        <f>'CE-The Company'!I20</f>
        <v>4996</v>
      </c>
      <c r="J82" s="25"/>
      <c r="K82" s="25">
        <f>'CE-The Company'!I16</f>
        <v>4996</v>
      </c>
      <c r="L82" s="25"/>
      <c r="O82" s="49"/>
      <c r="R82" s="50"/>
    </row>
    <row r="83" spans="1:18" ht="23.25" x14ac:dyDescent="0.5">
      <c r="A83" s="17" t="s">
        <v>58</v>
      </c>
      <c r="B83" s="7"/>
      <c r="E83" s="38">
        <f>'CE-Consolidated'!M22</f>
        <v>-25964</v>
      </c>
      <c r="F83" s="25"/>
      <c r="G83" s="38">
        <f>'CE-Consolidated'!M18</f>
        <v>-19734</v>
      </c>
      <c r="H83" s="25"/>
      <c r="I83" s="38">
        <f>'CE-The Company'!K20</f>
        <v>-10795</v>
      </c>
      <c r="J83" s="25"/>
      <c r="K83" s="38">
        <f>'CE-The Company'!K16</f>
        <v>-5653</v>
      </c>
      <c r="L83" s="25"/>
      <c r="O83" s="49"/>
      <c r="R83" s="50"/>
    </row>
    <row r="84" spans="1:18" ht="23.25" customHeight="1" x14ac:dyDescent="0.5">
      <c r="A84" s="17" t="s">
        <v>59</v>
      </c>
      <c r="B84" s="7"/>
      <c r="E84" s="25">
        <f>SUM(E78:E83)</f>
        <v>364377</v>
      </c>
      <c r="F84" s="25"/>
      <c r="G84" s="25">
        <f>SUM(G78:G83)</f>
        <v>370607</v>
      </c>
      <c r="H84" s="25"/>
      <c r="I84" s="25">
        <f>SUM(I78:I83)</f>
        <v>374882</v>
      </c>
      <c r="J84" s="25"/>
      <c r="K84" s="25">
        <f>SUM(K78:K83)</f>
        <v>380024</v>
      </c>
      <c r="L84" s="25"/>
      <c r="O84" s="49"/>
      <c r="R84" s="50"/>
    </row>
    <row r="85" spans="1:18" ht="23.25" customHeight="1" x14ac:dyDescent="0.5">
      <c r="A85" s="17" t="s">
        <v>60</v>
      </c>
      <c r="B85" s="18"/>
      <c r="E85" s="38">
        <f>'CE-Consolidated'!O22</f>
        <v>6599</v>
      </c>
      <c r="F85" s="25"/>
      <c r="G85" s="38">
        <f>'CE-Consolidated'!O18</f>
        <v>6971</v>
      </c>
      <c r="H85" s="25"/>
      <c r="I85" s="38">
        <v>0</v>
      </c>
      <c r="J85" s="25"/>
      <c r="K85" s="38">
        <v>0</v>
      </c>
      <c r="L85" s="25"/>
      <c r="O85" s="49"/>
      <c r="R85" s="50"/>
    </row>
    <row r="86" spans="1:18" ht="23.25" customHeight="1" x14ac:dyDescent="0.5">
      <c r="A86" s="23" t="s">
        <v>61</v>
      </c>
      <c r="B86" s="7"/>
      <c r="E86" s="38">
        <f>SUM(E84:E85)</f>
        <v>370976</v>
      </c>
      <c r="F86" s="25"/>
      <c r="G86" s="38">
        <f>SUM(G84:G85)</f>
        <v>377578</v>
      </c>
      <c r="H86" s="25"/>
      <c r="I86" s="38">
        <f>SUM(I84:I85)</f>
        <v>374882</v>
      </c>
      <c r="J86" s="25"/>
      <c r="K86" s="38">
        <f>SUM(K84:K85)</f>
        <v>380024</v>
      </c>
      <c r="L86" s="25"/>
      <c r="O86" s="49"/>
      <c r="R86" s="50"/>
    </row>
    <row r="87" spans="1:18" ht="23.25" customHeight="1" thickBot="1" x14ac:dyDescent="0.55000000000000004">
      <c r="A87" s="16" t="s">
        <v>62</v>
      </c>
      <c r="E87" s="27">
        <f>E86+E62</f>
        <v>673900</v>
      </c>
      <c r="F87" s="25"/>
      <c r="G87" s="27">
        <f>G86+G62</f>
        <v>700672</v>
      </c>
      <c r="H87" s="25"/>
      <c r="I87" s="27">
        <f>I86+I62</f>
        <v>629897</v>
      </c>
      <c r="J87" s="25"/>
      <c r="K87" s="27">
        <f>K86+K62</f>
        <v>654912</v>
      </c>
      <c r="L87" s="25"/>
      <c r="O87" s="49"/>
      <c r="R87" s="50"/>
    </row>
    <row r="88" spans="1:18" ht="23.25" customHeight="1" thickTop="1" x14ac:dyDescent="0.5">
      <c r="C88" s="15"/>
      <c r="E88" s="25"/>
      <c r="F88" s="26"/>
      <c r="G88" s="25"/>
      <c r="H88" s="26"/>
      <c r="I88" s="25"/>
      <c r="J88" s="26"/>
      <c r="K88" s="25"/>
      <c r="L88" s="26"/>
    </row>
    <row r="89" spans="1:18" ht="23.25" customHeight="1" x14ac:dyDescent="0.5">
      <c r="A89" s="8" t="s">
        <v>32</v>
      </c>
      <c r="C89" s="15"/>
    </row>
    <row r="90" spans="1:18" ht="23.25" customHeight="1" x14ac:dyDescent="0.5">
      <c r="C90" s="15"/>
    </row>
    <row r="91" spans="1:18" ht="23.25" customHeight="1" x14ac:dyDescent="0.5">
      <c r="A91" s="40"/>
      <c r="C91" s="15"/>
    </row>
    <row r="92" spans="1:18" ht="23.25" customHeight="1" x14ac:dyDescent="0.5">
      <c r="C92" s="15"/>
    </row>
    <row r="93" spans="1:18" ht="23.25" customHeight="1" x14ac:dyDescent="0.5">
      <c r="B93" s="34" t="s">
        <v>63</v>
      </c>
    </row>
    <row r="94" spans="1:18" ht="23.25" customHeight="1" x14ac:dyDescent="0.5">
      <c r="A94" s="40"/>
      <c r="C94" s="15"/>
    </row>
    <row r="95" spans="1:18" ht="23.25" x14ac:dyDescent="0.5"/>
    <row r="96" spans="1:18" ht="23.25" x14ac:dyDescent="0.5"/>
    <row r="97" ht="23.25" x14ac:dyDescent="0.5"/>
    <row r="98" ht="23.25" x14ac:dyDescent="0.5"/>
    <row r="99" ht="23.25" x14ac:dyDescent="0.5"/>
    <row r="100" ht="23.25" x14ac:dyDescent="0.5"/>
    <row r="101" ht="23.25" x14ac:dyDescent="0.5"/>
    <row r="102" ht="23.25" x14ac:dyDescent="0.5"/>
    <row r="103" ht="23.25" x14ac:dyDescent="0.5"/>
    <row r="104" ht="23.25" x14ac:dyDescent="0.5"/>
    <row r="105" ht="23.25" x14ac:dyDescent="0.5"/>
    <row r="106" ht="23.25" x14ac:dyDescent="0.5"/>
    <row r="107" ht="23.25" x14ac:dyDescent="0.5"/>
    <row r="108" ht="23.25" x14ac:dyDescent="0.5"/>
    <row r="109" ht="23.25" x14ac:dyDescent="0.5"/>
    <row r="110" ht="23.25" x14ac:dyDescent="0.5"/>
    <row r="111" ht="23.25" x14ac:dyDescent="0.5"/>
    <row r="112" ht="23.25" x14ac:dyDescent="0.5"/>
    <row r="113" ht="23.25" x14ac:dyDescent="0.5"/>
    <row r="114" ht="23.25" x14ac:dyDescent="0.5"/>
    <row r="115" ht="23.25" x14ac:dyDescent="0.5"/>
    <row r="116" ht="23.25" x14ac:dyDescent="0.5"/>
    <row r="117" ht="23.25" x14ac:dyDescent="0.5"/>
    <row r="118" ht="23.25" x14ac:dyDescent="0.5"/>
    <row r="119" ht="23.25" x14ac:dyDescent="0.5"/>
    <row r="120" ht="23.25" x14ac:dyDescent="0.5"/>
    <row r="121" ht="23.25" x14ac:dyDescent="0.5"/>
    <row r="122" ht="23.25" x14ac:dyDescent="0.5"/>
    <row r="123" ht="23.25" x14ac:dyDescent="0.5"/>
    <row r="124" ht="23.25" x14ac:dyDescent="0.5"/>
    <row r="125" ht="23.25" x14ac:dyDescent="0.5"/>
    <row r="126" ht="23.25" x14ac:dyDescent="0.5"/>
    <row r="127" ht="23.25" x14ac:dyDescent="0.5"/>
    <row r="128" ht="23.25" x14ac:dyDescent="0.5"/>
    <row r="129" ht="23.25" x14ac:dyDescent="0.5"/>
    <row r="130" ht="23.25" x14ac:dyDescent="0.5"/>
    <row r="131" ht="23.25" x14ac:dyDescent="0.5"/>
    <row r="132" ht="23.25" x14ac:dyDescent="0.5"/>
    <row r="133" ht="23.25" x14ac:dyDescent="0.5"/>
    <row r="134" ht="23.25" x14ac:dyDescent="0.5"/>
    <row r="135" ht="23.25" x14ac:dyDescent="0.5"/>
    <row r="136" ht="23.25" x14ac:dyDescent="0.5"/>
    <row r="137" ht="23.25" x14ac:dyDescent="0.5"/>
    <row r="138" ht="23.25" x14ac:dyDescent="0.5"/>
    <row r="139" ht="23.25" x14ac:dyDescent="0.5"/>
    <row r="140" ht="23.25" x14ac:dyDescent="0.5"/>
    <row r="141" ht="23.25" x14ac:dyDescent="0.5"/>
    <row r="142" ht="23.25" x14ac:dyDescent="0.5"/>
    <row r="143" ht="23.25" x14ac:dyDescent="0.5"/>
    <row r="144" ht="23.25" x14ac:dyDescent="0.5"/>
    <row r="145" ht="23.25" x14ac:dyDescent="0.5"/>
    <row r="146" ht="23.25" x14ac:dyDescent="0.5"/>
    <row r="147" ht="23.25" x14ac:dyDescent="0.5"/>
    <row r="148" ht="23.25" x14ac:dyDescent="0.5"/>
    <row r="149" ht="23.25" x14ac:dyDescent="0.5"/>
    <row r="150" ht="23.25" x14ac:dyDescent="0.5"/>
    <row r="151" ht="23.25" x14ac:dyDescent="0.5"/>
  </sheetData>
  <mergeCells count="6">
    <mergeCell ref="I5:L5"/>
    <mergeCell ref="I38:L38"/>
    <mergeCell ref="I69:L69"/>
    <mergeCell ref="E5:G5"/>
    <mergeCell ref="E38:G38"/>
    <mergeCell ref="E69:G69"/>
  </mergeCells>
  <printOptions horizontalCentered="1"/>
  <pageMargins left="0.70866141732283505" right="0.23622047244094499" top="0.78740157480314998" bottom="0.39370078740157499" header="0.31496062992126" footer="0.31496062992126"/>
  <pageSetup paperSize="9" scale="75" fitToHeight="7" orientation="portrait" cellComments="asDisplayed" r:id="rId1"/>
  <rowBreaks count="2" manualBreakCount="2">
    <brk id="33" max="14" man="1"/>
    <brk id="6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8"/>
  <sheetViews>
    <sheetView showGridLines="0" view="pageBreakPreview" zoomScale="69" zoomScaleNormal="100" zoomScaleSheetLayoutView="85" workbookViewId="0"/>
  </sheetViews>
  <sheetFormatPr defaultColWidth="10.5703125" defaultRowHeight="24" customHeight="1" x14ac:dyDescent="0.5"/>
  <cols>
    <col min="1" max="1" width="48.5703125" style="8" customWidth="1"/>
    <col min="2" max="2" width="1.5703125" style="9" customWidth="1"/>
    <col min="3" max="3" width="6.5703125" style="8" customWidth="1"/>
    <col min="4" max="4" width="1.5703125" style="9" customWidth="1"/>
    <col min="5" max="5" width="14.5703125" style="9" customWidth="1"/>
    <col min="6" max="6" width="1.5703125" style="9" customWidth="1"/>
    <col min="7" max="7" width="14.5703125" style="9" customWidth="1"/>
    <col min="8" max="8" width="1.5703125" style="9" customWidth="1"/>
    <col min="9" max="9" width="14.5703125" style="9" customWidth="1"/>
    <col min="10" max="10" width="1.5703125" style="9" customWidth="1"/>
    <col min="11" max="11" width="14.5703125" style="9" customWidth="1"/>
    <col min="12" max="12" width="1.5703125" style="9" customWidth="1"/>
    <col min="13" max="16384" width="10.5703125" style="9"/>
  </cols>
  <sheetData>
    <row r="1" spans="1:11" s="2" customFormat="1" ht="23.25" customHeight="1" x14ac:dyDescent="0.5">
      <c r="A1" s="1"/>
      <c r="B1" s="1"/>
      <c r="C1" s="1"/>
      <c r="I1" s="53"/>
      <c r="J1" s="53"/>
      <c r="K1" s="3" t="s">
        <v>64</v>
      </c>
    </row>
    <row r="2" spans="1:11" s="7" customFormat="1" ht="23.25" customHeight="1" x14ac:dyDescent="0.5">
      <c r="A2" s="4" t="s">
        <v>0</v>
      </c>
      <c r="B2" s="5"/>
      <c r="C2" s="6"/>
      <c r="D2" s="1"/>
      <c r="E2" s="1"/>
      <c r="F2" s="1"/>
      <c r="G2" s="1"/>
      <c r="H2" s="1"/>
      <c r="I2" s="1"/>
      <c r="J2" s="1"/>
      <c r="K2" s="1"/>
    </row>
    <row r="3" spans="1:11" s="7" customFormat="1" ht="23.25" customHeight="1" x14ac:dyDescent="0.5">
      <c r="A3" s="4" t="s">
        <v>65</v>
      </c>
      <c r="B3" s="5"/>
      <c r="C3" s="6"/>
      <c r="D3" s="1"/>
      <c r="E3" s="1"/>
      <c r="F3" s="1"/>
      <c r="G3" s="1"/>
      <c r="H3" s="1"/>
      <c r="I3" s="1"/>
      <c r="J3" s="1"/>
      <c r="K3" s="1"/>
    </row>
    <row r="4" spans="1:11" s="7" customFormat="1" ht="23.25" customHeight="1" x14ac:dyDescent="0.5">
      <c r="A4" s="4" t="s">
        <v>66</v>
      </c>
      <c r="B4" s="5"/>
      <c r="C4" s="6"/>
      <c r="D4" s="1"/>
      <c r="E4" s="1"/>
      <c r="F4" s="1"/>
      <c r="G4" s="1"/>
      <c r="H4" s="1"/>
      <c r="I4" s="1"/>
      <c r="J4" s="1"/>
      <c r="K4" s="1"/>
    </row>
    <row r="5" spans="1:11" s="7" customFormat="1" ht="23.25" customHeight="1" x14ac:dyDescent="0.55000000000000004">
      <c r="B5" s="54"/>
      <c r="C5" s="55"/>
      <c r="D5" s="1"/>
      <c r="E5" s="1"/>
      <c r="F5" s="1"/>
      <c r="G5" s="1"/>
      <c r="H5" s="1"/>
      <c r="I5" s="5"/>
      <c r="J5" s="1"/>
      <c r="K5" s="3" t="s">
        <v>67</v>
      </c>
    </row>
    <row r="6" spans="1:11" ht="23.25" x14ac:dyDescent="0.5">
      <c r="E6" s="51"/>
      <c r="F6" s="51" t="s">
        <v>3</v>
      </c>
      <c r="G6" s="51"/>
      <c r="H6" s="10"/>
      <c r="I6" s="51"/>
      <c r="J6" s="51" t="s">
        <v>4</v>
      </c>
      <c r="K6" s="51"/>
    </row>
    <row r="7" spans="1:11" ht="23.25" x14ac:dyDescent="0.5">
      <c r="C7" s="11" t="s">
        <v>5</v>
      </c>
      <c r="D7" s="12"/>
      <c r="E7" s="11">
        <v>2567</v>
      </c>
      <c r="F7" s="13"/>
      <c r="G7" s="11">
        <v>2566</v>
      </c>
      <c r="H7" s="14"/>
      <c r="I7" s="11">
        <v>2567</v>
      </c>
      <c r="J7" s="13"/>
      <c r="K7" s="11">
        <v>2566</v>
      </c>
    </row>
    <row r="8" spans="1:11" ht="23.25" x14ac:dyDescent="0.5">
      <c r="C8" s="11"/>
      <c r="D8" s="12"/>
      <c r="E8" s="11"/>
      <c r="F8" s="13"/>
      <c r="G8" s="15"/>
      <c r="H8" s="14"/>
      <c r="I8" s="11"/>
      <c r="J8" s="13"/>
      <c r="K8" s="15"/>
    </row>
    <row r="9" spans="1:11" ht="23.25" x14ac:dyDescent="0.5">
      <c r="A9" s="16" t="s">
        <v>68</v>
      </c>
      <c r="C9" s="11"/>
      <c r="D9" s="12"/>
      <c r="E9" s="11"/>
      <c r="F9" s="13"/>
      <c r="G9" s="15"/>
      <c r="H9" s="14"/>
      <c r="I9" s="11"/>
      <c r="J9" s="13"/>
      <c r="K9" s="15"/>
    </row>
    <row r="10" spans="1:11" ht="23.25" x14ac:dyDescent="0.5">
      <c r="A10" s="16" t="s">
        <v>69</v>
      </c>
    </row>
    <row r="11" spans="1:11" ht="23.25" x14ac:dyDescent="0.5">
      <c r="A11" s="17" t="s">
        <v>70</v>
      </c>
      <c r="B11" s="18"/>
      <c r="C11" s="19"/>
      <c r="E11" s="20">
        <v>75491</v>
      </c>
      <c r="F11" s="20"/>
      <c r="G11" s="20">
        <v>105153</v>
      </c>
      <c r="H11" s="20"/>
      <c r="I11" s="20">
        <v>75424</v>
      </c>
      <c r="J11" s="20"/>
      <c r="K11" s="20">
        <v>97141</v>
      </c>
    </row>
    <row r="12" spans="1:11" ht="23.25" x14ac:dyDescent="0.5">
      <c r="A12" s="17" t="s">
        <v>71</v>
      </c>
      <c r="B12" s="18"/>
      <c r="C12" s="19"/>
      <c r="E12" s="20">
        <v>6587</v>
      </c>
      <c r="F12" s="20"/>
      <c r="G12" s="20">
        <v>5953</v>
      </c>
      <c r="H12" s="20"/>
      <c r="I12" s="20">
        <v>3049</v>
      </c>
      <c r="J12" s="20"/>
      <c r="K12" s="20">
        <v>4919</v>
      </c>
    </row>
    <row r="13" spans="1:11" ht="23.25" x14ac:dyDescent="0.5">
      <c r="A13" s="17" t="s">
        <v>72</v>
      </c>
      <c r="B13" s="18"/>
      <c r="C13" s="19"/>
      <c r="E13" s="20">
        <v>132</v>
      </c>
      <c r="F13" s="20"/>
      <c r="G13" s="20">
        <v>497</v>
      </c>
      <c r="H13" s="20"/>
      <c r="I13" s="20">
        <v>204</v>
      </c>
      <c r="J13" s="20"/>
      <c r="K13" s="20">
        <v>575</v>
      </c>
    </row>
    <row r="14" spans="1:11" ht="23.25" x14ac:dyDescent="0.5">
      <c r="A14" s="16" t="s">
        <v>73</v>
      </c>
      <c r="E14" s="21">
        <f>SUM(E10:E13)</f>
        <v>82210</v>
      </c>
      <c r="F14" s="20"/>
      <c r="G14" s="21">
        <f>SUM(G10:G13)</f>
        <v>111603</v>
      </c>
      <c r="H14" s="20"/>
      <c r="I14" s="21">
        <f>SUM(I10:I13)</f>
        <v>78677</v>
      </c>
      <c r="J14" s="20"/>
      <c r="K14" s="21">
        <f>SUM(K10:K13)</f>
        <v>102635</v>
      </c>
    </row>
    <row r="15" spans="1:11" ht="23.25" x14ac:dyDescent="0.5">
      <c r="A15" s="16" t="s">
        <v>74</v>
      </c>
      <c r="E15" s="20"/>
      <c r="F15" s="20"/>
      <c r="G15" s="20"/>
      <c r="H15" s="20"/>
      <c r="I15" s="20"/>
      <c r="J15" s="20"/>
      <c r="K15" s="20"/>
    </row>
    <row r="16" spans="1:11" ht="23.25" x14ac:dyDescent="0.5">
      <c r="A16" s="17" t="s">
        <v>75</v>
      </c>
      <c r="B16" s="18"/>
      <c r="E16" s="20">
        <v>43390</v>
      </c>
      <c r="F16" s="20"/>
      <c r="G16" s="20">
        <v>68457</v>
      </c>
      <c r="H16" s="20"/>
      <c r="I16" s="20">
        <v>43413</v>
      </c>
      <c r="J16" s="20"/>
      <c r="K16" s="20">
        <v>61276</v>
      </c>
    </row>
    <row r="17" spans="1:11" ht="23.25" x14ac:dyDescent="0.5">
      <c r="A17" s="17" t="s">
        <v>76</v>
      </c>
      <c r="B17" s="18"/>
      <c r="E17" s="20">
        <v>4699</v>
      </c>
      <c r="F17" s="20"/>
      <c r="G17" s="20">
        <v>4360</v>
      </c>
      <c r="H17" s="20"/>
      <c r="I17" s="20">
        <v>354</v>
      </c>
      <c r="J17" s="20"/>
      <c r="K17" s="20">
        <v>760</v>
      </c>
    </row>
    <row r="18" spans="1:11" ht="23.25" x14ac:dyDescent="0.5">
      <c r="A18" s="17" t="s">
        <v>77</v>
      </c>
      <c r="B18" s="18"/>
      <c r="C18" s="19"/>
      <c r="E18" s="20">
        <v>10824</v>
      </c>
      <c r="F18" s="20"/>
      <c r="G18" s="20">
        <v>11240</v>
      </c>
      <c r="H18" s="20"/>
      <c r="I18" s="20">
        <v>11676</v>
      </c>
      <c r="J18" s="20"/>
      <c r="K18" s="20">
        <v>12523</v>
      </c>
    </row>
    <row r="19" spans="1:11" ht="23.25" x14ac:dyDescent="0.5">
      <c r="A19" s="17" t="s">
        <v>78</v>
      </c>
      <c r="B19" s="18"/>
      <c r="C19" s="19"/>
      <c r="E19" s="20">
        <v>26941</v>
      </c>
      <c r="F19" s="20"/>
      <c r="G19" s="20">
        <v>25247</v>
      </c>
      <c r="H19" s="20"/>
      <c r="I19" s="20">
        <v>26020</v>
      </c>
      <c r="J19" s="20"/>
      <c r="K19" s="20">
        <v>24763</v>
      </c>
    </row>
    <row r="20" spans="1:11" ht="23.25" x14ac:dyDescent="0.5">
      <c r="A20" s="16" t="s">
        <v>79</v>
      </c>
      <c r="E20" s="21">
        <f>SUM(E16:E19)</f>
        <v>85854</v>
      </c>
      <c r="F20" s="20"/>
      <c r="G20" s="21">
        <f>SUM(G16:G19)</f>
        <v>109304</v>
      </c>
      <c r="H20" s="20"/>
      <c r="I20" s="21">
        <f>SUM(I16:I19)</f>
        <v>81463</v>
      </c>
      <c r="J20" s="20"/>
      <c r="K20" s="21">
        <f>SUM(K16:K19)</f>
        <v>99322</v>
      </c>
    </row>
    <row r="21" spans="1:11" ht="23.25" x14ac:dyDescent="0.5">
      <c r="A21" s="23" t="s">
        <v>80</v>
      </c>
      <c r="B21" s="7"/>
      <c r="E21" s="20">
        <f>E14-E20</f>
        <v>-3644</v>
      </c>
      <c r="F21" s="20"/>
      <c r="G21" s="20">
        <f>G14-G20</f>
        <v>2299</v>
      </c>
      <c r="H21" s="20"/>
      <c r="I21" s="20">
        <f>I14-I20</f>
        <v>-2786</v>
      </c>
      <c r="J21" s="20"/>
      <c r="K21" s="20">
        <f>K14-K20</f>
        <v>3313</v>
      </c>
    </row>
    <row r="22" spans="1:11" ht="23.25" x14ac:dyDescent="0.5">
      <c r="A22" s="17" t="s">
        <v>81</v>
      </c>
      <c r="B22" s="18"/>
      <c r="C22" s="19"/>
      <c r="E22" s="20">
        <v>181</v>
      </c>
      <c r="F22" s="20"/>
      <c r="G22" s="20">
        <v>292</v>
      </c>
      <c r="H22" s="20"/>
      <c r="I22" s="20">
        <v>231</v>
      </c>
      <c r="J22" s="20"/>
      <c r="K22" s="20">
        <v>223</v>
      </c>
    </row>
    <row r="23" spans="1:11" ht="23.25" x14ac:dyDescent="0.5">
      <c r="A23" s="17" t="s">
        <v>82</v>
      </c>
      <c r="B23" s="7"/>
      <c r="E23" s="22">
        <v>-3098</v>
      </c>
      <c r="F23" s="20"/>
      <c r="G23" s="22">
        <v>-2344</v>
      </c>
      <c r="H23" s="20"/>
      <c r="I23" s="22">
        <v>-2528</v>
      </c>
      <c r="J23" s="20"/>
      <c r="K23" s="22">
        <v>-1875</v>
      </c>
    </row>
    <row r="24" spans="1:11" ht="23.25" x14ac:dyDescent="0.5">
      <c r="A24" s="23" t="s">
        <v>83</v>
      </c>
      <c r="B24" s="7"/>
      <c r="E24" s="20">
        <f>SUM(E21:E23)</f>
        <v>-6561</v>
      </c>
      <c r="F24" s="20"/>
      <c r="G24" s="20">
        <f>SUM(G21:G23)</f>
        <v>247</v>
      </c>
      <c r="H24" s="20"/>
      <c r="I24" s="20">
        <f>SUM(I21:I23)</f>
        <v>-5083</v>
      </c>
      <c r="J24" s="20"/>
      <c r="K24" s="20">
        <f>SUM(K21:K23)</f>
        <v>1661</v>
      </c>
    </row>
    <row r="25" spans="1:11" ht="23.25" x14ac:dyDescent="0.5">
      <c r="A25" s="17" t="s">
        <v>84</v>
      </c>
      <c r="B25" s="7"/>
      <c r="C25" s="19">
        <v>11</v>
      </c>
      <c r="E25" s="22">
        <v>-41</v>
      </c>
      <c r="F25" s="20"/>
      <c r="G25" s="22">
        <v>195</v>
      </c>
      <c r="H25" s="20"/>
      <c r="I25" s="22">
        <v>-59</v>
      </c>
      <c r="J25" s="20"/>
      <c r="K25" s="22">
        <v>130</v>
      </c>
    </row>
    <row r="26" spans="1:11" ht="23.25" x14ac:dyDescent="0.5">
      <c r="A26" s="16" t="s">
        <v>85</v>
      </c>
      <c r="E26" s="22">
        <f>SUM(E24:E25)</f>
        <v>-6602</v>
      </c>
      <c r="F26" s="20"/>
      <c r="G26" s="22">
        <f>SUM(G24:G25)</f>
        <v>442</v>
      </c>
      <c r="H26" s="20"/>
      <c r="I26" s="22">
        <f>SUM(I24:I25)</f>
        <v>-5142</v>
      </c>
      <c r="J26" s="20"/>
      <c r="K26" s="22">
        <f>SUM(K24:K25)</f>
        <v>1791</v>
      </c>
    </row>
    <row r="27" spans="1:11" ht="13.5" customHeight="1" x14ac:dyDescent="0.5">
      <c r="A27" s="16"/>
      <c r="E27" s="20"/>
      <c r="F27" s="20"/>
      <c r="G27" s="20"/>
      <c r="H27" s="20"/>
      <c r="I27" s="20"/>
      <c r="J27" s="20"/>
      <c r="K27" s="20"/>
    </row>
    <row r="28" spans="1:11" s="53" customFormat="1" ht="23.25" customHeight="1" x14ac:dyDescent="0.5">
      <c r="A28" s="56" t="s">
        <v>86</v>
      </c>
      <c r="C28" s="57"/>
      <c r="D28" s="58"/>
      <c r="E28" s="59"/>
      <c r="F28" s="60"/>
      <c r="G28" s="59"/>
      <c r="H28" s="59"/>
      <c r="I28" s="59"/>
      <c r="J28" s="61"/>
      <c r="K28" s="59"/>
    </row>
    <row r="29" spans="1:11" s="53" customFormat="1" ht="23.25" customHeight="1" x14ac:dyDescent="0.5">
      <c r="A29" s="24" t="s">
        <v>87</v>
      </c>
      <c r="C29" s="62"/>
      <c r="D29" s="58"/>
      <c r="E29" s="63">
        <v>0</v>
      </c>
      <c r="F29" s="64"/>
      <c r="G29" s="63">
        <v>0</v>
      </c>
      <c r="H29" s="61"/>
      <c r="I29" s="63">
        <v>0</v>
      </c>
      <c r="J29" s="61"/>
      <c r="K29" s="63">
        <v>0</v>
      </c>
    </row>
    <row r="30" spans="1:11" s="53" customFormat="1" ht="23.25" customHeight="1" x14ac:dyDescent="0.5">
      <c r="A30" s="65"/>
      <c r="C30" s="57"/>
      <c r="D30" s="58"/>
      <c r="E30" s="61"/>
      <c r="F30" s="64"/>
      <c r="G30" s="61"/>
      <c r="H30" s="61"/>
      <c r="I30" s="61"/>
      <c r="J30" s="61"/>
      <c r="K30" s="61"/>
    </row>
    <row r="31" spans="1:11" s="53" customFormat="1" ht="23.25" customHeight="1" thickBot="1" x14ac:dyDescent="0.55000000000000004">
      <c r="A31" s="56" t="s">
        <v>88</v>
      </c>
      <c r="C31" s="62"/>
      <c r="D31" s="58"/>
      <c r="E31" s="66">
        <f>SUM(E26,E29)</f>
        <v>-6602</v>
      </c>
      <c r="F31" s="64"/>
      <c r="G31" s="66">
        <f>SUM(G26,G29)</f>
        <v>442</v>
      </c>
      <c r="H31" s="61"/>
      <c r="I31" s="66">
        <f>SUM(I26,I29)</f>
        <v>-5142</v>
      </c>
      <c r="J31" s="61"/>
      <c r="K31" s="66">
        <f>SUM(K26,K29)</f>
        <v>1791</v>
      </c>
    </row>
    <row r="32" spans="1:11" s="53" customFormat="1" ht="23.25" customHeight="1" thickTop="1" x14ac:dyDescent="0.5">
      <c r="A32" s="56"/>
      <c r="C32" s="62"/>
      <c r="D32" s="58"/>
      <c r="E32" s="59"/>
      <c r="F32" s="64"/>
      <c r="G32" s="60"/>
      <c r="H32" s="59"/>
      <c r="I32" s="60"/>
      <c r="J32" s="61"/>
      <c r="K32" s="61"/>
    </row>
    <row r="33" spans="1:11" ht="23.25" x14ac:dyDescent="0.5">
      <c r="A33" s="8" t="s">
        <v>32</v>
      </c>
      <c r="C33" s="15"/>
      <c r="E33" s="29"/>
      <c r="G33" s="29"/>
      <c r="I33" s="29"/>
      <c r="J33" s="29"/>
      <c r="K33" s="29"/>
    </row>
    <row r="34" spans="1:11" s="53" customFormat="1" ht="23.25" customHeight="1" x14ac:dyDescent="0.5">
      <c r="A34" s="1"/>
      <c r="B34" s="1"/>
      <c r="C34" s="1"/>
      <c r="K34" s="3" t="s">
        <v>64</v>
      </c>
    </row>
    <row r="35" spans="1:11" s="7" customFormat="1" ht="23.25" customHeight="1" x14ac:dyDescent="0.5">
      <c r="A35" s="4" t="s">
        <v>0</v>
      </c>
      <c r="B35" s="5"/>
      <c r="C35" s="6"/>
      <c r="D35" s="1"/>
      <c r="E35" s="1"/>
      <c r="F35" s="1"/>
      <c r="G35" s="1"/>
      <c r="H35" s="1"/>
      <c r="I35" s="1"/>
      <c r="J35" s="1"/>
      <c r="K35" s="1"/>
    </row>
    <row r="36" spans="1:11" s="7" customFormat="1" ht="23.25" customHeight="1" x14ac:dyDescent="0.5">
      <c r="A36" s="4" t="s">
        <v>89</v>
      </c>
      <c r="B36" s="5"/>
      <c r="C36" s="6"/>
      <c r="D36" s="1"/>
      <c r="E36" s="1"/>
      <c r="F36" s="1"/>
      <c r="G36" s="1"/>
      <c r="H36" s="1"/>
      <c r="I36" s="1"/>
      <c r="J36" s="1"/>
      <c r="K36" s="1"/>
    </row>
    <row r="37" spans="1:11" s="7" customFormat="1" ht="23.25" customHeight="1" x14ac:dyDescent="0.5">
      <c r="A37" s="4" t="s">
        <v>66</v>
      </c>
      <c r="B37" s="5"/>
      <c r="C37" s="6"/>
      <c r="D37" s="1"/>
      <c r="E37" s="1"/>
      <c r="F37" s="1"/>
      <c r="G37" s="1"/>
      <c r="H37" s="1"/>
      <c r="I37" s="1"/>
      <c r="J37" s="1"/>
      <c r="K37" s="1"/>
    </row>
    <row r="38" spans="1:11" s="7" customFormat="1" ht="23.25" customHeight="1" x14ac:dyDescent="0.5">
      <c r="B38" s="67"/>
      <c r="C38" s="68"/>
      <c r="D38" s="1"/>
      <c r="E38" s="1"/>
      <c r="F38" s="1"/>
      <c r="G38" s="1"/>
      <c r="H38" s="1"/>
      <c r="I38" s="5"/>
      <c r="J38" s="1"/>
      <c r="K38" s="3" t="s">
        <v>67</v>
      </c>
    </row>
    <row r="39" spans="1:11" ht="23.25" x14ac:dyDescent="0.5">
      <c r="E39" s="51"/>
      <c r="F39" s="51" t="s">
        <v>3</v>
      </c>
      <c r="G39" s="51"/>
      <c r="H39" s="10"/>
      <c r="I39" s="51"/>
      <c r="J39" s="51" t="s">
        <v>4</v>
      </c>
      <c r="K39" s="51"/>
    </row>
    <row r="40" spans="1:11" ht="23.25" x14ac:dyDescent="0.5">
      <c r="C40" s="11"/>
      <c r="D40" s="12"/>
      <c r="E40" s="11">
        <v>2567</v>
      </c>
      <c r="F40" s="13"/>
      <c r="G40" s="11">
        <v>2566</v>
      </c>
      <c r="H40" s="14"/>
      <c r="I40" s="11">
        <v>2567</v>
      </c>
      <c r="J40" s="13"/>
      <c r="K40" s="11">
        <v>2566</v>
      </c>
    </row>
    <row r="41" spans="1:11" ht="23.25" x14ac:dyDescent="0.5">
      <c r="C41" s="11"/>
      <c r="D41" s="12"/>
      <c r="E41" s="11"/>
      <c r="F41" s="13"/>
      <c r="G41" s="15"/>
      <c r="H41" s="14"/>
      <c r="I41" s="11"/>
      <c r="J41" s="13"/>
      <c r="K41" s="15"/>
    </row>
    <row r="42" spans="1:11" s="70" customFormat="1" ht="23.25" customHeight="1" x14ac:dyDescent="0.2">
      <c r="A42" s="69" t="s">
        <v>90</v>
      </c>
      <c r="C42" s="71"/>
      <c r="D42" s="72"/>
      <c r="E42" s="71"/>
      <c r="F42" s="73"/>
      <c r="G42" s="74"/>
      <c r="H42" s="75"/>
      <c r="I42" s="74"/>
      <c r="J42" s="71"/>
      <c r="K42" s="71"/>
    </row>
    <row r="43" spans="1:11" s="70" customFormat="1" ht="23.25" customHeight="1" thickBot="1" x14ac:dyDescent="0.55000000000000004">
      <c r="A43" s="76" t="s">
        <v>91</v>
      </c>
      <c r="C43" s="71"/>
      <c r="D43" s="72"/>
      <c r="E43" s="25">
        <f>E45-E44</f>
        <v>-6230</v>
      </c>
      <c r="F43" s="26"/>
      <c r="G43" s="25">
        <f>G45-G44</f>
        <v>744</v>
      </c>
      <c r="H43" s="77"/>
      <c r="I43" s="78">
        <f>I26</f>
        <v>-5142</v>
      </c>
      <c r="J43" s="79"/>
      <c r="K43" s="78">
        <f>K26</f>
        <v>1791</v>
      </c>
    </row>
    <row r="44" spans="1:11" s="70" customFormat="1" ht="23.25" customHeight="1" thickTop="1" x14ac:dyDescent="0.5">
      <c r="A44" s="76" t="s">
        <v>92</v>
      </c>
      <c r="C44" s="71"/>
      <c r="D44" s="72"/>
      <c r="E44" s="25">
        <v>-372</v>
      </c>
      <c r="F44" s="26"/>
      <c r="G44" s="25">
        <v>-302</v>
      </c>
      <c r="H44" s="77"/>
      <c r="I44" s="79"/>
      <c r="J44" s="79"/>
      <c r="K44" s="79"/>
    </row>
    <row r="45" spans="1:11" s="70" customFormat="1" ht="23.25" customHeight="1" thickBot="1" x14ac:dyDescent="0.25">
      <c r="A45" s="80"/>
      <c r="C45" s="71"/>
      <c r="D45" s="72"/>
      <c r="E45" s="81">
        <f>E26</f>
        <v>-6602</v>
      </c>
      <c r="F45" s="82"/>
      <c r="G45" s="81">
        <f>G26</f>
        <v>442</v>
      </c>
      <c r="H45" s="82"/>
      <c r="I45" s="82"/>
      <c r="J45" s="82"/>
      <c r="K45" s="82"/>
    </row>
    <row r="46" spans="1:11" s="70" customFormat="1" ht="23.25" customHeight="1" thickTop="1" x14ac:dyDescent="0.2">
      <c r="A46" s="80"/>
      <c r="C46" s="71"/>
      <c r="D46" s="72"/>
      <c r="E46" s="82"/>
      <c r="F46" s="82"/>
      <c r="G46" s="82"/>
      <c r="H46" s="82"/>
      <c r="I46" s="82"/>
      <c r="J46" s="82"/>
      <c r="K46" s="82"/>
    </row>
    <row r="47" spans="1:11" ht="23.25" x14ac:dyDescent="0.5">
      <c r="A47" s="16" t="s">
        <v>93</v>
      </c>
      <c r="C47" s="19"/>
      <c r="E47" s="25"/>
      <c r="F47" s="26"/>
      <c r="G47" s="25"/>
      <c r="H47" s="26"/>
      <c r="I47" s="25"/>
      <c r="J47" s="25"/>
      <c r="K47" s="25"/>
    </row>
    <row r="48" spans="1:11" thickBot="1" x14ac:dyDescent="0.55000000000000004">
      <c r="A48" s="8" t="s">
        <v>91</v>
      </c>
      <c r="C48" s="19"/>
      <c r="E48" s="25">
        <f>E50-E49</f>
        <v>-6230</v>
      </c>
      <c r="F48" s="26"/>
      <c r="G48" s="25">
        <f>G50-G49</f>
        <v>744</v>
      </c>
      <c r="H48" s="26"/>
      <c r="I48" s="27">
        <f>I31</f>
        <v>-5142</v>
      </c>
      <c r="J48" s="25"/>
      <c r="K48" s="27">
        <f>K31</f>
        <v>1791</v>
      </c>
    </row>
    <row r="49" spans="1:11" thickTop="1" x14ac:dyDescent="0.5">
      <c r="A49" s="8" t="s">
        <v>92</v>
      </c>
      <c r="C49" s="19"/>
      <c r="E49" s="25">
        <f>E44</f>
        <v>-372</v>
      </c>
      <c r="F49" s="26"/>
      <c r="G49" s="25">
        <f>G44</f>
        <v>-302</v>
      </c>
      <c r="H49" s="26"/>
      <c r="I49" s="25"/>
      <c r="J49" s="25"/>
      <c r="K49" s="25"/>
    </row>
    <row r="50" spans="1:11" thickBot="1" x14ac:dyDescent="0.55000000000000004">
      <c r="E50" s="28">
        <f>SUM(E31)</f>
        <v>-6602</v>
      </c>
      <c r="F50" s="20"/>
      <c r="G50" s="28">
        <f>SUM(G31)</f>
        <v>442</v>
      </c>
      <c r="H50" s="20"/>
      <c r="I50" s="20"/>
      <c r="J50" s="20"/>
      <c r="K50" s="20"/>
    </row>
    <row r="51" spans="1:11" thickTop="1" x14ac:dyDescent="0.5">
      <c r="E51" s="20"/>
      <c r="F51" s="20"/>
      <c r="G51" s="20"/>
      <c r="H51" s="20"/>
      <c r="I51" s="20"/>
      <c r="J51" s="20"/>
      <c r="K51" s="20"/>
    </row>
    <row r="52" spans="1:11" ht="23.25" x14ac:dyDescent="0.5">
      <c r="A52" s="16" t="s">
        <v>94</v>
      </c>
      <c r="C52" s="19"/>
      <c r="E52" s="25"/>
      <c r="F52" s="26"/>
      <c r="G52" s="25"/>
      <c r="H52" s="26"/>
      <c r="I52" s="25"/>
      <c r="J52" s="25"/>
      <c r="K52" s="25"/>
    </row>
    <row r="53" spans="1:11" ht="23.25" x14ac:dyDescent="0.5">
      <c r="A53" s="8" t="s">
        <v>95</v>
      </c>
      <c r="C53" s="19"/>
      <c r="E53" s="25"/>
      <c r="F53" s="26"/>
      <c r="G53" s="25"/>
      <c r="H53" s="26"/>
      <c r="I53" s="25"/>
      <c r="J53" s="25"/>
      <c r="K53" s="25"/>
    </row>
    <row r="54" spans="1:11" thickBot="1" x14ac:dyDescent="0.55000000000000004">
      <c r="A54" s="17" t="s">
        <v>96</v>
      </c>
      <c r="B54" s="18"/>
      <c r="C54" s="19"/>
      <c r="E54" s="83">
        <f>E43/E56</f>
        <v>-1.8323529411764707E-2</v>
      </c>
      <c r="F54" s="26"/>
      <c r="G54" s="83">
        <f>G43/G56</f>
        <v>2.1882352941176471E-3</v>
      </c>
      <c r="H54" s="25"/>
      <c r="I54" s="83">
        <f>I43/I56</f>
        <v>-1.5123529411764706E-2</v>
      </c>
      <c r="J54" s="25"/>
      <c r="K54" s="83">
        <f>K43/K56</f>
        <v>5.2676470588235297E-3</v>
      </c>
    </row>
    <row r="55" spans="1:11" thickTop="1" x14ac:dyDescent="0.5">
      <c r="A55" s="17"/>
      <c r="B55" s="18"/>
      <c r="C55" s="19"/>
      <c r="E55" s="84"/>
      <c r="F55" s="26"/>
      <c r="G55" s="84"/>
      <c r="H55" s="25"/>
      <c r="I55" s="84"/>
      <c r="J55" s="25"/>
      <c r="K55" s="84"/>
    </row>
    <row r="56" spans="1:11" thickBot="1" x14ac:dyDescent="0.55000000000000004">
      <c r="A56" s="17" t="s">
        <v>97</v>
      </c>
      <c r="B56" s="7"/>
      <c r="C56" s="19"/>
      <c r="E56" s="85">
        <v>340000</v>
      </c>
      <c r="F56" s="26"/>
      <c r="G56" s="85">
        <v>340000</v>
      </c>
      <c r="H56" s="26"/>
      <c r="I56" s="85">
        <v>340000</v>
      </c>
      <c r="J56" s="25"/>
      <c r="K56" s="85">
        <v>340000</v>
      </c>
    </row>
    <row r="57" spans="1:11" ht="23.25" customHeight="1" thickTop="1" x14ac:dyDescent="0.5">
      <c r="A57" s="17"/>
      <c r="B57" s="7"/>
      <c r="E57" s="29"/>
      <c r="G57" s="29"/>
      <c r="I57" s="29"/>
      <c r="J57" s="29"/>
      <c r="K57" s="29"/>
    </row>
    <row r="58" spans="1:11" ht="23.25" x14ac:dyDescent="0.5">
      <c r="A58" s="8" t="s">
        <v>32</v>
      </c>
      <c r="C58" s="15"/>
      <c r="E58" s="29"/>
      <c r="G58" s="29"/>
      <c r="I58" s="29"/>
      <c r="J58" s="29"/>
      <c r="K58" s="29"/>
    </row>
  </sheetData>
  <pageMargins left="0.66929133858267698" right="0.31496062992126" top="0.78740157480314998" bottom="0.39370078740157499" header="0.31496062992126" footer="0.31496062992126"/>
  <pageSetup paperSize="9" scale="75" fitToHeight="2" orientation="portrait" r:id="rId1"/>
  <rowBreaks count="1" manualBreakCount="1">
    <brk id="3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5"/>
  <sheetViews>
    <sheetView showGridLines="0" view="pageBreakPreview" zoomScale="85" zoomScaleNormal="90" zoomScaleSheetLayoutView="85" workbookViewId="0"/>
  </sheetViews>
  <sheetFormatPr defaultColWidth="9.140625" defaultRowHeight="23.25" x14ac:dyDescent="0.5"/>
  <cols>
    <col min="1" max="3" width="16.5703125" style="9" customWidth="1"/>
    <col min="4" max="4" width="4.5703125" style="9" customWidth="1"/>
    <col min="5" max="5" width="15.5703125" style="9" customWidth="1"/>
    <col min="6" max="6" width="1.5703125" style="9" customWidth="1"/>
    <col min="7" max="7" width="15.5703125" style="9" customWidth="1"/>
    <col min="8" max="8" width="1.5703125" style="9" customWidth="1"/>
    <col min="9" max="9" width="15.5703125" style="9" customWidth="1"/>
    <col min="10" max="10" width="1.5703125" style="9" customWidth="1"/>
    <col min="11" max="11" width="15.5703125" style="9" customWidth="1"/>
    <col min="12" max="12" width="1.5703125" style="9" customWidth="1"/>
    <col min="13" max="13" width="15.5703125" style="9" customWidth="1"/>
    <col min="14" max="14" width="1.5703125" style="9" customWidth="1"/>
    <col min="15" max="15" width="15.5703125" style="9" customWidth="1"/>
    <col min="16" max="16" width="1.5703125" style="9" customWidth="1"/>
    <col min="17" max="17" width="15.5703125" style="9" customWidth="1"/>
    <col min="18" max="18" width="0.85546875" style="9" customWidth="1"/>
    <col min="19" max="16384" width="9.140625" style="9"/>
  </cols>
  <sheetData>
    <row r="1" spans="1:17" ht="22.5" customHeight="1" x14ac:dyDescent="0.5"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3" t="s">
        <v>64</v>
      </c>
    </row>
    <row r="2" spans="1:17" ht="22.5" customHeight="1" x14ac:dyDescent="0.5">
      <c r="A2" s="23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7" ht="22.5" customHeight="1" x14ac:dyDescent="0.5">
      <c r="A3" s="30" t="s">
        <v>167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17" ht="22.5" customHeight="1" x14ac:dyDescent="0.5">
      <c r="A4" s="30" t="s">
        <v>66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1:17" ht="22.5" customHeight="1" x14ac:dyDescent="0.5"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3" t="s">
        <v>98</v>
      </c>
    </row>
    <row r="6" spans="1:17" ht="22.5" customHeight="1" x14ac:dyDescent="0.5">
      <c r="A6" s="44"/>
      <c r="B6" s="44"/>
      <c r="C6" s="44"/>
      <c r="D6" s="10"/>
      <c r="E6" s="86" t="s">
        <v>3</v>
      </c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</row>
    <row r="7" spans="1:17" ht="22.5" customHeight="1" x14ac:dyDescent="0.5">
      <c r="A7" s="44"/>
      <c r="B7" s="44"/>
      <c r="C7" s="44"/>
      <c r="D7" s="1"/>
      <c r="E7" s="87" t="s">
        <v>59</v>
      </c>
      <c r="F7" s="87"/>
      <c r="G7" s="87"/>
      <c r="H7" s="87"/>
      <c r="I7" s="87"/>
      <c r="J7" s="87"/>
      <c r="K7" s="87"/>
      <c r="L7" s="87"/>
      <c r="M7" s="87"/>
      <c r="N7" s="87"/>
      <c r="O7" s="44"/>
      <c r="P7" s="45"/>
      <c r="Q7" s="45"/>
    </row>
    <row r="8" spans="1:17" ht="22.5" customHeight="1" x14ac:dyDescent="0.5">
      <c r="A8" s="44"/>
      <c r="B8" s="44"/>
      <c r="C8" s="44"/>
      <c r="D8" s="1"/>
      <c r="E8" s="44"/>
      <c r="F8" s="44"/>
      <c r="G8" s="44"/>
      <c r="H8" s="44"/>
      <c r="I8" s="44" t="s">
        <v>99</v>
      </c>
      <c r="J8" s="44"/>
      <c r="K8" s="44"/>
      <c r="L8" s="44"/>
      <c r="M8" s="44"/>
      <c r="N8" s="44"/>
      <c r="O8" s="44" t="s">
        <v>100</v>
      </c>
      <c r="P8" s="45"/>
      <c r="Q8" s="45"/>
    </row>
    <row r="9" spans="1:17" s="44" customFormat="1" ht="22.5" customHeight="1" x14ac:dyDescent="0.5">
      <c r="I9" s="44" t="s">
        <v>101</v>
      </c>
      <c r="K9" s="88" t="s">
        <v>56</v>
      </c>
      <c r="L9" s="88"/>
      <c r="M9" s="88"/>
      <c r="O9" s="44" t="s">
        <v>102</v>
      </c>
    </row>
    <row r="10" spans="1:17" s="44" customFormat="1" ht="22.5" customHeight="1" x14ac:dyDescent="0.5">
      <c r="D10" s="9"/>
      <c r="E10" s="44" t="s">
        <v>50</v>
      </c>
      <c r="G10" s="44" t="s">
        <v>103</v>
      </c>
      <c r="I10" s="44" t="s">
        <v>104</v>
      </c>
      <c r="L10" s="9"/>
      <c r="M10" s="44" t="s">
        <v>105</v>
      </c>
      <c r="O10" s="44" t="s">
        <v>106</v>
      </c>
      <c r="Q10" s="44" t="s">
        <v>107</v>
      </c>
    </row>
    <row r="11" spans="1:17" s="44" customFormat="1" ht="22.5" customHeight="1" x14ac:dyDescent="0.5">
      <c r="E11" s="52" t="s">
        <v>108</v>
      </c>
      <c r="G11" s="52" t="s">
        <v>109</v>
      </c>
      <c r="I11" s="52" t="s">
        <v>110</v>
      </c>
      <c r="K11" s="52" t="s">
        <v>111</v>
      </c>
      <c r="M11" s="52" t="s">
        <v>112</v>
      </c>
      <c r="O11" s="52" t="s">
        <v>113</v>
      </c>
      <c r="Q11" s="52" t="s">
        <v>49</v>
      </c>
    </row>
    <row r="12" spans="1:17" ht="22.5" customHeight="1" x14ac:dyDescent="0.5">
      <c r="A12" s="16" t="s">
        <v>114</v>
      </c>
      <c r="D12" s="44"/>
      <c r="E12" s="20">
        <v>170000</v>
      </c>
      <c r="F12" s="20"/>
      <c r="G12" s="20">
        <v>210681</v>
      </c>
      <c r="H12" s="20"/>
      <c r="I12" s="20">
        <v>4664</v>
      </c>
      <c r="J12" s="20"/>
      <c r="K12" s="20">
        <v>4996</v>
      </c>
      <c r="L12" s="20"/>
      <c r="M12" s="20">
        <v>-26189</v>
      </c>
      <c r="N12" s="20"/>
      <c r="O12" s="20">
        <v>8400</v>
      </c>
      <c r="P12" s="20"/>
      <c r="Q12" s="20">
        <f>SUM(E12:O12)</f>
        <v>372552</v>
      </c>
    </row>
    <row r="13" spans="1:17" ht="22.5" customHeight="1" x14ac:dyDescent="0.5">
      <c r="A13" s="8" t="s">
        <v>118</v>
      </c>
      <c r="C13" s="47"/>
      <c r="D13" s="47"/>
      <c r="E13" s="20">
        <v>0</v>
      </c>
      <c r="F13" s="20"/>
      <c r="G13" s="20">
        <v>0</v>
      </c>
      <c r="H13" s="20"/>
      <c r="I13" s="20">
        <v>0</v>
      </c>
      <c r="J13" s="20"/>
      <c r="K13" s="20">
        <v>0</v>
      </c>
      <c r="L13" s="20"/>
      <c r="M13" s="20">
        <v>744</v>
      </c>
      <c r="N13" s="20"/>
      <c r="O13" s="20">
        <v>-302</v>
      </c>
      <c r="P13" s="20"/>
      <c r="Q13" s="20">
        <f t="shared" ref="Q13:Q14" si="0">SUM(E13:O13)</f>
        <v>442</v>
      </c>
    </row>
    <row r="14" spans="1:17" ht="22.5" customHeight="1" x14ac:dyDescent="0.5">
      <c r="A14" s="8" t="s">
        <v>87</v>
      </c>
      <c r="C14" s="47"/>
      <c r="D14" s="47"/>
      <c r="E14" s="48">
        <v>0</v>
      </c>
      <c r="F14" s="20"/>
      <c r="G14" s="22">
        <v>0</v>
      </c>
      <c r="H14" s="20"/>
      <c r="I14" s="22">
        <v>0</v>
      </c>
      <c r="J14" s="20"/>
      <c r="K14" s="22">
        <v>0</v>
      </c>
      <c r="L14" s="20"/>
      <c r="M14" s="22">
        <v>0</v>
      </c>
      <c r="N14" s="20"/>
      <c r="O14" s="22">
        <v>0</v>
      </c>
      <c r="P14" s="20"/>
      <c r="Q14" s="20">
        <f t="shared" si="0"/>
        <v>0</v>
      </c>
    </row>
    <row r="15" spans="1:17" ht="22.5" customHeight="1" x14ac:dyDescent="0.5">
      <c r="A15" s="8" t="s">
        <v>88</v>
      </c>
      <c r="C15" s="47"/>
      <c r="D15" s="47"/>
      <c r="E15" s="21">
        <f>SUM(E13:E14)</f>
        <v>0</v>
      </c>
      <c r="F15" s="20"/>
      <c r="G15" s="21">
        <f>SUM(G13:G14)</f>
        <v>0</v>
      </c>
      <c r="H15" s="20"/>
      <c r="I15" s="21">
        <f>SUM(I13:I14)</f>
        <v>0</v>
      </c>
      <c r="J15" s="20"/>
      <c r="K15" s="21">
        <f>SUM(K13:K14)</f>
        <v>0</v>
      </c>
      <c r="L15" s="20"/>
      <c r="M15" s="21">
        <f>SUM(M13:M14)</f>
        <v>744</v>
      </c>
      <c r="N15" s="20"/>
      <c r="O15" s="21">
        <f>SUM(O13:O14)</f>
        <v>-302</v>
      </c>
      <c r="P15" s="20"/>
      <c r="Q15" s="21">
        <f>SUM(Q13:Q14)</f>
        <v>442</v>
      </c>
    </row>
    <row r="16" spans="1:17" ht="22.5" customHeight="1" thickBot="1" x14ac:dyDescent="0.55000000000000004">
      <c r="A16" s="16" t="s">
        <v>116</v>
      </c>
      <c r="D16" s="44"/>
      <c r="E16" s="28">
        <f>SUM(E12:E14)</f>
        <v>170000</v>
      </c>
      <c r="F16" s="20"/>
      <c r="G16" s="28">
        <f>SUM(G12:G14)</f>
        <v>210681</v>
      </c>
      <c r="H16" s="20"/>
      <c r="I16" s="28">
        <f>SUM(I12:I14)</f>
        <v>4664</v>
      </c>
      <c r="J16" s="20"/>
      <c r="K16" s="28">
        <f>SUM(K12:K14)</f>
        <v>4996</v>
      </c>
      <c r="L16" s="20"/>
      <c r="M16" s="28">
        <f>SUM(M12:M14)</f>
        <v>-25445</v>
      </c>
      <c r="N16" s="20"/>
      <c r="O16" s="28">
        <f>SUM(O12:O14)</f>
        <v>8098</v>
      </c>
      <c r="P16" s="20"/>
      <c r="Q16" s="28">
        <f>SUM(Q12:Q14)</f>
        <v>372994</v>
      </c>
    </row>
    <row r="17" spans="1:17" ht="22.5" customHeight="1" thickTop="1" x14ac:dyDescent="0.5">
      <c r="A17" s="16"/>
      <c r="D17" s="44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</row>
    <row r="18" spans="1:17" ht="22.5" customHeight="1" x14ac:dyDescent="0.5">
      <c r="A18" s="16" t="s">
        <v>117</v>
      </c>
      <c r="D18" s="44"/>
      <c r="E18" s="20">
        <v>170000</v>
      </c>
      <c r="F18" s="20"/>
      <c r="G18" s="20">
        <v>210681</v>
      </c>
      <c r="H18" s="20"/>
      <c r="I18" s="20">
        <v>4664</v>
      </c>
      <c r="J18" s="20"/>
      <c r="K18" s="20">
        <v>4996</v>
      </c>
      <c r="L18" s="20"/>
      <c r="M18" s="20">
        <v>-19734</v>
      </c>
      <c r="N18" s="20"/>
      <c r="O18" s="20">
        <v>6971</v>
      </c>
      <c r="P18" s="20"/>
      <c r="Q18" s="20">
        <f>SUM(E18:O18)</f>
        <v>377578</v>
      </c>
    </row>
    <row r="19" spans="1:17" ht="22.5" customHeight="1" x14ac:dyDescent="0.5">
      <c r="A19" s="8" t="s">
        <v>115</v>
      </c>
      <c r="C19" s="47"/>
      <c r="D19" s="47"/>
      <c r="E19" s="20">
        <v>0</v>
      </c>
      <c r="F19" s="20"/>
      <c r="G19" s="20">
        <v>0</v>
      </c>
      <c r="H19" s="20"/>
      <c r="I19" s="20">
        <v>0</v>
      </c>
      <c r="J19" s="20"/>
      <c r="K19" s="20">
        <v>0</v>
      </c>
      <c r="L19" s="20"/>
      <c r="M19" s="20">
        <f>CI!E43</f>
        <v>-6230</v>
      </c>
      <c r="N19" s="20"/>
      <c r="O19" s="20">
        <f>CI!E44</f>
        <v>-372</v>
      </c>
      <c r="P19" s="20"/>
      <c r="Q19" s="20">
        <f t="shared" ref="Q19:Q20" si="1">SUM(E19:O19)</f>
        <v>-6602</v>
      </c>
    </row>
    <row r="20" spans="1:17" ht="22.5" customHeight="1" x14ac:dyDescent="0.5">
      <c r="A20" s="24" t="s">
        <v>87</v>
      </c>
      <c r="C20" s="47"/>
      <c r="D20" s="47"/>
      <c r="E20" s="48">
        <v>0</v>
      </c>
      <c r="F20" s="20"/>
      <c r="G20" s="22">
        <v>0</v>
      </c>
      <c r="H20" s="20"/>
      <c r="I20" s="22">
        <v>0</v>
      </c>
      <c r="J20" s="20"/>
      <c r="K20" s="22">
        <v>0</v>
      </c>
      <c r="L20" s="20"/>
      <c r="M20" s="22">
        <v>0</v>
      </c>
      <c r="N20" s="20"/>
      <c r="O20" s="22">
        <v>0</v>
      </c>
      <c r="P20" s="20"/>
      <c r="Q20" s="22">
        <f t="shared" si="1"/>
        <v>0</v>
      </c>
    </row>
    <row r="21" spans="1:17" ht="22.5" customHeight="1" x14ac:dyDescent="0.5">
      <c r="A21" s="8" t="s">
        <v>88</v>
      </c>
      <c r="C21" s="47"/>
      <c r="D21" s="47"/>
      <c r="E21" s="20">
        <f>SUM(E19:E20)</f>
        <v>0</v>
      </c>
      <c r="F21" s="20"/>
      <c r="G21" s="20">
        <f>SUM(G19:G20)</f>
        <v>0</v>
      </c>
      <c r="H21" s="20"/>
      <c r="I21" s="20">
        <f>SUM(I19:I20)</f>
        <v>0</v>
      </c>
      <c r="J21" s="20"/>
      <c r="K21" s="20">
        <f>SUM(K19:K20)</f>
        <v>0</v>
      </c>
      <c r="L21" s="20"/>
      <c r="M21" s="20">
        <f>SUM(M19:M20)</f>
        <v>-6230</v>
      </c>
      <c r="N21" s="20"/>
      <c r="O21" s="20">
        <f>SUM(O19:O20)</f>
        <v>-372</v>
      </c>
      <c r="P21" s="20"/>
      <c r="Q21" s="20">
        <f>SUM(Q19:Q20)</f>
        <v>-6602</v>
      </c>
    </row>
    <row r="22" spans="1:17" ht="22.5" customHeight="1" thickBot="1" x14ac:dyDescent="0.55000000000000004">
      <c r="A22" s="16" t="s">
        <v>119</v>
      </c>
      <c r="D22" s="44"/>
      <c r="E22" s="28">
        <f>SUM(E18:E20)</f>
        <v>170000</v>
      </c>
      <c r="F22" s="20"/>
      <c r="G22" s="28">
        <f>SUM(G18:G20)</f>
        <v>210681</v>
      </c>
      <c r="H22" s="20"/>
      <c r="I22" s="28">
        <f>SUM(I18:I20)</f>
        <v>4664</v>
      </c>
      <c r="J22" s="20"/>
      <c r="K22" s="28">
        <f>SUM(K18:K20)</f>
        <v>4996</v>
      </c>
      <c r="L22" s="20"/>
      <c r="M22" s="28">
        <f>SUM(M18:M20)</f>
        <v>-25964</v>
      </c>
      <c r="N22" s="20"/>
      <c r="O22" s="28">
        <f>SUM(O18:O20)</f>
        <v>6599</v>
      </c>
      <c r="P22" s="20"/>
      <c r="Q22" s="28">
        <f>SUM(Q18:Q20)</f>
        <v>370976</v>
      </c>
    </row>
    <row r="23" spans="1:17" ht="22.5" customHeight="1" thickTop="1" x14ac:dyDescent="0.5">
      <c r="A23" s="16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</row>
    <row r="24" spans="1:17" ht="22.5" customHeight="1" x14ac:dyDescent="0.5">
      <c r="A24" s="8" t="s">
        <v>32</v>
      </c>
    </row>
    <row r="25" spans="1:17" x14ac:dyDescent="0.5">
      <c r="G25" s="47"/>
    </row>
  </sheetData>
  <mergeCells count="3">
    <mergeCell ref="E6:Q6"/>
    <mergeCell ref="E7:N7"/>
    <mergeCell ref="K9:M9"/>
  </mergeCells>
  <pageMargins left="0.78740157480314998" right="0.59055118110236204" top="0.78740157480314998" bottom="0.39370078740157499" header="0.31496062992126" footer="0.31496062992126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2"/>
  <sheetViews>
    <sheetView showGridLines="0" view="pageBreakPreview" zoomScaleNormal="100" zoomScaleSheetLayoutView="100" workbookViewId="0"/>
  </sheetViews>
  <sheetFormatPr defaultColWidth="9.140625" defaultRowHeight="23.25" x14ac:dyDescent="0.5"/>
  <cols>
    <col min="1" max="1" width="16.5703125" style="9" customWidth="1"/>
    <col min="2" max="2" width="10" style="9" customWidth="1"/>
    <col min="3" max="3" width="6.85546875" style="9" customWidth="1"/>
    <col min="4" max="4" width="4" style="9" customWidth="1"/>
    <col min="5" max="5" width="15.5703125" style="9" customWidth="1"/>
    <col min="6" max="6" width="1.5703125" style="9" customWidth="1"/>
    <col min="7" max="7" width="15.5703125" style="9" customWidth="1"/>
    <col min="8" max="8" width="1.5703125" style="9" customWidth="1"/>
    <col min="9" max="9" width="15.5703125" style="9" customWidth="1"/>
    <col min="10" max="10" width="1.5703125" style="9" customWidth="1"/>
    <col min="11" max="11" width="15.5703125" style="9" customWidth="1"/>
    <col min="12" max="12" width="1.5703125" style="9" customWidth="1"/>
    <col min="13" max="13" width="15.5703125" style="9" customWidth="1"/>
    <col min="14" max="16384" width="9.140625" style="9"/>
  </cols>
  <sheetData>
    <row r="1" spans="1:13" ht="22.5" customHeight="1" x14ac:dyDescent="0.5"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3" t="s">
        <v>64</v>
      </c>
    </row>
    <row r="2" spans="1:13" ht="22.5" customHeight="1" x14ac:dyDescent="0.5">
      <c r="A2" s="4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3" ht="22.5" customHeight="1" x14ac:dyDescent="0.5">
      <c r="A3" s="30" t="s">
        <v>168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ht="22.5" customHeight="1" x14ac:dyDescent="0.5">
      <c r="A4" s="30" t="s">
        <v>66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22.5" customHeight="1" x14ac:dyDescent="0.5"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3" t="s">
        <v>98</v>
      </c>
    </row>
    <row r="6" spans="1:13" ht="22.5" customHeight="1" x14ac:dyDescent="0.5">
      <c r="A6" s="44"/>
      <c r="B6" s="44"/>
      <c r="C6" s="44"/>
      <c r="D6" s="10"/>
      <c r="E6" s="86" t="s">
        <v>4</v>
      </c>
      <c r="F6" s="86"/>
      <c r="G6" s="86"/>
      <c r="H6" s="86"/>
      <c r="I6" s="86"/>
      <c r="J6" s="86"/>
      <c r="K6" s="86"/>
      <c r="L6" s="86"/>
      <c r="M6" s="86"/>
    </row>
    <row r="7" spans="1:13" ht="22.5" customHeight="1" x14ac:dyDescent="0.5">
      <c r="A7" s="44"/>
      <c r="B7" s="44"/>
      <c r="C7" s="44"/>
      <c r="D7" s="10"/>
      <c r="E7" s="45"/>
      <c r="F7" s="45"/>
      <c r="G7" s="45"/>
      <c r="H7" s="45"/>
      <c r="I7" s="88" t="s">
        <v>56</v>
      </c>
      <c r="J7" s="88"/>
      <c r="K7" s="88"/>
      <c r="L7" s="45"/>
      <c r="M7" s="45"/>
    </row>
    <row r="8" spans="1:13" s="44" customFormat="1" ht="22.5" customHeight="1" x14ac:dyDescent="0.5">
      <c r="E8" s="44" t="s">
        <v>50</v>
      </c>
      <c r="G8" s="44" t="s">
        <v>103</v>
      </c>
      <c r="I8" s="9"/>
      <c r="J8" s="9"/>
      <c r="K8" s="44" t="s">
        <v>105</v>
      </c>
      <c r="M8" s="44" t="s">
        <v>107</v>
      </c>
    </row>
    <row r="9" spans="1:13" s="44" customFormat="1" ht="22.5" customHeight="1" x14ac:dyDescent="0.5">
      <c r="E9" s="52" t="s">
        <v>108</v>
      </c>
      <c r="G9" s="52" t="s">
        <v>109</v>
      </c>
      <c r="I9" s="52" t="s">
        <v>111</v>
      </c>
      <c r="K9" s="52" t="s">
        <v>112</v>
      </c>
      <c r="M9" s="52" t="s">
        <v>49</v>
      </c>
    </row>
    <row r="10" spans="1:13" ht="22.5" customHeight="1" x14ac:dyDescent="0.5">
      <c r="A10" s="16" t="s">
        <v>114</v>
      </c>
      <c r="D10" s="44"/>
      <c r="E10" s="20">
        <v>170000</v>
      </c>
      <c r="F10" s="20"/>
      <c r="G10" s="20">
        <v>210681</v>
      </c>
      <c r="H10" s="20"/>
      <c r="I10" s="20">
        <v>4996</v>
      </c>
      <c r="J10" s="20"/>
      <c r="K10" s="20">
        <v>-15848</v>
      </c>
      <c r="L10" s="20"/>
      <c r="M10" s="20">
        <f>SUM(E10:K10)</f>
        <v>369829</v>
      </c>
    </row>
    <row r="11" spans="1:13" ht="22.5" customHeight="1" x14ac:dyDescent="0.5">
      <c r="A11" s="8" t="s">
        <v>118</v>
      </c>
      <c r="C11" s="47"/>
      <c r="D11" s="47"/>
      <c r="E11" s="20">
        <v>0</v>
      </c>
      <c r="F11" s="20"/>
      <c r="G11" s="20">
        <v>0</v>
      </c>
      <c r="H11" s="20"/>
      <c r="I11" s="20">
        <v>0</v>
      </c>
      <c r="J11" s="20"/>
      <c r="K11" s="20">
        <v>1791</v>
      </c>
      <c r="L11" s="20"/>
      <c r="M11" s="20">
        <f>SUM(E11:K11)</f>
        <v>1791</v>
      </c>
    </row>
    <row r="12" spans="1:13" ht="22.5" customHeight="1" x14ac:dyDescent="0.5">
      <c r="A12" s="24" t="s">
        <v>87</v>
      </c>
      <c r="C12" s="47"/>
      <c r="D12" s="47"/>
      <c r="E12" s="22">
        <v>0</v>
      </c>
      <c r="F12" s="20"/>
      <c r="G12" s="22">
        <v>0</v>
      </c>
      <c r="H12" s="20"/>
      <c r="I12" s="22">
        <v>0</v>
      </c>
      <c r="J12" s="20"/>
      <c r="K12" s="22">
        <v>0</v>
      </c>
      <c r="L12" s="20"/>
      <c r="M12" s="22">
        <f>SUM(E12:K12)</f>
        <v>0</v>
      </c>
    </row>
    <row r="13" spans="1:13" ht="22.5" customHeight="1" x14ac:dyDescent="0.5">
      <c r="A13" s="8" t="s">
        <v>88</v>
      </c>
      <c r="C13" s="47"/>
      <c r="D13" s="47"/>
      <c r="E13" s="20">
        <f>SUM(E11:E12)</f>
        <v>0</v>
      </c>
      <c r="F13" s="20"/>
      <c r="G13" s="20">
        <f>SUM(G11:G12)</f>
        <v>0</v>
      </c>
      <c r="H13" s="20"/>
      <c r="I13" s="20">
        <f>SUM(I11:I12)</f>
        <v>0</v>
      </c>
      <c r="J13" s="20"/>
      <c r="K13" s="20">
        <f>SUM(K11:K12)</f>
        <v>1791</v>
      </c>
      <c r="L13" s="20"/>
      <c r="M13" s="20">
        <f>SUM(M11:M12)</f>
        <v>1791</v>
      </c>
    </row>
    <row r="14" spans="1:13" ht="22.5" customHeight="1" thickBot="1" x14ac:dyDescent="0.55000000000000004">
      <c r="A14" s="16" t="s">
        <v>116</v>
      </c>
      <c r="D14" s="44"/>
      <c r="E14" s="28">
        <f>SUM(E10:E10,E13)</f>
        <v>170000</v>
      </c>
      <c r="F14" s="20"/>
      <c r="G14" s="28">
        <f>SUM(G10:G10,G13)</f>
        <v>210681</v>
      </c>
      <c r="H14" s="20"/>
      <c r="I14" s="28">
        <f>SUM(I10:I10,I13)</f>
        <v>4996</v>
      </c>
      <c r="J14" s="20"/>
      <c r="K14" s="28">
        <f>SUM(K10:K10,K13)</f>
        <v>-14057</v>
      </c>
      <c r="L14" s="20"/>
      <c r="M14" s="28">
        <f>SUM(M10:M10,M13)</f>
        <v>371620</v>
      </c>
    </row>
    <row r="15" spans="1:13" ht="22.35" customHeight="1" thickTop="1" x14ac:dyDescent="0.5">
      <c r="A15" s="16"/>
      <c r="D15" s="44"/>
      <c r="E15" s="20"/>
      <c r="F15" s="20"/>
      <c r="G15" s="20"/>
      <c r="H15" s="20"/>
      <c r="I15" s="20"/>
      <c r="J15" s="20"/>
      <c r="K15" s="20"/>
      <c r="L15" s="20"/>
      <c r="M15" s="20"/>
    </row>
    <row r="16" spans="1:13" ht="22.5" customHeight="1" x14ac:dyDescent="0.5">
      <c r="A16" s="16" t="s">
        <v>117</v>
      </c>
      <c r="D16" s="44"/>
      <c r="E16" s="20">
        <v>170000</v>
      </c>
      <c r="F16" s="20"/>
      <c r="G16" s="20">
        <v>210681</v>
      </c>
      <c r="H16" s="20"/>
      <c r="I16" s="20">
        <v>4996</v>
      </c>
      <c r="J16" s="20"/>
      <c r="K16" s="20">
        <v>-5653</v>
      </c>
      <c r="L16" s="20"/>
      <c r="M16" s="20">
        <f>SUM(E16:K16)</f>
        <v>380024</v>
      </c>
    </row>
    <row r="17" spans="1:13" ht="22.5" customHeight="1" x14ac:dyDescent="0.5">
      <c r="A17" s="8" t="s">
        <v>115</v>
      </c>
      <c r="C17" s="47"/>
      <c r="D17" s="47"/>
      <c r="E17" s="20">
        <v>0</v>
      </c>
      <c r="F17" s="20"/>
      <c r="G17" s="20">
        <v>0</v>
      </c>
      <c r="H17" s="20"/>
      <c r="I17" s="20">
        <v>0</v>
      </c>
      <c r="J17" s="20"/>
      <c r="K17" s="20">
        <f>CI!I43</f>
        <v>-5142</v>
      </c>
      <c r="L17" s="20"/>
      <c r="M17" s="20">
        <f>SUM(E17:K17)</f>
        <v>-5142</v>
      </c>
    </row>
    <row r="18" spans="1:13" ht="22.5" customHeight="1" x14ac:dyDescent="0.5">
      <c r="A18" s="24" t="s">
        <v>87</v>
      </c>
      <c r="C18" s="47"/>
      <c r="D18" s="47"/>
      <c r="E18" s="22">
        <v>0</v>
      </c>
      <c r="F18" s="20"/>
      <c r="G18" s="22">
        <v>0</v>
      </c>
      <c r="H18" s="20"/>
      <c r="I18" s="22">
        <v>0</v>
      </c>
      <c r="J18" s="20"/>
      <c r="K18" s="22">
        <v>0</v>
      </c>
      <c r="L18" s="20"/>
      <c r="M18" s="22">
        <f t="shared" ref="M18" si="0">SUM(E18:K18)</f>
        <v>0</v>
      </c>
    </row>
    <row r="19" spans="1:13" ht="22.5" customHeight="1" x14ac:dyDescent="0.5">
      <c r="A19" s="8" t="s">
        <v>88</v>
      </c>
      <c r="C19" s="47"/>
      <c r="D19" s="47"/>
      <c r="E19" s="20">
        <f>SUM(E17:E18)</f>
        <v>0</v>
      </c>
      <c r="F19" s="20"/>
      <c r="G19" s="20">
        <f>SUM(G17:G18)</f>
        <v>0</v>
      </c>
      <c r="H19" s="20"/>
      <c r="I19" s="20">
        <f>SUM(I17:I18)</f>
        <v>0</v>
      </c>
      <c r="J19" s="20"/>
      <c r="K19" s="20">
        <f>SUM(K17:K18)</f>
        <v>-5142</v>
      </c>
      <c r="L19" s="20"/>
      <c r="M19" s="20">
        <f>SUM(M17:M18)</f>
        <v>-5142</v>
      </c>
    </row>
    <row r="20" spans="1:13" ht="22.5" customHeight="1" thickBot="1" x14ac:dyDescent="0.55000000000000004">
      <c r="A20" s="16" t="s">
        <v>119</v>
      </c>
      <c r="D20" s="44"/>
      <c r="E20" s="28">
        <f>SUM(E16:E16,E19)</f>
        <v>170000</v>
      </c>
      <c r="F20" s="20"/>
      <c r="G20" s="28">
        <f>SUM(G16:G16,G19)</f>
        <v>210681</v>
      </c>
      <c r="H20" s="20"/>
      <c r="I20" s="28">
        <f>SUM(I16:I16,I19)</f>
        <v>4996</v>
      </c>
      <c r="J20" s="20"/>
      <c r="K20" s="28">
        <f>SUM(K16:K16,K19)</f>
        <v>-10795</v>
      </c>
      <c r="L20" s="20"/>
      <c r="M20" s="28">
        <f>SUM(M16:M16,M19)</f>
        <v>374882</v>
      </c>
    </row>
    <row r="21" spans="1:13" ht="22.5" customHeight="1" thickTop="1" x14ac:dyDescent="0.5">
      <c r="A21" s="16"/>
      <c r="D21" s="44"/>
      <c r="E21" s="44"/>
      <c r="F21" s="44"/>
      <c r="G21" s="44"/>
      <c r="H21" s="44"/>
      <c r="I21" s="44"/>
      <c r="J21" s="44"/>
      <c r="K21" s="44"/>
      <c r="L21" s="44"/>
      <c r="M21" s="44"/>
    </row>
    <row r="22" spans="1:13" ht="22.5" customHeight="1" x14ac:dyDescent="0.5">
      <c r="A22" s="8" t="s">
        <v>32</v>
      </c>
    </row>
  </sheetData>
  <mergeCells count="2">
    <mergeCell ref="E6:M6"/>
    <mergeCell ref="I7:K7"/>
  </mergeCells>
  <pageMargins left="0.78740157480314998" right="0.27559055118110198" top="0.78740157480314998" bottom="0.39370078740157499" header="0.31496062992126" footer="0.31496062992126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8D726-9E04-4378-82B5-15D9F84DE328}">
  <dimension ref="A1:L63"/>
  <sheetViews>
    <sheetView showGridLines="0" view="pageBreakPreview" zoomScaleNormal="100" zoomScaleSheetLayoutView="100" workbookViewId="0"/>
  </sheetViews>
  <sheetFormatPr defaultColWidth="10.5703125" defaultRowHeight="24" customHeight="1" x14ac:dyDescent="0.5"/>
  <cols>
    <col min="1" max="1" width="50.5703125" style="8" customWidth="1"/>
    <col min="2" max="2" width="1.5703125" style="9" customWidth="1"/>
    <col min="3" max="3" width="7.5703125" style="8" customWidth="1"/>
    <col min="4" max="4" width="1.5703125" style="9" customWidth="1"/>
    <col min="5" max="5" width="14.5703125" style="9" customWidth="1"/>
    <col min="6" max="6" width="1.5703125" style="9" customWidth="1"/>
    <col min="7" max="7" width="14.5703125" style="9" customWidth="1"/>
    <col min="8" max="8" width="1.5703125" style="9" customWidth="1"/>
    <col min="9" max="9" width="14.5703125" style="9" customWidth="1"/>
    <col min="10" max="10" width="1.5703125" style="9" customWidth="1"/>
    <col min="11" max="11" width="14.5703125" style="9" customWidth="1"/>
    <col min="12" max="12" width="1.5703125" style="9" customWidth="1"/>
    <col min="13" max="16384" width="10.5703125" style="9"/>
  </cols>
  <sheetData>
    <row r="1" spans="1:12" ht="24" customHeight="1" x14ac:dyDescent="0.5">
      <c r="A1" s="7"/>
      <c r="B1" s="5"/>
      <c r="C1" s="6"/>
      <c r="D1" s="1"/>
      <c r="E1" s="1"/>
      <c r="F1" s="1"/>
      <c r="G1" s="1"/>
      <c r="H1" s="1"/>
      <c r="I1" s="1"/>
      <c r="J1" s="1"/>
      <c r="K1" s="3" t="s">
        <v>64</v>
      </c>
      <c r="L1" s="7"/>
    </row>
    <row r="2" spans="1:12" ht="24" customHeight="1" x14ac:dyDescent="0.5">
      <c r="A2" s="4" t="s">
        <v>0</v>
      </c>
      <c r="B2" s="1"/>
      <c r="C2" s="6"/>
      <c r="D2" s="1"/>
      <c r="E2" s="1"/>
      <c r="F2" s="1"/>
      <c r="G2" s="1"/>
      <c r="H2" s="1"/>
      <c r="I2" s="1"/>
      <c r="J2" s="1"/>
      <c r="K2" s="1"/>
      <c r="L2" s="7"/>
    </row>
    <row r="3" spans="1:12" ht="24" customHeight="1" x14ac:dyDescent="0.5">
      <c r="A3" s="23" t="s">
        <v>120</v>
      </c>
      <c r="B3" s="5"/>
      <c r="C3" s="6"/>
      <c r="D3" s="1"/>
      <c r="E3" s="1"/>
      <c r="F3" s="1"/>
      <c r="G3" s="1"/>
      <c r="H3" s="1"/>
      <c r="I3" s="1"/>
      <c r="J3" s="1"/>
      <c r="K3" s="1"/>
      <c r="L3" s="7"/>
    </row>
    <row r="4" spans="1:12" ht="24" customHeight="1" x14ac:dyDescent="0.5">
      <c r="A4" s="4" t="s">
        <v>66</v>
      </c>
      <c r="B4" s="5"/>
      <c r="C4" s="6"/>
      <c r="D4" s="1"/>
      <c r="E4" s="1"/>
      <c r="F4" s="1"/>
      <c r="G4" s="1"/>
      <c r="H4" s="1"/>
      <c r="I4" s="1"/>
      <c r="J4" s="1"/>
      <c r="K4" s="1"/>
      <c r="L4" s="7"/>
    </row>
    <row r="5" spans="1:12" ht="24" customHeight="1" x14ac:dyDescent="0.5">
      <c r="A5" s="7"/>
      <c r="B5" s="5"/>
      <c r="C5" s="6"/>
      <c r="D5" s="1"/>
      <c r="E5" s="1"/>
      <c r="F5" s="1"/>
      <c r="G5" s="1"/>
      <c r="H5" s="1"/>
      <c r="I5" s="5"/>
      <c r="J5" s="1"/>
      <c r="K5" s="3" t="s">
        <v>2</v>
      </c>
      <c r="L5" s="7"/>
    </row>
    <row r="6" spans="1:12" ht="24" customHeight="1" x14ac:dyDescent="0.5">
      <c r="E6" s="51"/>
      <c r="F6" s="51" t="s">
        <v>3</v>
      </c>
      <c r="G6" s="51"/>
      <c r="H6" s="10"/>
      <c r="I6" s="51"/>
      <c r="J6" s="51" t="s">
        <v>4</v>
      </c>
      <c r="K6" s="51"/>
    </row>
    <row r="7" spans="1:12" ht="24" customHeight="1" x14ac:dyDescent="0.5">
      <c r="C7" s="11"/>
      <c r="D7" s="12"/>
      <c r="E7" s="11">
        <v>2567</v>
      </c>
      <c r="F7" s="13"/>
      <c r="G7" s="11">
        <v>2566</v>
      </c>
      <c r="H7" s="14"/>
      <c r="I7" s="11">
        <v>2567</v>
      </c>
      <c r="J7" s="13"/>
      <c r="K7" s="11">
        <v>2566</v>
      </c>
    </row>
    <row r="8" spans="1:12" ht="24" customHeight="1" x14ac:dyDescent="0.5">
      <c r="A8" s="16" t="s">
        <v>121</v>
      </c>
      <c r="B8" s="10"/>
      <c r="C8" s="34"/>
      <c r="E8" s="44"/>
      <c r="F8" s="44"/>
      <c r="G8" s="44"/>
      <c r="I8" s="44"/>
      <c r="J8" s="44"/>
      <c r="K8" s="44"/>
    </row>
    <row r="9" spans="1:12" ht="24" customHeight="1" x14ac:dyDescent="0.5">
      <c r="A9" s="8" t="s">
        <v>122</v>
      </c>
      <c r="C9" s="34"/>
      <c r="E9" s="20">
        <f>CI!E24</f>
        <v>-6561</v>
      </c>
      <c r="F9" s="20"/>
      <c r="G9" s="20">
        <f>CI!G24</f>
        <v>247</v>
      </c>
      <c r="H9" s="20"/>
      <c r="I9" s="20">
        <f>CI!I24</f>
        <v>-5083</v>
      </c>
      <c r="J9" s="20"/>
      <c r="K9" s="20">
        <f>CI!K24</f>
        <v>1661</v>
      </c>
    </row>
    <row r="10" spans="1:12" ht="24" customHeight="1" x14ac:dyDescent="0.5">
      <c r="A10" s="8" t="s">
        <v>123</v>
      </c>
      <c r="C10" s="34"/>
      <c r="E10" s="20"/>
      <c r="F10" s="20"/>
      <c r="G10" s="20"/>
      <c r="H10" s="20"/>
      <c r="I10" s="20"/>
      <c r="J10" s="20"/>
      <c r="K10" s="20"/>
    </row>
    <row r="11" spans="1:12" ht="24" customHeight="1" x14ac:dyDescent="0.5">
      <c r="A11" s="8" t="s">
        <v>124</v>
      </c>
      <c r="C11" s="34"/>
      <c r="E11" s="20"/>
      <c r="F11" s="20"/>
      <c r="G11" s="20"/>
      <c r="H11" s="20"/>
      <c r="I11" s="20"/>
      <c r="J11" s="20"/>
      <c r="K11" s="20"/>
    </row>
    <row r="12" spans="1:12" ht="24" customHeight="1" x14ac:dyDescent="0.5">
      <c r="A12" s="17" t="s">
        <v>125</v>
      </c>
      <c r="C12" s="19"/>
      <c r="E12" s="20">
        <v>5550</v>
      </c>
      <c r="F12" s="20"/>
      <c r="G12" s="20">
        <v>4947</v>
      </c>
      <c r="H12" s="20"/>
      <c r="I12" s="20">
        <v>5172</v>
      </c>
      <c r="J12" s="20"/>
      <c r="K12" s="20">
        <v>4287</v>
      </c>
    </row>
    <row r="13" spans="1:12" ht="24" customHeight="1" x14ac:dyDescent="0.5">
      <c r="A13" s="17" t="s">
        <v>171</v>
      </c>
      <c r="C13" s="34"/>
      <c r="E13" s="20">
        <v>-69</v>
      </c>
      <c r="F13" s="20"/>
      <c r="G13" s="20">
        <v>-3521</v>
      </c>
      <c r="H13" s="20"/>
      <c r="I13" s="20">
        <v>-69</v>
      </c>
      <c r="J13" s="20"/>
      <c r="K13" s="20">
        <v>-3536</v>
      </c>
    </row>
    <row r="14" spans="1:12" ht="24" customHeight="1" x14ac:dyDescent="0.5">
      <c r="A14" s="17" t="s">
        <v>126</v>
      </c>
      <c r="C14" s="34"/>
      <c r="E14" s="20">
        <v>-33</v>
      </c>
      <c r="F14" s="20"/>
      <c r="G14" s="20">
        <v>147</v>
      </c>
      <c r="H14" s="20"/>
      <c r="I14" s="20">
        <v>-33</v>
      </c>
      <c r="J14" s="20"/>
      <c r="K14" s="20">
        <v>147</v>
      </c>
    </row>
    <row r="15" spans="1:12" ht="24" customHeight="1" x14ac:dyDescent="0.5">
      <c r="A15" s="8" t="s">
        <v>127</v>
      </c>
      <c r="B15" s="7"/>
      <c r="C15" s="34"/>
      <c r="E15" s="20">
        <v>803</v>
      </c>
      <c r="F15" s="20"/>
      <c r="G15" s="20">
        <v>897</v>
      </c>
      <c r="H15" s="20"/>
      <c r="I15" s="20">
        <v>719</v>
      </c>
      <c r="J15" s="20"/>
      <c r="K15" s="20">
        <v>831</v>
      </c>
    </row>
    <row r="16" spans="1:12" ht="24" customHeight="1" x14ac:dyDescent="0.5">
      <c r="A16" s="8" t="s">
        <v>172</v>
      </c>
      <c r="B16" s="7"/>
      <c r="C16" s="34"/>
      <c r="E16" s="20">
        <v>1252</v>
      </c>
      <c r="F16" s="20"/>
      <c r="G16" s="20">
        <v>-270</v>
      </c>
      <c r="H16" s="20"/>
      <c r="I16" s="20">
        <v>1252</v>
      </c>
      <c r="J16" s="20"/>
      <c r="K16" s="20">
        <v>-270</v>
      </c>
    </row>
    <row r="17" spans="1:11" ht="24" customHeight="1" x14ac:dyDescent="0.5">
      <c r="A17" s="8" t="s">
        <v>128</v>
      </c>
      <c r="B17" s="7"/>
      <c r="C17" s="34"/>
      <c r="E17" s="20">
        <v>-181</v>
      </c>
      <c r="F17" s="20"/>
      <c r="G17" s="20">
        <v>-292</v>
      </c>
      <c r="H17" s="20"/>
      <c r="I17" s="20">
        <v>-231</v>
      </c>
      <c r="J17" s="20"/>
      <c r="K17" s="20">
        <v>-223</v>
      </c>
    </row>
    <row r="18" spans="1:11" ht="24" customHeight="1" x14ac:dyDescent="0.5">
      <c r="A18" s="8" t="s">
        <v>129</v>
      </c>
      <c r="B18" s="7"/>
      <c r="C18" s="34"/>
      <c r="E18" s="22">
        <v>3098</v>
      </c>
      <c r="F18" s="20"/>
      <c r="G18" s="22">
        <v>2344</v>
      </c>
      <c r="H18" s="20"/>
      <c r="I18" s="22">
        <v>2528</v>
      </c>
      <c r="J18" s="20"/>
      <c r="K18" s="22">
        <v>1875</v>
      </c>
    </row>
    <row r="19" spans="1:11" ht="24" customHeight="1" x14ac:dyDescent="0.5">
      <c r="A19" s="8" t="s">
        <v>130</v>
      </c>
      <c r="C19" s="34"/>
      <c r="E19" s="20"/>
      <c r="F19" s="20"/>
      <c r="G19" s="20"/>
      <c r="H19" s="20"/>
      <c r="I19" s="20"/>
      <c r="J19" s="20"/>
      <c r="K19" s="20"/>
    </row>
    <row r="20" spans="1:11" ht="24" customHeight="1" x14ac:dyDescent="0.5">
      <c r="A20" s="8" t="s">
        <v>131</v>
      </c>
      <c r="C20" s="34"/>
      <c r="E20" s="20">
        <f>SUM(E9:E18)</f>
        <v>3859</v>
      </c>
      <c r="F20" s="20"/>
      <c r="G20" s="20">
        <f>SUM(G9:G18)</f>
        <v>4499</v>
      </c>
      <c r="H20" s="20"/>
      <c r="I20" s="20">
        <f>SUM(I9:I18)</f>
        <v>4255</v>
      </c>
      <c r="J20" s="20"/>
      <c r="K20" s="20">
        <f>SUM(K9:K18)</f>
        <v>4772</v>
      </c>
    </row>
    <row r="21" spans="1:11" ht="24" customHeight="1" x14ac:dyDescent="0.5">
      <c r="A21" s="8" t="s">
        <v>132</v>
      </c>
      <c r="C21" s="34"/>
      <c r="E21" s="20"/>
      <c r="F21" s="20"/>
      <c r="G21" s="20"/>
      <c r="H21" s="20"/>
      <c r="I21" s="20"/>
      <c r="J21" s="20"/>
      <c r="K21" s="20"/>
    </row>
    <row r="22" spans="1:11" ht="24" customHeight="1" x14ac:dyDescent="0.5">
      <c r="A22" s="8" t="s">
        <v>133</v>
      </c>
      <c r="C22" s="34"/>
      <c r="E22" s="20">
        <v>17325</v>
      </c>
      <c r="F22" s="20"/>
      <c r="G22" s="20">
        <v>5084</v>
      </c>
      <c r="H22" s="20"/>
      <c r="I22" s="20">
        <v>14025</v>
      </c>
      <c r="J22" s="20"/>
      <c r="K22" s="20">
        <v>7975</v>
      </c>
    </row>
    <row r="23" spans="1:11" ht="24" customHeight="1" x14ac:dyDescent="0.5">
      <c r="A23" s="8" t="s">
        <v>134</v>
      </c>
      <c r="C23" s="34"/>
      <c r="E23" s="20">
        <v>2450</v>
      </c>
      <c r="F23" s="20"/>
      <c r="G23" s="20">
        <v>9261</v>
      </c>
      <c r="H23" s="20"/>
      <c r="I23" s="20">
        <v>4067</v>
      </c>
      <c r="J23" s="20"/>
      <c r="K23" s="20">
        <v>4279</v>
      </c>
    </row>
    <row r="24" spans="1:11" ht="24" customHeight="1" x14ac:dyDescent="0.5">
      <c r="A24" s="8" t="s">
        <v>135</v>
      </c>
      <c r="C24" s="34"/>
      <c r="E24" s="20">
        <v>132</v>
      </c>
      <c r="F24" s="20"/>
      <c r="G24" s="20">
        <v>171</v>
      </c>
      <c r="H24" s="20"/>
      <c r="I24" s="20">
        <v>70</v>
      </c>
      <c r="J24" s="20"/>
      <c r="K24" s="20">
        <v>242</v>
      </c>
    </row>
    <row r="25" spans="1:11" ht="24" customHeight="1" x14ac:dyDescent="0.5">
      <c r="A25" s="8" t="s">
        <v>136</v>
      </c>
      <c r="C25" s="34"/>
      <c r="E25" s="20">
        <v>38</v>
      </c>
      <c r="F25" s="20"/>
      <c r="G25" s="20">
        <v>2217</v>
      </c>
      <c r="H25" s="20"/>
      <c r="I25" s="20">
        <v>38</v>
      </c>
      <c r="J25" s="20"/>
      <c r="K25" s="20">
        <v>2125</v>
      </c>
    </row>
    <row r="26" spans="1:11" ht="24" customHeight="1" x14ac:dyDescent="0.5">
      <c r="A26" s="8" t="s">
        <v>137</v>
      </c>
      <c r="C26" s="34"/>
      <c r="E26" s="20"/>
      <c r="F26" s="20"/>
      <c r="G26" s="20"/>
      <c r="H26" s="20"/>
      <c r="I26" s="20"/>
      <c r="J26" s="20"/>
      <c r="K26" s="20"/>
    </row>
    <row r="27" spans="1:11" ht="24" customHeight="1" x14ac:dyDescent="0.5">
      <c r="A27" s="8" t="s">
        <v>138</v>
      </c>
      <c r="C27" s="34"/>
      <c r="E27" s="20">
        <v>-9878</v>
      </c>
      <c r="F27" s="20"/>
      <c r="G27" s="20">
        <v>-7163</v>
      </c>
      <c r="H27" s="20"/>
      <c r="I27" s="20">
        <v>-10743</v>
      </c>
      <c r="J27" s="20"/>
      <c r="K27" s="20">
        <v>-6580</v>
      </c>
    </row>
    <row r="28" spans="1:11" ht="24" customHeight="1" x14ac:dyDescent="0.5">
      <c r="A28" s="8" t="s">
        <v>139</v>
      </c>
      <c r="C28" s="34"/>
      <c r="E28" s="22">
        <v>-78</v>
      </c>
      <c r="F28" s="20"/>
      <c r="G28" s="22">
        <v>-288</v>
      </c>
      <c r="H28" s="20"/>
      <c r="I28" s="22">
        <v>-70</v>
      </c>
      <c r="J28" s="20"/>
      <c r="K28" s="22">
        <v>-343</v>
      </c>
    </row>
    <row r="29" spans="1:11" ht="24" customHeight="1" x14ac:dyDescent="0.5">
      <c r="A29" s="17" t="s">
        <v>140</v>
      </c>
      <c r="B29" s="7"/>
      <c r="C29" s="34"/>
      <c r="E29" s="20">
        <f>SUM(E20:E28)</f>
        <v>13848</v>
      </c>
      <c r="F29" s="20"/>
      <c r="G29" s="20">
        <f>SUM(G20:G28)</f>
        <v>13781</v>
      </c>
      <c r="H29" s="20"/>
      <c r="I29" s="20">
        <f>SUM(I20:I28)</f>
        <v>11642</v>
      </c>
      <c r="J29" s="20"/>
      <c r="K29" s="20">
        <f>SUM(K20:K28)</f>
        <v>12470</v>
      </c>
    </row>
    <row r="30" spans="1:11" ht="24" customHeight="1" x14ac:dyDescent="0.5">
      <c r="A30" s="17" t="s">
        <v>141</v>
      </c>
      <c r="B30" s="7"/>
      <c r="C30" s="34"/>
      <c r="E30" s="20">
        <v>-117</v>
      </c>
      <c r="F30" s="20"/>
      <c r="G30" s="20">
        <v>0</v>
      </c>
      <c r="H30" s="20"/>
      <c r="I30" s="20">
        <v>-117</v>
      </c>
      <c r="J30" s="20"/>
      <c r="K30" s="20">
        <v>0</v>
      </c>
    </row>
    <row r="31" spans="1:11" ht="24" customHeight="1" x14ac:dyDescent="0.5">
      <c r="A31" s="17" t="s">
        <v>142</v>
      </c>
      <c r="C31" s="34"/>
      <c r="E31" s="22">
        <v>-340</v>
      </c>
      <c r="F31" s="20"/>
      <c r="G31" s="22">
        <v>-306</v>
      </c>
      <c r="H31" s="20"/>
      <c r="I31" s="22">
        <v>-116</v>
      </c>
      <c r="J31" s="20"/>
      <c r="K31" s="22">
        <v>-164</v>
      </c>
    </row>
    <row r="32" spans="1:11" ht="24" customHeight="1" x14ac:dyDescent="0.5">
      <c r="A32" s="23" t="s">
        <v>143</v>
      </c>
      <c r="B32" s="18"/>
      <c r="C32" s="34"/>
      <c r="E32" s="22">
        <f>SUM(E29:E31)</f>
        <v>13391</v>
      </c>
      <c r="F32" s="20"/>
      <c r="G32" s="22">
        <f>SUM(G29:G31)</f>
        <v>13475</v>
      </c>
      <c r="H32" s="20"/>
      <c r="I32" s="22">
        <f>SUM(I29:I31)</f>
        <v>11409</v>
      </c>
      <c r="J32" s="20"/>
      <c r="K32" s="22">
        <f>SUM(K29:K31)</f>
        <v>12306</v>
      </c>
    </row>
    <row r="33" spans="1:12" ht="24" customHeight="1" x14ac:dyDescent="0.5">
      <c r="C33" s="34"/>
      <c r="E33" s="29"/>
      <c r="F33" s="29"/>
      <c r="G33" s="29"/>
      <c r="I33" s="29"/>
      <c r="J33" s="29"/>
      <c r="K33" s="29"/>
    </row>
    <row r="34" spans="1:12" ht="24" customHeight="1" x14ac:dyDescent="0.5">
      <c r="A34" s="36" t="s">
        <v>32</v>
      </c>
      <c r="B34" s="18"/>
      <c r="C34" s="34"/>
      <c r="F34" s="29"/>
    </row>
    <row r="35" spans="1:12" ht="24" customHeight="1" x14ac:dyDescent="0.5">
      <c r="A35" s="7"/>
      <c r="B35" s="5"/>
      <c r="C35" s="6"/>
      <c r="D35" s="1"/>
      <c r="E35" s="1"/>
      <c r="F35" s="1"/>
      <c r="G35" s="1"/>
      <c r="H35" s="1"/>
      <c r="I35" s="1"/>
      <c r="J35" s="1"/>
      <c r="K35" s="3" t="s">
        <v>64</v>
      </c>
      <c r="L35" s="2"/>
    </row>
    <row r="36" spans="1:12" ht="24" customHeight="1" x14ac:dyDescent="0.5">
      <c r="A36" s="4" t="s">
        <v>0</v>
      </c>
      <c r="B36" s="1"/>
      <c r="C36" s="6"/>
      <c r="D36" s="1"/>
      <c r="E36" s="1"/>
      <c r="F36" s="1"/>
      <c r="G36" s="1"/>
      <c r="H36" s="1"/>
      <c r="I36" s="1"/>
      <c r="J36" s="1"/>
      <c r="K36" s="1"/>
      <c r="L36" s="7"/>
    </row>
    <row r="37" spans="1:12" ht="24" customHeight="1" x14ac:dyDescent="0.5">
      <c r="A37" s="23" t="s">
        <v>144</v>
      </c>
      <c r="B37" s="5"/>
      <c r="C37" s="6"/>
      <c r="D37" s="1"/>
      <c r="E37" s="1"/>
      <c r="F37" s="1"/>
      <c r="G37" s="1"/>
      <c r="H37" s="1"/>
      <c r="I37" s="1"/>
      <c r="J37" s="1"/>
      <c r="K37" s="1"/>
      <c r="L37" s="7"/>
    </row>
    <row r="38" spans="1:12" ht="24" customHeight="1" x14ac:dyDescent="0.5">
      <c r="A38" s="4" t="s">
        <v>66</v>
      </c>
      <c r="B38" s="5"/>
      <c r="C38" s="6"/>
      <c r="D38" s="1"/>
      <c r="E38" s="1"/>
      <c r="F38" s="1"/>
      <c r="G38" s="1"/>
      <c r="H38" s="1"/>
      <c r="I38" s="1"/>
      <c r="J38" s="1"/>
      <c r="K38" s="1"/>
      <c r="L38" s="7"/>
    </row>
    <row r="39" spans="1:12" ht="24" customHeight="1" x14ac:dyDescent="0.5">
      <c r="A39" s="7"/>
      <c r="B39" s="5"/>
      <c r="C39" s="6"/>
      <c r="D39" s="1"/>
      <c r="E39" s="1"/>
      <c r="F39" s="1"/>
      <c r="G39" s="1"/>
      <c r="H39" s="1"/>
      <c r="I39" s="5"/>
      <c r="J39" s="1"/>
      <c r="K39" s="3" t="s">
        <v>2</v>
      </c>
      <c r="L39" s="7"/>
    </row>
    <row r="40" spans="1:12" ht="24" customHeight="1" x14ac:dyDescent="0.5">
      <c r="E40" s="51"/>
      <c r="F40" s="51" t="s">
        <v>3</v>
      </c>
      <c r="G40" s="51"/>
      <c r="H40" s="10"/>
      <c r="I40" s="51"/>
      <c r="J40" s="51" t="s">
        <v>4</v>
      </c>
      <c r="K40" s="51"/>
    </row>
    <row r="41" spans="1:12" ht="24" customHeight="1" x14ac:dyDescent="0.5">
      <c r="C41" s="11"/>
      <c r="D41" s="12"/>
      <c r="E41" s="11">
        <v>2567</v>
      </c>
      <c r="F41" s="13"/>
      <c r="G41" s="11">
        <v>2566</v>
      </c>
      <c r="H41" s="14"/>
      <c r="I41" s="11">
        <v>2567</v>
      </c>
      <c r="J41" s="13"/>
      <c r="K41" s="11">
        <v>2566</v>
      </c>
    </row>
    <row r="42" spans="1:12" ht="24" customHeight="1" x14ac:dyDescent="0.5">
      <c r="A42" s="16" t="s">
        <v>145</v>
      </c>
      <c r="B42" s="10"/>
      <c r="C42" s="34"/>
      <c r="E42" s="25"/>
      <c r="F42" s="25"/>
      <c r="G42" s="25"/>
      <c r="H42" s="26"/>
      <c r="I42" s="25"/>
      <c r="J42" s="25"/>
      <c r="K42" s="25"/>
    </row>
    <row r="43" spans="1:12" ht="24" customHeight="1" x14ac:dyDescent="0.5">
      <c r="A43" s="8" t="s">
        <v>146</v>
      </c>
      <c r="C43" s="19"/>
      <c r="E43" s="20">
        <v>-719</v>
      </c>
      <c r="F43" s="20"/>
      <c r="G43" s="20">
        <v>-2204</v>
      </c>
      <c r="H43" s="20"/>
      <c r="I43" s="20">
        <v>-572</v>
      </c>
      <c r="J43" s="20"/>
      <c r="K43" s="20">
        <v>-2190</v>
      </c>
    </row>
    <row r="44" spans="1:12" ht="24" customHeight="1" x14ac:dyDescent="0.5">
      <c r="A44" s="8" t="s">
        <v>147</v>
      </c>
      <c r="C44" s="19"/>
      <c r="E44" s="20">
        <v>-612</v>
      </c>
      <c r="F44" s="20"/>
      <c r="G44" s="20">
        <v>-106</v>
      </c>
      <c r="H44" s="20"/>
      <c r="I44" s="20">
        <v>-612</v>
      </c>
      <c r="J44" s="20"/>
      <c r="K44" s="20">
        <v>-106</v>
      </c>
    </row>
    <row r="45" spans="1:12" ht="24" customHeight="1" x14ac:dyDescent="0.5">
      <c r="A45" s="8" t="s">
        <v>148</v>
      </c>
      <c r="C45" s="34"/>
      <c r="E45" s="20">
        <v>164</v>
      </c>
      <c r="F45" s="20"/>
      <c r="G45" s="20">
        <v>203</v>
      </c>
      <c r="H45" s="20"/>
      <c r="I45" s="20">
        <v>1</v>
      </c>
      <c r="J45" s="20"/>
      <c r="K45" s="20">
        <v>0</v>
      </c>
    </row>
    <row r="46" spans="1:12" ht="24" customHeight="1" x14ac:dyDescent="0.5">
      <c r="A46" s="16" t="s">
        <v>149</v>
      </c>
      <c r="C46" s="34"/>
      <c r="E46" s="21">
        <f>SUM(E42:E45)</f>
        <v>-1167</v>
      </c>
      <c r="F46" s="20"/>
      <c r="G46" s="21">
        <f>SUM(G42:G45)</f>
        <v>-2107</v>
      </c>
      <c r="H46" s="20"/>
      <c r="I46" s="21">
        <f>SUM(I42:I45)</f>
        <v>-1183</v>
      </c>
      <c r="J46" s="20"/>
      <c r="K46" s="21">
        <f>SUM(K42:K45)</f>
        <v>-2296</v>
      </c>
    </row>
    <row r="47" spans="1:12" ht="24" customHeight="1" x14ac:dyDescent="0.5">
      <c r="A47" s="16" t="s">
        <v>150</v>
      </c>
      <c r="B47" s="10"/>
      <c r="C47" s="34"/>
      <c r="E47" s="20"/>
      <c r="F47" s="20"/>
      <c r="G47" s="20"/>
      <c r="H47" s="20"/>
      <c r="I47" s="20"/>
      <c r="J47" s="20"/>
      <c r="K47" s="20"/>
    </row>
    <row r="48" spans="1:12" ht="24" customHeight="1" x14ac:dyDescent="0.5">
      <c r="A48" s="17" t="s">
        <v>151</v>
      </c>
      <c r="B48" s="10"/>
      <c r="C48" s="34"/>
      <c r="E48" s="20">
        <v>11873</v>
      </c>
      <c r="F48" s="20"/>
      <c r="G48" s="20">
        <v>11021</v>
      </c>
      <c r="H48" s="20"/>
      <c r="I48" s="20">
        <v>11873</v>
      </c>
      <c r="J48" s="20"/>
      <c r="K48" s="20">
        <v>11021</v>
      </c>
    </row>
    <row r="49" spans="1:11" ht="24" customHeight="1" x14ac:dyDescent="0.5">
      <c r="A49" s="17" t="s">
        <v>152</v>
      </c>
      <c r="B49" s="18"/>
      <c r="C49" s="34"/>
      <c r="E49" s="20">
        <v>-19306</v>
      </c>
      <c r="F49" s="20"/>
      <c r="G49" s="20">
        <v>-2170</v>
      </c>
      <c r="H49" s="20"/>
      <c r="I49" s="20">
        <v>-19306</v>
      </c>
      <c r="J49" s="20"/>
      <c r="K49" s="20">
        <v>-2170</v>
      </c>
    </row>
    <row r="50" spans="1:11" ht="24" customHeight="1" x14ac:dyDescent="0.5">
      <c r="A50" s="8" t="s">
        <v>153</v>
      </c>
      <c r="C50" s="19"/>
      <c r="E50" s="20">
        <v>-1113</v>
      </c>
      <c r="F50" s="20"/>
      <c r="G50" s="20">
        <v>0</v>
      </c>
      <c r="H50" s="20"/>
      <c r="I50" s="20">
        <v>0</v>
      </c>
      <c r="J50" s="20"/>
      <c r="K50" s="20">
        <v>0</v>
      </c>
    </row>
    <row r="51" spans="1:11" ht="24" customHeight="1" x14ac:dyDescent="0.5">
      <c r="A51" s="8" t="s">
        <v>154</v>
      </c>
      <c r="C51" s="34"/>
      <c r="E51" s="20">
        <v>-4455</v>
      </c>
      <c r="F51" s="20"/>
      <c r="G51" s="20">
        <v>-3504</v>
      </c>
      <c r="H51" s="20"/>
      <c r="I51" s="20">
        <v>-4455</v>
      </c>
      <c r="J51" s="20"/>
      <c r="K51" s="20">
        <v>-3504</v>
      </c>
    </row>
    <row r="52" spans="1:11" ht="24" customHeight="1" x14ac:dyDescent="0.5">
      <c r="A52" s="8" t="s">
        <v>155</v>
      </c>
      <c r="C52" s="34"/>
      <c r="E52" s="20">
        <v>-2186</v>
      </c>
      <c r="F52" s="20"/>
      <c r="G52" s="20">
        <v>-1359</v>
      </c>
      <c r="H52" s="20"/>
      <c r="I52" s="20">
        <v>-1553</v>
      </c>
      <c r="J52" s="20"/>
      <c r="K52" s="20">
        <v>-1200</v>
      </c>
    </row>
    <row r="53" spans="1:11" ht="24" customHeight="1" x14ac:dyDescent="0.5">
      <c r="A53" s="16" t="s">
        <v>156</v>
      </c>
      <c r="C53" s="34"/>
      <c r="E53" s="21">
        <f>SUM(E47:E52)</f>
        <v>-15187</v>
      </c>
      <c r="F53" s="20"/>
      <c r="G53" s="21">
        <f>SUM(G47:G52)</f>
        <v>3988</v>
      </c>
      <c r="H53" s="20"/>
      <c r="I53" s="21">
        <f>SUM(I47:I52)</f>
        <v>-13441</v>
      </c>
      <c r="J53" s="20"/>
      <c r="K53" s="21">
        <f>SUM(K47:K52)</f>
        <v>4147</v>
      </c>
    </row>
    <row r="54" spans="1:11" ht="24" customHeight="1" x14ac:dyDescent="0.5">
      <c r="A54" s="16" t="s">
        <v>157</v>
      </c>
      <c r="C54" s="34"/>
      <c r="E54" s="20">
        <f>E32+E46+E53</f>
        <v>-2963</v>
      </c>
      <c r="F54" s="20"/>
      <c r="G54" s="20">
        <f>G32+G46+G53</f>
        <v>15356</v>
      </c>
      <c r="H54" s="20"/>
      <c r="I54" s="20">
        <f>I32+I46+I53</f>
        <v>-3215</v>
      </c>
      <c r="J54" s="20"/>
      <c r="K54" s="20">
        <f>K32+K46+K53</f>
        <v>14157</v>
      </c>
    </row>
    <row r="55" spans="1:11" ht="24" customHeight="1" x14ac:dyDescent="0.5">
      <c r="A55" s="17" t="s">
        <v>158</v>
      </c>
      <c r="B55" s="7"/>
      <c r="C55" s="34"/>
      <c r="E55" s="22">
        <v>12974</v>
      </c>
      <c r="F55" s="20"/>
      <c r="G55" s="22">
        <v>10858</v>
      </c>
      <c r="H55" s="20"/>
      <c r="I55" s="22">
        <v>11934</v>
      </c>
      <c r="J55" s="20"/>
      <c r="K55" s="22">
        <v>9881</v>
      </c>
    </row>
    <row r="56" spans="1:11" ht="24" customHeight="1" thickBot="1" x14ac:dyDescent="0.55000000000000004">
      <c r="A56" s="4" t="s">
        <v>159</v>
      </c>
      <c r="B56" s="18"/>
      <c r="C56" s="34"/>
      <c r="E56" s="46">
        <f>SUM(E54:E55)</f>
        <v>10011</v>
      </c>
      <c r="F56" s="20"/>
      <c r="G56" s="46">
        <f>SUM(G54:G55)</f>
        <v>26214</v>
      </c>
      <c r="H56" s="20"/>
      <c r="I56" s="46">
        <f>SUM(I54:I55)</f>
        <v>8719</v>
      </c>
      <c r="J56" s="20"/>
      <c r="K56" s="46">
        <f>SUM(K54:K55)</f>
        <v>24038</v>
      </c>
    </row>
    <row r="57" spans="1:11" ht="24" customHeight="1" thickTop="1" x14ac:dyDescent="0.5">
      <c r="A57" s="4"/>
      <c r="B57" s="18"/>
      <c r="C57" s="34"/>
      <c r="E57" s="20"/>
      <c r="F57" s="20"/>
      <c r="G57" s="20"/>
      <c r="H57" s="20"/>
      <c r="I57" s="20"/>
      <c r="J57" s="20"/>
      <c r="K57" s="20"/>
    </row>
    <row r="58" spans="1:11" ht="24" customHeight="1" x14ac:dyDescent="0.5">
      <c r="A58" s="4" t="s">
        <v>160</v>
      </c>
      <c r="B58" s="18"/>
      <c r="C58" s="34"/>
      <c r="E58" s="20"/>
      <c r="F58" s="20"/>
      <c r="G58" s="20"/>
      <c r="H58" s="20"/>
      <c r="I58" s="20"/>
      <c r="J58" s="20"/>
      <c r="K58" s="20"/>
    </row>
    <row r="59" spans="1:11" ht="24" customHeight="1" x14ac:dyDescent="0.5">
      <c r="A59" s="36" t="s">
        <v>161</v>
      </c>
      <c r="B59" s="18"/>
      <c r="C59" s="19"/>
      <c r="E59" s="20"/>
      <c r="F59" s="20"/>
      <c r="G59" s="20"/>
      <c r="H59" s="20"/>
      <c r="I59" s="20"/>
      <c r="J59" s="20"/>
      <c r="K59" s="20"/>
    </row>
    <row r="60" spans="1:11" ht="24" customHeight="1" x14ac:dyDescent="0.5">
      <c r="A60" s="36" t="s">
        <v>162</v>
      </c>
      <c r="B60" s="18"/>
      <c r="C60" s="19"/>
      <c r="E60" s="20">
        <v>559</v>
      </c>
      <c r="F60" s="20"/>
      <c r="G60" s="20">
        <v>0</v>
      </c>
      <c r="H60" s="20"/>
      <c r="I60" s="20">
        <v>559</v>
      </c>
      <c r="J60" s="20"/>
      <c r="K60" s="20">
        <v>0</v>
      </c>
    </row>
    <row r="61" spans="1:11" ht="24" customHeight="1" x14ac:dyDescent="0.5">
      <c r="A61" s="8" t="s">
        <v>163</v>
      </c>
      <c r="C61" s="19"/>
      <c r="D61" s="44"/>
      <c r="E61" s="20">
        <v>0</v>
      </c>
      <c r="F61" s="44"/>
      <c r="G61" s="20">
        <v>950</v>
      </c>
      <c r="H61" s="44"/>
      <c r="I61" s="20">
        <v>0</v>
      </c>
      <c r="J61" s="44"/>
      <c r="K61" s="20">
        <v>950</v>
      </c>
    </row>
    <row r="62" spans="1:11" ht="24" customHeight="1" x14ac:dyDescent="0.5">
      <c r="C62" s="34"/>
      <c r="D62" s="44"/>
      <c r="E62" s="44"/>
      <c r="F62" s="44"/>
      <c r="G62" s="44"/>
      <c r="H62" s="44"/>
      <c r="I62" s="44"/>
      <c r="J62" s="44"/>
      <c r="K62" s="44"/>
    </row>
    <row r="63" spans="1:11" ht="24" customHeight="1" x14ac:dyDescent="0.5">
      <c r="A63" s="36" t="s">
        <v>32</v>
      </c>
      <c r="B63" s="18"/>
      <c r="C63" s="34"/>
      <c r="E63" s="29"/>
      <c r="F63" s="29"/>
      <c r="G63" s="29"/>
    </row>
  </sheetData>
  <pageMargins left="0.66929133858267698" right="0.23622047244094499" top="0.78740157480314998" bottom="0.196850393700787" header="0.31496062992126" footer="0.31496062992126"/>
  <pageSetup paperSize="9" scale="75" fitToHeight="2" orientation="portrait" r:id="rId1"/>
  <rowBreaks count="1" manualBreakCount="1">
    <brk id="3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82599e0f-cab9-436a-a7ef-7e8793084f3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ADB4269CD69741AF243E201C43088E" ma:contentTypeVersion="13" ma:contentTypeDescription="Create a new document." ma:contentTypeScope="" ma:versionID="c7ca0a74b0b5f388c534c0268ed8d4fc">
  <xsd:schema xmlns:xsd="http://www.w3.org/2001/XMLSchema" xmlns:xs="http://www.w3.org/2001/XMLSchema" xmlns:p="http://schemas.microsoft.com/office/2006/metadata/properties" xmlns:ns2="82599e0f-cab9-436a-a7ef-7e8793084f30" xmlns:ns3="50c908b1-f277-4340-90a9-4611d0b0f078" targetNamespace="http://schemas.microsoft.com/office/2006/metadata/properties" ma:root="true" ma:fieldsID="db5a1b16b4628e3de19b2363c28b0ee8" ns2:_="" ns3:_="">
    <xsd:import namespace="82599e0f-cab9-436a-a7ef-7e8793084f30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599e0f-cab9-436a-a7ef-7e8793084f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1f4b170-61bf-42a6-8b7d-2b8b8479af08}" ma:internalName="TaxCatchAll" ma:showField="CatchAllData" ma:web="1b22559b-d13c-48f4-929a-2d4fa07541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DA211B-7292-4C0C-9DF0-9930F0BF8B87}">
  <ds:schemaRefs>
    <ds:schemaRef ds:uri="http://purl.org/dc/terms/"/>
    <ds:schemaRef ds:uri="http://schemas.openxmlformats.org/package/2006/metadata/core-properties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82599e0f-cab9-436a-a7ef-7e8793084f3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0DF225A-A895-4CD5-BD0E-E9CAC440BE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E02586-1543-428C-819D-2A5DE88AE3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599e0f-cab9-436a-a7ef-7e8793084f30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50569</vt:lpwstr>
  </property>
  <property fmtid="{D5CDD505-2E9C-101B-9397-08002B2CF9AE}" pid="4" name="OptimizationTime">
    <vt:lpwstr>20240507_1659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CI</vt:lpstr>
      <vt:lpstr>CE-Consolidated</vt:lpstr>
      <vt:lpstr>CE-The Company</vt:lpstr>
      <vt:lpstr>CF</vt:lpstr>
      <vt:lpstr>BS!Print_Area</vt:lpstr>
      <vt:lpstr>'CE-Consolidated'!Print_Area</vt:lpstr>
      <vt:lpstr>'CE-The Company'!Print_Area</vt:lpstr>
      <vt:lpstr>CF!Print_Area</vt:lpstr>
      <vt:lpstr>CI!Print_Area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Julalak Auttajariyakul</cp:lastModifiedBy>
  <cp:revision/>
  <cp:lastPrinted>2024-05-01T07:07:45Z</cp:lastPrinted>
  <dcterms:created xsi:type="dcterms:W3CDTF">2011-03-08T09:02:15Z</dcterms:created>
  <dcterms:modified xsi:type="dcterms:W3CDTF">2024-05-07T09:19:30Z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0x010100C3ADB4269CD69741AF243E201C43088E</vt:lpwstr>
  </property>
  <property fmtid="{D5CDD505-2E9C-101B-9397-08002B2CF9AE}" pid="3" name="MediaServiceImageTags">
    <vt:lpwstr/>
  </property>
</Properties>
</file>