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4\Q1_2024\02_FS for Submit to SET\"/>
    </mc:Choice>
  </mc:AlternateContent>
  <xr:revisionPtr revIDLastSave="0" documentId="13_ncr:1_{193AEF3F-1A03-48FC-BE4E-327BA9781C23}" xr6:coauthVersionLast="47" xr6:coauthVersionMax="47" xr10:uidLastSave="{00000000-0000-0000-0000-000000000000}"/>
  <bookViews>
    <workbookView xWindow="-110" yWindow="-110" windowWidth="19420" windowHeight="10420" tabRatio="866" xr2:uid="{551E51C2-F23E-4636-92D8-C58B88674BEB}"/>
  </bookViews>
  <sheets>
    <sheet name="2-4" sheetId="9" r:id="rId1"/>
    <sheet name="5-6" sheetId="2" r:id="rId2"/>
    <sheet name="7" sheetId="8" r:id="rId3"/>
    <sheet name="8" sheetId="10" r:id="rId4"/>
    <sheet name="9 - 10" sheetId="7" r:id="rId5"/>
    <sheet name="11 - 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>'[2]PTTAP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'[1]PTTAP (2)'!$I$2:$I$850</definedName>
    <definedName name="_DAT14">'[2]PTTAP (2)'!$I$2:$I$850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'11 - 12'!$A$28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4">[3]Sheet1!#REF!</definedName>
    <definedName name="DATA1">[4]Sheet1!#REF!</definedName>
    <definedName name="DELIVERY" localSheetId="4">[5]OIL!#REF!</definedName>
    <definedName name="DELIVERY">[6]OIL!#REF!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5">'11 - 12'!$A$1:$H$73</definedName>
    <definedName name="_xlnm.Print_Area" localSheetId="0">'2-4'!$A$1:$I$98</definedName>
    <definedName name="_xlnm.Print_Area" localSheetId="1">'5-6'!$A$1:$J$55</definedName>
    <definedName name="_xlnm.Print_Area" localSheetId="2">'7'!$A$1:$S$20</definedName>
    <definedName name="_xlnm.Print_Area" localSheetId="4">'9 - 10'!$A$1:$M$38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2" l="1"/>
  <c r="D51" i="2"/>
  <c r="H46" i="2"/>
  <c r="D46" i="2"/>
  <c r="I35" i="7"/>
  <c r="G35" i="7"/>
  <c r="E35" i="7"/>
  <c r="C35" i="7"/>
  <c r="I16" i="7"/>
  <c r="G16" i="7"/>
  <c r="E16" i="7"/>
  <c r="C16" i="7"/>
  <c r="M15" i="10" l="1"/>
  <c r="F65" i="6" l="1"/>
  <c r="M30" i="7" l="1"/>
  <c r="M12" i="8"/>
  <c r="S12" i="8" s="1"/>
  <c r="I23" i="9" l="1"/>
  <c r="F56" i="6" l="1"/>
  <c r="A27" i="2" l="1" a="1"/>
  <c r="A27" i="2" s="1"/>
  <c r="A16" i="6"/>
  <c r="M34" i="7"/>
  <c r="B41" i="2" l="1"/>
  <c r="B8" i="2"/>
  <c r="B75" i="9"/>
  <c r="B46" i="9"/>
  <c r="B6" i="9"/>
  <c r="C18" i="10" l="1"/>
  <c r="E18" i="10"/>
  <c r="G18" i="10"/>
  <c r="K18" i="10"/>
  <c r="K18" i="8"/>
  <c r="G18" i="8"/>
  <c r="E18" i="8"/>
  <c r="C18" i="8"/>
  <c r="M16" i="8"/>
  <c r="Q18" i="8"/>
  <c r="Q20" i="8" s="1"/>
  <c r="F46" i="2"/>
  <c r="J46" i="2"/>
  <c r="S16" i="10" l="1"/>
  <c r="Q18" i="10"/>
  <c r="M15" i="8"/>
  <c r="M18" i="8" s="1"/>
  <c r="M20" i="8" s="1"/>
  <c r="I18" i="8"/>
  <c r="O12" i="10"/>
  <c r="M12" i="10"/>
  <c r="S12" i="10" s="1"/>
  <c r="H65" i="6" l="1"/>
  <c r="H56" i="6"/>
  <c r="D65" i="6"/>
  <c r="D56" i="6"/>
  <c r="K35" i="7"/>
  <c r="K37" i="7" s="1"/>
  <c r="G37" i="7"/>
  <c r="E37" i="7"/>
  <c r="C37" i="7"/>
  <c r="G20" i="10"/>
  <c r="E20" i="10"/>
  <c r="Q20" i="10"/>
  <c r="O18" i="10"/>
  <c r="O20" i="10" s="1"/>
  <c r="K20" i="10"/>
  <c r="C20" i="10"/>
  <c r="J51" i="2" l="1"/>
  <c r="J21" i="2"/>
  <c r="J15" i="2"/>
  <c r="F51" i="2"/>
  <c r="F21" i="2"/>
  <c r="F15" i="2"/>
  <c r="I93" i="9"/>
  <c r="I95" i="9" s="1"/>
  <c r="I65" i="9"/>
  <c r="I56" i="9"/>
  <c r="I38" i="9"/>
  <c r="I40" i="9" s="1"/>
  <c r="E93" i="9"/>
  <c r="E95" i="9" s="1"/>
  <c r="E65" i="9"/>
  <c r="E56" i="9"/>
  <c r="E38" i="9"/>
  <c r="E23" i="9"/>
  <c r="G65" i="9"/>
  <c r="C65" i="9"/>
  <c r="G56" i="9"/>
  <c r="C56" i="9"/>
  <c r="G38" i="9"/>
  <c r="C38" i="9"/>
  <c r="G23" i="9"/>
  <c r="C23" i="9"/>
  <c r="E40" i="9" l="1"/>
  <c r="E67" i="9"/>
  <c r="E97" i="9" s="1"/>
  <c r="I18" i="10"/>
  <c r="I20" i="10" s="1"/>
  <c r="J23" i="2"/>
  <c r="F23" i="2"/>
  <c r="C67" i="9"/>
  <c r="I67" i="9"/>
  <c r="I97" i="9" s="1"/>
  <c r="C40" i="9"/>
  <c r="G40" i="9"/>
  <c r="G67" i="9"/>
  <c r="J26" i="2" l="1"/>
  <c r="F26" i="2"/>
  <c r="M18" i="10"/>
  <c r="M20" i="10" s="1"/>
  <c r="S15" i="10"/>
  <c r="F28" i="2" l="1"/>
  <c r="J28" i="2"/>
  <c r="H22" i="6" s="1"/>
  <c r="H32" i="6" s="1"/>
  <c r="S18" i="10"/>
  <c r="S20" i="10" s="1"/>
  <c r="B56" i="6"/>
  <c r="D22" i="6" l="1"/>
  <c r="D32" i="6" s="1"/>
  <c r="D34" i="6" s="1"/>
  <c r="D67" i="6" s="1"/>
  <c r="A56" i="6"/>
  <c r="J32" i="2"/>
  <c r="H34" i="6"/>
  <c r="F32" i="2"/>
  <c r="O18" i="8"/>
  <c r="O20" i="8" s="1"/>
  <c r="K20" i="8"/>
  <c r="G20" i="8"/>
  <c r="E20" i="8"/>
  <c r="C20" i="8"/>
  <c r="H67" i="6" l="1"/>
  <c r="D69" i="6"/>
  <c r="I20" i="8"/>
  <c r="S15" i="8"/>
  <c r="S18" i="8" s="1"/>
  <c r="S20" i="8" s="1"/>
  <c r="H69" i="6" l="1"/>
  <c r="B65" i="6"/>
  <c r="M14" i="7" l="1"/>
  <c r="M16" i="7" s="1"/>
  <c r="M11" i="7"/>
  <c r="G18" i="7" l="1"/>
  <c r="E18" i="7"/>
  <c r="C18" i="7"/>
  <c r="K16" i="7"/>
  <c r="K18" i="7" s="1"/>
  <c r="A65" i="6"/>
  <c r="H21" i="2" l="1"/>
  <c r="D21" i="2"/>
  <c r="H15" i="2"/>
  <c r="D15" i="2"/>
  <c r="H23" i="2" l="1"/>
  <c r="D23" i="2"/>
  <c r="H26" i="2" l="1"/>
  <c r="D26" i="2"/>
  <c r="M18" i="7"/>
  <c r="D28" i="2" l="1"/>
  <c r="B22" i="6" s="1"/>
  <c r="H28" i="2"/>
  <c r="F22" i="6" s="1"/>
  <c r="F32" i="6" s="1"/>
  <c r="B32" i="6" l="1"/>
  <c r="D32" i="2"/>
  <c r="C93" i="9" s="1"/>
  <c r="C95" i="9" s="1"/>
  <c r="C97" i="9" s="1"/>
  <c r="F34" i="6"/>
  <c r="I18" i="7"/>
  <c r="H32" i="2"/>
  <c r="B34" i="6" l="1"/>
  <c r="B67" i="6" s="1"/>
  <c r="B69" i="6" s="1"/>
  <c r="A32" i="6"/>
  <c r="A46" i="2" a="1"/>
  <c r="A46" i="2" s="1"/>
  <c r="F67" i="6"/>
  <c r="A51" i="2" a="1"/>
  <c r="A51" i="2" s="1"/>
  <c r="A34" i="6" l="1"/>
  <c r="G93" i="9"/>
  <c r="G95" i="9" s="1"/>
  <c r="G97" i="9" s="1"/>
  <c r="A48" i="2" a="1"/>
  <c r="A48" i="2" s="1"/>
  <c r="F69" i="6"/>
  <c r="I37" i="7" l="1"/>
  <c r="M33" i="7"/>
  <c r="M37" i="7" l="1"/>
  <c r="M35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<sst xmlns="http://schemas.openxmlformats.org/spreadsheetml/2006/main" count="348" uniqueCount="192">
  <si>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</si>
  <si>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</si>
  <si>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</si>
  <si>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</si>
  <si>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</si>
  <si>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</si>
  <si>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</si>
  <si>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</si>
  <si>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</si>
  <si>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</si>
  <si>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</si>
  <si>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</si>
  <si>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</si>
  <si>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 xml:space="preserve">Current portion of deposits at financial institutions </t>
  </si>
  <si>
    <t xml:space="preserve">      with restrictions on withdrawal 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</si>
  <si>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</si>
  <si>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</si>
  <si>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</si>
  <si>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</si>
  <si>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</si>
  <si>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</si>
  <si>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</si>
  <si>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</si>
  <si>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</si>
  <si>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</si>
  <si>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</si>
  <si>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</si>
  <si>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</si>
  <si>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</si>
  <si>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Non-current spare parts and supplies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</si>
  <si>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</si>
  <si>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</si>
  <si>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</si>
  <si>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</si>
  <si>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</si>
  <si>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</si>
  <si>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</si>
  <si>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</si>
  <si>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</si>
  <si>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</si>
  <si>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</si>
  <si>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</si>
  <si>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</si>
  <si>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</si>
  <si>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</si>
  <si>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</si>
  <si>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</si>
  <si>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</si>
  <si>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</si>
  <si>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</si>
  <si>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</si>
  <si>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</si>
  <si>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</si>
  <si>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</si>
  <si>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</si>
  <si>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</si>
  <si>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</si>
  <si>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</si>
  <si>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</si>
  <si>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</si>
  <si>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</si>
  <si>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</si>
  <si>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</si>
  <si>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</si>
  <si>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</si>
  <si>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</si>
  <si>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</si>
  <si>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</si>
  <si>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</si>
  <si>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</si>
  <si>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</si>
  <si>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</si>
  <si>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</si>
  <si>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</si>
  <si>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</si>
  <si>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</si>
  <si>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</si>
  <si>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</si>
  <si>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</si>
  <si>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</si>
  <si>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</si>
  <si>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</si>
  <si>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</si>
  <si>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</si>
  <si>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</si>
  <si>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</si>
  <si>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</si>
  <si>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</si>
  <si>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</si>
  <si>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</si>
  <si>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</si>
  <si>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</si>
  <si>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</si>
  <si>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</si>
  <si>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</si>
  <si>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</si>
  <si>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</si>
  <si>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</si>
  <si>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</si>
  <si>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</si>
  <si>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</si>
  <si>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</si>
  <si>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</si>
  <si>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</si>
  <si>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</si>
  <si>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</si>
  <si>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</si>
  <si>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</si>
  <si>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</si>
  <si>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Unappropriated</t>
  </si>
  <si>
    <t>common control</t>
  </si>
  <si>
    <t>the parent</t>
  </si>
  <si>
    <t>restructuring</t>
  </si>
  <si>
    <t>interests</t>
  </si>
  <si>
    <t>equity</t>
  </si>
  <si>
    <t xml:space="preserve">Unappropriated </t>
  </si>
  <si>
    <t>Balance at 1 January 2023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</si>
  <si>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</si>
  <si>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</si>
  <si>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</si>
  <si>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</si>
  <si>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</si>
  <si>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</si>
  <si>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</si>
  <si>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</si>
  <si>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</si>
  <si>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Loss on sale and leaseback of assets</t>
  </si>
  <si>
    <t>Empolyee benefits expenses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</si>
  <si>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</si>
  <si>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</si>
  <si>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</si>
  <si>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</si>
  <si>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</si>
  <si>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</si>
  <si>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>Proceeds from receivable of sale of investment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</si>
  <si>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</si>
  <si>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</si>
  <si>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</si>
  <si>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</si>
  <si>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Proceeds from long-term borrowings</t>
  </si>
  <si>
    <t>Repayment of long-term borrowings</t>
  </si>
  <si>
    <t>Interest paid and other financial costs</t>
  </si>
  <si>
    <t>Cash and cash equivalents at 1 January</t>
  </si>
  <si>
    <t>Non-cash transactions</t>
  </si>
  <si>
    <t>Payables from acquisition of investment in subsidiaries</t>
  </si>
  <si>
    <t xml:space="preserve">Reversal of impairment losses recognised in profit or loss </t>
  </si>
  <si>
    <t>2, 4</t>
  </si>
  <si>
    <t>Acquisition of plant and equipment and intangible assets</t>
  </si>
  <si>
    <t>Payables of plant and equipment purchased</t>
  </si>
  <si>
    <t>Net proceeds (payment) of lease liabilities</t>
  </si>
  <si>
    <t>31 March</t>
  </si>
  <si>
    <t>Three-month period ended</t>
  </si>
  <si>
    <t>Cash and cash equivalents at 31 March</t>
  </si>
  <si>
    <t>For the three-month period ended 31 March 2023</t>
  </si>
  <si>
    <t>Balance at 31 March 2023</t>
  </si>
  <si>
    <t>Balance at 31 March 2024</t>
  </si>
  <si>
    <t>For the three-month period ended 31 March 2024</t>
  </si>
  <si>
    <t>Balance at 1 January 2024</t>
  </si>
  <si>
    <t>Investments in securities measured at fair value</t>
  </si>
  <si>
    <t xml:space="preserve">      through profit or loss</t>
  </si>
  <si>
    <t>Comprehensive income (loss) for the period</t>
  </si>
  <si>
    <t xml:space="preserve">   Loss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</si>
  <si>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</si>
  <si>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</si>
  <si>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</si>
  <si>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Profit for the period</t>
  </si>
  <si>
    <t xml:space="preserve">    Other comprehensive income</t>
  </si>
  <si>
    <t xml:space="preserve">Profit (loss) for the period </t>
  </si>
  <si>
    <t>Adjustments to reconcile profit (loss) to cash receipts (payments)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</si>
  <si>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</si>
  <si>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</si>
  <si>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</si>
  <si>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</si>
  <si>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Increase in deposits at financial institutions with </t>
  </si>
  <si>
    <t>5, 7</t>
  </si>
  <si>
    <t>Other comprehensive income (loss) for the period, net of tax</t>
  </si>
  <si>
    <t xml:space="preserve">    Loss for the period</t>
  </si>
  <si>
    <t>Tax (income) expenses</t>
  </si>
  <si>
    <t>Taxes paid</t>
  </si>
  <si>
    <t xml:space="preserve">Cash payments for short-term loans </t>
  </si>
  <si>
    <t>Loss on sale of investment in securities</t>
  </si>
  <si>
    <t>Proceeds from sale of investment in securities</t>
  </si>
  <si>
    <t>Other non-current account receivable</t>
  </si>
  <si>
    <t xml:space="preserve">Three-month period ended </t>
  </si>
  <si>
    <t>Cash payment for investment in subsidiary</t>
  </si>
  <si>
    <t>Net increase (decrease) in cash and cash equivalents</t>
  </si>
  <si>
    <t>Proceeds from sale of assets</t>
  </si>
  <si>
    <t>Current portion of debentures</t>
  </si>
  <si>
    <t>Profit (loss) from operating activities</t>
  </si>
  <si>
    <t>Profit (loss) for the period</t>
  </si>
  <si>
    <t>Profit (loss) before income tax expense</t>
  </si>
  <si>
    <t>Proceeds from 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</si>
</sst>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_(* #,##0_);_(* \(#,##0\);_(* &quot;-&quot;??_);_(@_)"/>
    <numFmt numFmtId="192" formatCode="#,##0\ ;\(#,##0\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.0"/>
    <numFmt numFmtId="200" formatCode="[$-1010000]d/m/yyyy;@"/>
    <numFmt numFmtId="201" formatCode="[$-409]d\-mmm\-yy;@"/>
    <numFmt numFmtId="202" formatCode="[$-1070000]d/m/yy;@"/>
    <numFmt numFmtId="203" formatCode="_(* #,##0.000_);_(* \(#,##0.000\);_(* &quot;-&quot;??_);_(@_)"/>
  </numFmts>
  <fonts count="7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Tahoma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8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190" fontId="12" fillId="0" borderId="0" applyFont="0" applyFill="0" applyBorder="0" applyAlignment="0" applyProtection="0"/>
    <xf numFmtId="0" fontId="3" fillId="0" borderId="0"/>
    <xf numFmtId="190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9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19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7" fontId="3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1" fillId="0" borderId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43" fontId="39" fillId="0" borderId="0" applyFont="0" applyFill="0" applyBorder="0" applyAlignment="0" applyProtection="0"/>
    <xf numFmtId="200" fontId="49" fillId="12" borderId="0" applyNumberFormat="0" applyBorder="0" applyAlignment="0" applyProtection="0"/>
    <xf numFmtId="200" fontId="49" fillId="16" borderId="0" applyNumberFormat="0" applyBorder="0" applyAlignment="0" applyProtection="0"/>
    <xf numFmtId="200" fontId="49" fillId="20" borderId="0" applyNumberFormat="0" applyBorder="0" applyAlignment="0" applyProtection="0"/>
    <xf numFmtId="200" fontId="49" fillId="24" borderId="0" applyNumberFormat="0" applyBorder="0" applyAlignment="0" applyProtection="0"/>
    <xf numFmtId="200" fontId="49" fillId="28" borderId="0" applyNumberFormat="0" applyBorder="0" applyAlignment="0" applyProtection="0"/>
    <xf numFmtId="200" fontId="49" fillId="32" borderId="0" applyNumberFormat="0" applyBorder="0" applyAlignment="0" applyProtection="0"/>
    <xf numFmtId="200" fontId="49" fillId="13" borderId="0" applyNumberFormat="0" applyBorder="0" applyAlignment="0" applyProtection="0"/>
    <xf numFmtId="200" fontId="49" fillId="17" borderId="0" applyNumberFormat="0" applyBorder="0" applyAlignment="0" applyProtection="0"/>
    <xf numFmtId="200" fontId="49" fillId="21" borderId="0" applyNumberFormat="0" applyBorder="0" applyAlignment="0" applyProtection="0"/>
    <xf numFmtId="200" fontId="49" fillId="25" borderId="0" applyNumberFormat="0" applyBorder="0" applyAlignment="0" applyProtection="0"/>
    <xf numFmtId="200" fontId="49" fillId="29" borderId="0" applyNumberFormat="0" applyBorder="0" applyAlignment="0" applyProtection="0"/>
    <xf numFmtId="200" fontId="49" fillId="33" borderId="0" applyNumberFormat="0" applyBorder="0" applyAlignment="0" applyProtection="0"/>
    <xf numFmtId="200" fontId="50" fillId="14" borderId="0" applyNumberFormat="0" applyBorder="0" applyAlignment="0" applyProtection="0"/>
    <xf numFmtId="200" fontId="50" fillId="18" borderId="0" applyNumberFormat="0" applyBorder="0" applyAlignment="0" applyProtection="0"/>
    <xf numFmtId="200" fontId="50" fillId="22" borderId="0" applyNumberFormat="0" applyBorder="0" applyAlignment="0" applyProtection="0"/>
    <xf numFmtId="200" fontId="50" fillId="26" borderId="0" applyNumberFormat="0" applyBorder="0" applyAlignment="0" applyProtection="0"/>
    <xf numFmtId="200" fontId="50" fillId="30" borderId="0" applyNumberFormat="0" applyBorder="0" applyAlignment="0" applyProtection="0"/>
    <xf numFmtId="200" fontId="50" fillId="34" borderId="0" applyNumberFormat="0" applyBorder="0" applyAlignment="0" applyProtection="0"/>
    <xf numFmtId="200" fontId="50" fillId="11" borderId="0" applyNumberFormat="0" applyBorder="0" applyAlignment="0" applyProtection="0"/>
    <xf numFmtId="200" fontId="50" fillId="15" borderId="0" applyNumberFormat="0" applyBorder="0" applyAlignment="0" applyProtection="0"/>
    <xf numFmtId="200" fontId="50" fillId="19" borderId="0" applyNumberFormat="0" applyBorder="0" applyAlignment="0" applyProtection="0"/>
    <xf numFmtId="200" fontId="50" fillId="23" borderId="0" applyNumberFormat="0" applyBorder="0" applyAlignment="0" applyProtection="0"/>
    <xf numFmtId="200" fontId="50" fillId="27" borderId="0" applyNumberFormat="0" applyBorder="0" applyAlignment="0" applyProtection="0"/>
    <xf numFmtId="200" fontId="50" fillId="31" borderId="0" applyNumberFormat="0" applyBorder="0" applyAlignment="0" applyProtection="0"/>
    <xf numFmtId="200" fontId="58" fillId="5" borderId="0" applyNumberFormat="0" applyBorder="0" applyAlignment="0" applyProtection="0"/>
    <xf numFmtId="200" fontId="62" fillId="8" borderId="11" applyNumberFormat="0" applyAlignment="0" applyProtection="0"/>
    <xf numFmtId="200" fontId="51" fillId="9" borderId="14" applyNumberFormat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64" fillId="0" borderId="0" applyNumberFormat="0" applyFill="0" applyBorder="0" applyAlignment="0" applyProtection="0"/>
    <xf numFmtId="200" fontId="57" fillId="4" borderId="0" applyNumberFormat="0" applyBorder="0" applyAlignment="0" applyProtection="0"/>
    <xf numFmtId="200" fontId="54" fillId="0" borderId="8" applyNumberFormat="0" applyFill="0" applyAlignment="0" applyProtection="0"/>
    <xf numFmtId="200" fontId="55" fillId="0" borderId="9" applyNumberFormat="0" applyFill="0" applyAlignment="0" applyProtection="0"/>
    <xf numFmtId="200" fontId="56" fillId="0" borderId="10" applyNumberFormat="0" applyFill="0" applyAlignment="0" applyProtection="0"/>
    <xf numFmtId="200" fontId="56" fillId="0" borderId="0" applyNumberFormat="0" applyFill="0" applyBorder="0" applyAlignment="0" applyProtection="0"/>
    <xf numFmtId="200" fontId="60" fillId="7" borderId="11" applyNumberFormat="0" applyAlignment="0" applyProtection="0"/>
    <xf numFmtId="200" fontId="63" fillId="0" borderId="13" applyNumberFormat="0" applyFill="0" applyAlignment="0" applyProtection="0"/>
    <xf numFmtId="200" fontId="59" fillId="6" borderId="0" applyNumberFormat="0" applyBorder="0" applyAlignment="0" applyProtection="0"/>
    <xf numFmtId="200" fontId="49" fillId="0" borderId="0"/>
    <xf numFmtId="0" fontId="49" fillId="0" borderId="0"/>
    <xf numFmtId="201" fontId="49" fillId="0" borderId="0"/>
    <xf numFmtId="200" fontId="49" fillId="0" borderId="0"/>
    <xf numFmtId="202" fontId="1" fillId="0" borderId="0"/>
    <xf numFmtId="0" fontId="12" fillId="0" borderId="0"/>
    <xf numFmtId="202" fontId="49" fillId="0" borderId="0"/>
    <xf numFmtId="202" fontId="47" fillId="0" borderId="0"/>
    <xf numFmtId="202" fontId="49" fillId="0" borderId="0"/>
    <xf numFmtId="202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200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200" fontId="53" fillId="0" borderId="0" applyNumberFormat="0" applyFill="0" applyBorder="0" applyAlignment="0" applyProtection="0"/>
    <xf numFmtId="200" fontId="65" fillId="0" borderId="16" applyNumberFormat="0" applyFill="0" applyAlignment="0" applyProtection="0"/>
    <xf numFmtId="200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43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43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6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49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0" borderId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39" fillId="0" borderId="0"/>
    <xf numFmtId="0" fontId="1" fillId="0" borderId="0"/>
    <xf numFmtId="43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3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202" fontId="1" fillId="0" borderId="0"/>
    <xf numFmtId="0" fontId="12" fillId="0" borderId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7" borderId="11" applyNumberFormat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200" fontId="49" fillId="0" borderId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49" fillId="0" borderId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166">
    <xf numFmtId="0" fontId="0" fillId="0" borderId="0" xfId="0"/>
    <xf numFmtId="191" fontId="3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Border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191" fontId="9" fillId="0" borderId="3" xfId="1" applyNumberFormat="1" applyFont="1" applyFill="1" applyBorder="1" applyAlignment="1">
      <alignment horizontal="right" vertical="center"/>
    </xf>
    <xf numFmtId="191" fontId="6" fillId="0" borderId="0" xfId="1" applyNumberFormat="1" applyFont="1" applyFill="1" applyAlignment="1">
      <alignment vertical="center"/>
    </xf>
    <xf numFmtId="191" fontId="6" fillId="0" borderId="0" xfId="1" applyNumberFormat="1" applyFont="1" applyFill="1" applyAlignment="1">
      <alignment vertical="center" wrapText="1"/>
    </xf>
    <xf numFmtId="191" fontId="6" fillId="0" borderId="0" xfId="1" applyNumberFormat="1" applyFont="1" applyFill="1" applyBorder="1" applyAlignment="1">
      <alignment vertical="center" wrapText="1"/>
    </xf>
    <xf numFmtId="191" fontId="9" fillId="0" borderId="2" xfId="1" applyNumberFormat="1" applyFont="1" applyFill="1" applyBorder="1" applyAlignment="1">
      <alignment vertical="center" wrapText="1"/>
    </xf>
    <xf numFmtId="191" fontId="9" fillId="0" borderId="0" xfId="1" applyNumberFormat="1" applyFont="1" applyFill="1" applyAlignment="1">
      <alignment vertical="center" wrapText="1"/>
    </xf>
    <xf numFmtId="203" fontId="9" fillId="0" borderId="2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Alignment="1">
      <alignment vertical="center"/>
    </xf>
    <xf numFmtId="191" fontId="9" fillId="0" borderId="0" xfId="3" applyNumberFormat="1" applyFont="1" applyFill="1" applyAlignment="1">
      <alignment horizontal="right" vertical="center"/>
    </xf>
    <xf numFmtId="191" fontId="6" fillId="0" borderId="0" xfId="1" applyNumberFormat="1" applyFont="1" applyFill="1" applyBorder="1" applyAlignment="1">
      <alignment vertical="center"/>
    </xf>
    <xf numFmtId="203" fontId="9" fillId="0" borderId="0" xfId="1" applyNumberFormat="1" applyFont="1" applyFill="1" applyAlignment="1">
      <alignment vertical="center"/>
    </xf>
    <xf numFmtId="191" fontId="6" fillId="0" borderId="0" xfId="1" applyNumberFormat="1" applyFont="1" applyFill="1" applyAlignment="1">
      <alignment horizontal="center" vertical="center"/>
    </xf>
    <xf numFmtId="191" fontId="6" fillId="0" borderId="0" xfId="1" applyNumberFormat="1" applyFont="1" applyFill="1" applyAlignment="1">
      <alignment horizontal="right" vertical="center"/>
    </xf>
    <xf numFmtId="191" fontId="9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/>
    </xf>
    <xf numFmtId="189" fontId="9" fillId="0" borderId="1" xfId="1" applyNumberFormat="1" applyFont="1" applyFill="1" applyBorder="1" applyAlignment="1">
      <alignment horizontal="right"/>
    </xf>
    <xf numFmtId="189" fontId="9" fillId="0" borderId="2" xfId="1" applyNumberFormat="1" applyFont="1" applyFill="1" applyBorder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9" fillId="0" borderId="3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6" fillId="0" borderId="3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6" fillId="0" borderId="3" xfId="1" applyNumberFormat="1" applyFont="1" applyFill="1" applyBorder="1" applyAlignment="1">
      <alignment horizontal="right" vertical="center"/>
    </xf>
    <xf numFmtId="189" fontId="9" fillId="0" borderId="5" xfId="1" applyNumberFormat="1" applyFont="1" applyFill="1" applyBorder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89" fontId="9" fillId="0" borderId="5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3" xfId="1" applyNumberFormat="1" applyFont="1" applyFill="1" applyBorder="1" applyAlignment="1">
      <alignment horizontal="right" vertical="center"/>
    </xf>
    <xf numFmtId="189" fontId="9" fillId="0" borderId="2" xfId="1" applyNumberFormat="1" applyFont="1" applyFill="1" applyBorder="1" applyAlignment="1">
      <alignment horizontal="right" vertical="center"/>
    </xf>
    <xf numFmtId="189" fontId="9" fillId="0" borderId="1" xfId="1" applyNumberFormat="1" applyFont="1" applyFill="1" applyBorder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89" fontId="6" fillId="0" borderId="4" xfId="1" applyNumberFormat="1" applyFont="1" applyFill="1" applyBorder="1" applyAlignment="1">
      <alignment horizontal="right" vertical="center"/>
    </xf>
    <xf numFmtId="190" fontId="6" fillId="0" borderId="0" xfId="1" applyFont="1" applyFill="1" applyBorder="1" applyAlignment="1">
      <alignment horizontal="right"/>
    </xf>
    <xf numFmtId="190" fontId="6" fillId="0" borderId="3" xfId="1" applyFont="1" applyFill="1" applyBorder="1" applyAlignment="1">
      <alignment horizontal="right"/>
    </xf>
    <xf numFmtId="190" fontId="6" fillId="0" borderId="0" xfId="1" applyFont="1" applyFill="1" applyAlignment="1">
      <alignment vertical="center"/>
    </xf>
    <xf numFmtId="190" fontId="9" fillId="0" borderId="0" xfId="1" applyFont="1" applyFill="1" applyAlignment="1">
      <alignment vertical="center"/>
    </xf>
    <xf numFmtId="190" fontId="6" fillId="0" borderId="3" xfId="1" applyFont="1" applyFill="1" applyBorder="1" applyAlignment="1">
      <alignment vertical="center"/>
    </xf>
    <xf numFmtId="190" fontId="6" fillId="0" borderId="0" xfId="1" applyFont="1" applyFill="1" applyBorder="1" applyAlignment="1">
      <alignment horizontal="right" vertical="center"/>
    </xf>
    <xf numFmtId="190" fontId="6" fillId="0" borderId="3" xfId="1" applyFont="1" applyFill="1" applyBorder="1" applyAlignment="1">
      <alignment horizontal="right" vertical="center"/>
    </xf>
    <xf numFmtId="190" fontId="6" fillId="0" borderId="0" xfId="1" applyFont="1" applyFill="1" applyAlignment="1">
      <alignment horizontal="right" vertical="center"/>
    </xf>
    <xf numFmtId="190" fontId="9" fillId="0" borderId="3" xfId="1" applyFont="1" applyFill="1" applyBorder="1" applyAlignment="1">
      <alignment horizontal="right" vertical="center"/>
    </xf>
    <xf numFmtId="190" fontId="9" fillId="0" borderId="0" xfId="1" applyFont="1" applyFill="1" applyAlignment="1">
      <alignment horizontal="right" vertical="center"/>
    </xf>
    <xf numFmtId="190" fontId="9" fillId="0" borderId="0" xfId="1" applyFont="1" applyFill="1" applyBorder="1" applyAlignment="1">
      <alignment horizontal="right" vertical="center"/>
    </xf>
    <xf numFmtId="190" fontId="6" fillId="0" borderId="0" xfId="1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2" fillId="0" borderId="0" xfId="0" applyFont="1"/>
    <xf numFmtId="0" fontId="9" fillId="0" borderId="0" xfId="0" applyFont="1"/>
    <xf numFmtId="0" fontId="42" fillId="0" borderId="0" xfId="0" applyFont="1" applyAlignment="1">
      <alignment horizontal="center"/>
    </xf>
    <xf numFmtId="0" fontId="13" fillId="0" borderId="0" xfId="0" applyFont="1"/>
    <xf numFmtId="0" fontId="10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4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91" fontId="6" fillId="0" borderId="0" xfId="0" applyNumberFormat="1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91" fontId="9" fillId="0" borderId="0" xfId="0" applyNumberFormat="1" applyFont="1" applyAlignment="1">
      <alignment horizontal="right"/>
    </xf>
    <xf numFmtId="191" fontId="3" fillId="0" borderId="0" xfId="0" applyNumberFormat="1" applyFont="1" applyAlignment="1">
      <alignment horizontal="right"/>
    </xf>
    <xf numFmtId="191" fontId="0" fillId="0" borderId="0" xfId="0" applyNumberFormat="1" applyAlignment="1">
      <alignment horizontal="right"/>
    </xf>
    <xf numFmtId="0" fontId="40" fillId="0" borderId="0" xfId="0" applyFont="1"/>
    <xf numFmtId="0" fontId="9" fillId="0" borderId="0" xfId="0" applyFont="1" applyAlignment="1">
      <alignment horizontal="justify"/>
    </xf>
    <xf numFmtId="0" fontId="6" fillId="0" borderId="0" xfId="0" applyFont="1" applyAlignment="1">
      <alignment horizontal="right"/>
    </xf>
    <xf numFmtId="190" fontId="3" fillId="0" borderId="0" xfId="1" applyFont="1" applyFill="1"/>
    <xf numFmtId="191" fontId="3" fillId="0" borderId="0" xfId="0" applyNumberFormat="1" applyFont="1"/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3" fillId="0" borderId="0" xfId="0" applyFont="1" applyAlignment="1">
      <alignment horizontal="center"/>
    </xf>
    <xf numFmtId="0" fontId="45" fillId="0" borderId="0" xfId="0" applyFont="1"/>
    <xf numFmtId="189" fontId="41" fillId="0" borderId="0" xfId="0" applyNumberFormat="1" applyFont="1"/>
    <xf numFmtId="0" fontId="46" fillId="0" borderId="0" xfId="0" applyFont="1"/>
    <xf numFmtId="190" fontId="41" fillId="0" borderId="0" xfId="0" applyNumberFormat="1" applyFont="1"/>
    <xf numFmtId="190" fontId="3" fillId="0" borderId="0" xfId="0" applyNumberFormat="1" applyFont="1"/>
    <xf numFmtId="43" fontId="3" fillId="0" borderId="0" xfId="0" applyNumberFormat="1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191" fontId="9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91" fontId="6" fillId="0" borderId="0" xfId="0" applyNumberFormat="1" applyFont="1" applyAlignment="1">
      <alignment vertical="center"/>
    </xf>
    <xf numFmtId="189" fontId="9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89" fontId="9" fillId="0" borderId="0" xfId="0" applyNumberFormat="1" applyFont="1" applyAlignment="1">
      <alignment vertical="center"/>
    </xf>
    <xf numFmtId="0" fontId="11" fillId="0" borderId="0" xfId="2" quotePrefix="1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 wrapText="1"/>
    </xf>
    <xf numFmtId="191" fontId="9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27" applyFont="1" applyAlignment="1">
      <alignment vertical="center"/>
    </xf>
    <xf numFmtId="0" fontId="6" fillId="0" borderId="0" xfId="27" applyFont="1" applyAlignment="1">
      <alignment horizontal="center" vertical="center"/>
    </xf>
    <xf numFmtId="0" fontId="9" fillId="0" borderId="0" xfId="27" quotePrefix="1" applyFont="1" applyAlignment="1">
      <alignment horizontal="center" vertical="center"/>
    </xf>
    <xf numFmtId="0" fontId="6" fillId="0" borderId="0" xfId="27" quotePrefix="1" applyFont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0" fontId="9" fillId="0" borderId="0" xfId="27" applyFont="1" applyAlignment="1">
      <alignment wrapText="1"/>
    </xf>
    <xf numFmtId="0" fontId="16" fillId="0" borderId="0" xfId="27" applyFont="1" applyAlignment="1">
      <alignment vertical="center"/>
    </xf>
    <xf numFmtId="0" fontId="16" fillId="0" borderId="0" xfId="0" applyFont="1" applyAlignment="1">
      <alignment horizontal="right" vertical="center"/>
    </xf>
    <xf numFmtId="0" fontId="22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10" fillId="0" borderId="0" xfId="27" applyFont="1" applyAlignment="1">
      <alignment horizontal="center" vertical="center" wrapText="1"/>
    </xf>
    <xf numFmtId="192" fontId="13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9" fillId="0" borderId="0" xfId="0" applyNumberFormat="1" applyFont="1" applyAlignment="1">
      <alignment horizontal="right" vertical="center"/>
    </xf>
    <xf numFmtId="192" fontId="0" fillId="0" borderId="0" xfId="0" applyNumberFormat="1" applyAlignment="1">
      <alignment horizontal="right" vertical="center"/>
    </xf>
    <xf numFmtId="0" fontId="6" fillId="0" borderId="0" xfId="32" applyFont="1" applyAlignment="1">
      <alignment horizontal="left" vertical="center"/>
    </xf>
    <xf numFmtId="0" fontId="6" fillId="0" borderId="0" xfId="32" applyFont="1" applyAlignment="1">
      <alignment vertical="center"/>
    </xf>
    <xf numFmtId="0" fontId="10" fillId="0" borderId="0" xfId="0" applyFont="1" applyAlignment="1">
      <alignment vertical="center" wrapText="1"/>
    </xf>
    <xf numFmtId="37" fontId="9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0" fontId="6" fillId="0" borderId="0" xfId="32" quotePrefix="1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0" fontId="6" fillId="0" borderId="0" xfId="40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27" quotePrefix="1" applyFont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  <xf numFmtId="49" fontId="6" fillId="0" borderId="0" xfId="0" quotePrefix="1" applyNumberFormat="1" applyFont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66FFFF"/>
      <color rgb="FF00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imnark/AppData/Local/Microsoft/Windows/Temporary%20Internet%20Files/Content.Outlook/XQK6L5K8/OCT-DEC00/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70C0"/>
  </sheetPr>
  <dimension ref="A1:I103"/>
  <sheetViews>
    <sheetView tabSelected="1" view="pageBreakPreview" zoomScale="80" zoomScaleNormal="89" zoomScaleSheetLayoutView="80" workbookViewId="0"/>
  </sheetViews>
  <sheetFormatPr defaultColWidth="9.09765625" defaultRowHeight="21.5"/>
  <cols>
    <col min="1" max="1" width="50.5" style="60" customWidth="1"/>
    <col min="2" max="2" width="10.69921875" style="62" customWidth="1"/>
    <col min="3" max="3" width="13" style="60" customWidth="1"/>
    <col min="4" max="4" width="1.19921875" style="60" customWidth="1"/>
    <col min="5" max="5" width="13" style="60" customWidth="1"/>
    <col min="6" max="6" width="1.19921875" style="60" customWidth="1"/>
    <col min="7" max="7" width="13" style="60" customWidth="1"/>
    <col min="8" max="8" width="1.19921875" style="60" customWidth="1"/>
    <col min="9" max="9" width="13" style="60" customWidth="1"/>
    <col min="10" max="16384" width="9.09765625" style="60"/>
  </cols>
  <sheetData>
    <row r="1" spans="1:9" ht="21.75" customHeight="1">
      <c r="A1" s="59" t="s">
        <v>0</v>
      </c>
      <c r="B1" s="59"/>
    </row>
    <row r="2" spans="1:9" ht="21.75" customHeight="1">
      <c r="A2" s="61" t="s">
        <v>1</v>
      </c>
      <c r="B2" s="61"/>
    </row>
    <row r="3" spans="1:9" ht="21.75" customHeight="1">
      <c r="C3" s="153" t="s">
        <v>2</v>
      </c>
      <c r="D3" s="153"/>
      <c r="E3" s="153"/>
      <c r="F3" s="63"/>
      <c r="G3" s="153" t="s">
        <v>3</v>
      </c>
      <c r="H3" s="153"/>
      <c r="I3" s="153"/>
    </row>
    <row r="4" spans="1:9" ht="21.75" customHeight="1">
      <c r="B4" s="64"/>
      <c r="C4" s="153" t="s">
        <v>4</v>
      </c>
      <c r="D4" s="153"/>
      <c r="E4" s="153"/>
      <c r="F4" s="63"/>
      <c r="G4" s="153" t="s">
        <v>5</v>
      </c>
      <c r="H4" s="153"/>
      <c r="I4" s="153"/>
    </row>
    <row r="5" spans="1:9" ht="21.75" customHeight="1">
      <c r="A5" s="65"/>
      <c r="B5" s="66"/>
      <c r="C5" s="67" t="s">
        <v>150</v>
      </c>
      <c r="D5" s="68"/>
      <c r="E5" s="68" t="s">
        <v>6</v>
      </c>
      <c r="F5" s="68"/>
      <c r="G5" s="67" t="s">
        <v>150</v>
      </c>
      <c r="H5" s="68"/>
      <c r="I5" s="68" t="s">
        <v>6</v>
      </c>
    </row>
    <row r="6" spans="1:9" ht="21.75" customHeight="1">
      <c r="A6" s="69" t="s">
        <v>7</v>
      </c>
      <c r="B6" s="66" t="str">
        <f>IF(SUM(B7:B40)=0,"","Note")</f>
        <v>Note</v>
      </c>
      <c r="C6" s="70">
        <v>2024</v>
      </c>
      <c r="D6" s="70"/>
      <c r="E6" s="70">
        <v>2023</v>
      </c>
      <c r="F6" s="70"/>
      <c r="G6" s="70">
        <v>2024</v>
      </c>
      <c r="H6" s="70"/>
      <c r="I6" s="70">
        <v>2023</v>
      </c>
    </row>
    <row r="7" spans="1:9" ht="21.75" customHeight="1">
      <c r="A7" s="69"/>
      <c r="B7" s="66"/>
      <c r="C7" s="71" t="s">
        <v>8</v>
      </c>
      <c r="D7" s="70"/>
      <c r="E7" s="71"/>
      <c r="F7" s="70"/>
      <c r="G7" s="71" t="s">
        <v>8</v>
      </c>
      <c r="H7" s="70"/>
      <c r="I7" s="70"/>
    </row>
    <row r="8" spans="1:9" ht="21.75" customHeight="1">
      <c r="A8" s="65"/>
      <c r="B8" s="66"/>
      <c r="C8" s="155" t="s">
        <v>9</v>
      </c>
      <c r="D8" s="155"/>
      <c r="E8" s="155"/>
      <c r="F8" s="155"/>
      <c r="G8" s="155"/>
      <c r="H8" s="155"/>
      <c r="I8" s="155"/>
    </row>
    <row r="9" spans="1:9" ht="21.75" customHeight="1">
      <c r="A9" s="73" t="s">
        <v>10</v>
      </c>
      <c r="B9" s="66"/>
      <c r="C9" s="74"/>
      <c r="D9" s="74"/>
      <c r="E9" s="74"/>
      <c r="F9" s="74"/>
      <c r="G9" s="74"/>
      <c r="H9" s="74"/>
      <c r="I9" s="74"/>
    </row>
    <row r="10" spans="1:9" ht="21.75" customHeight="1">
      <c r="A10" s="75" t="s">
        <v>11</v>
      </c>
      <c r="B10" s="76"/>
      <c r="C10" s="21">
        <v>93930</v>
      </c>
      <c r="D10" s="4"/>
      <c r="E10" s="21">
        <v>113546</v>
      </c>
      <c r="F10" s="4"/>
      <c r="G10" s="21">
        <v>24665</v>
      </c>
      <c r="H10" s="4"/>
      <c r="I10" s="21">
        <v>23463</v>
      </c>
    </row>
    <row r="11" spans="1:9" ht="21.75" customHeight="1">
      <c r="A11" s="75" t="s">
        <v>158</v>
      </c>
      <c r="B11" s="76"/>
      <c r="C11" s="21"/>
      <c r="D11" s="4"/>
      <c r="E11" s="21"/>
      <c r="F11" s="4"/>
      <c r="G11" s="21"/>
      <c r="H11" s="4"/>
      <c r="I11" s="21"/>
    </row>
    <row r="12" spans="1:9" ht="21.75" customHeight="1">
      <c r="A12" s="75" t="s">
        <v>159</v>
      </c>
      <c r="B12" s="76">
        <v>10</v>
      </c>
      <c r="C12" s="47">
        <v>0</v>
      </c>
      <c r="D12" s="4"/>
      <c r="E12" s="21">
        <v>93</v>
      </c>
      <c r="F12" s="4"/>
      <c r="G12" s="47">
        <v>0</v>
      </c>
      <c r="H12" s="4"/>
      <c r="I12" s="21">
        <v>93</v>
      </c>
    </row>
    <row r="13" spans="1:9" ht="21.75" customHeight="1">
      <c r="A13" s="75" t="s">
        <v>12</v>
      </c>
      <c r="B13" s="76">
        <v>10</v>
      </c>
      <c r="C13" s="21">
        <v>44</v>
      </c>
      <c r="D13" s="4"/>
      <c r="E13" s="21">
        <v>44</v>
      </c>
      <c r="F13" s="4"/>
      <c r="G13" s="47">
        <v>0</v>
      </c>
      <c r="H13" s="4"/>
      <c r="I13" s="47">
        <v>0</v>
      </c>
    </row>
    <row r="14" spans="1:9" ht="21.75" customHeight="1">
      <c r="A14" s="75" t="s">
        <v>13</v>
      </c>
      <c r="B14" s="76"/>
      <c r="C14" s="21"/>
      <c r="D14" s="4"/>
      <c r="E14" s="21"/>
      <c r="F14" s="4"/>
      <c r="G14" s="47"/>
      <c r="H14" s="4"/>
      <c r="I14" s="47"/>
    </row>
    <row r="15" spans="1:9" ht="21.75" customHeight="1">
      <c r="A15" s="75" t="s">
        <v>14</v>
      </c>
      <c r="B15" s="76">
        <v>7</v>
      </c>
      <c r="C15" s="21">
        <v>2726</v>
      </c>
      <c r="D15" s="4"/>
      <c r="E15" s="21">
        <v>1800</v>
      </c>
      <c r="F15" s="4"/>
      <c r="G15" s="47">
        <v>0</v>
      </c>
      <c r="H15" s="4"/>
      <c r="I15" s="47">
        <v>0</v>
      </c>
    </row>
    <row r="16" spans="1:9" ht="21.75" customHeight="1">
      <c r="A16" s="75" t="s">
        <v>15</v>
      </c>
      <c r="B16" s="76"/>
      <c r="C16" s="21">
        <v>87408</v>
      </c>
      <c r="D16" s="4"/>
      <c r="E16" s="21">
        <v>92731</v>
      </c>
      <c r="F16" s="4"/>
      <c r="G16" s="21">
        <v>17208</v>
      </c>
      <c r="H16" s="4"/>
      <c r="I16" s="21">
        <v>16453</v>
      </c>
    </row>
    <row r="17" spans="1:9" ht="21.75" customHeight="1">
      <c r="A17" s="75" t="s">
        <v>16</v>
      </c>
      <c r="B17" s="76">
        <v>3</v>
      </c>
      <c r="C17" s="21">
        <v>19726</v>
      </c>
      <c r="D17" s="4"/>
      <c r="E17" s="21">
        <v>19616</v>
      </c>
      <c r="F17" s="4"/>
      <c r="G17" s="21">
        <v>11802</v>
      </c>
      <c r="H17" s="4"/>
      <c r="I17" s="21">
        <v>11616</v>
      </c>
    </row>
    <row r="18" spans="1:9" ht="21.75" customHeight="1">
      <c r="A18" s="75" t="s">
        <v>17</v>
      </c>
      <c r="B18" s="66">
        <v>2</v>
      </c>
      <c r="C18" s="21">
        <v>50979</v>
      </c>
      <c r="D18" s="4"/>
      <c r="E18" s="21">
        <v>48640</v>
      </c>
      <c r="F18" s="4"/>
      <c r="G18" s="21">
        <v>27229</v>
      </c>
      <c r="H18" s="4"/>
      <c r="I18" s="21">
        <v>23975</v>
      </c>
    </row>
    <row r="19" spans="1:9" ht="21.75" customHeight="1">
      <c r="A19" s="75" t="s">
        <v>18</v>
      </c>
      <c r="B19" s="76">
        <v>2</v>
      </c>
      <c r="C19" s="21">
        <v>7452</v>
      </c>
      <c r="D19" s="4"/>
      <c r="E19" s="21">
        <v>7381</v>
      </c>
      <c r="F19" s="4"/>
      <c r="G19" s="21">
        <v>9552</v>
      </c>
      <c r="H19" s="4"/>
      <c r="I19" s="21">
        <v>9481</v>
      </c>
    </row>
    <row r="20" spans="1:9" ht="21.75" customHeight="1">
      <c r="A20" s="75" t="s">
        <v>19</v>
      </c>
      <c r="B20" s="76" t="s">
        <v>146</v>
      </c>
      <c r="C20" s="21">
        <v>23252</v>
      </c>
      <c r="D20" s="4"/>
      <c r="E20" s="21">
        <v>13293</v>
      </c>
      <c r="F20" s="4"/>
      <c r="G20" s="21">
        <v>65000</v>
      </c>
      <c r="H20" s="4"/>
      <c r="I20" s="21">
        <v>80000</v>
      </c>
    </row>
    <row r="21" spans="1:9" ht="21.75" customHeight="1">
      <c r="A21" s="75" t="s">
        <v>20</v>
      </c>
      <c r="B21" s="76"/>
      <c r="C21" s="21">
        <v>7597</v>
      </c>
      <c r="D21" s="4"/>
      <c r="E21" s="21">
        <v>3064</v>
      </c>
      <c r="F21" s="4"/>
      <c r="G21" s="21">
        <v>663</v>
      </c>
      <c r="H21" s="4"/>
      <c r="I21" s="21">
        <v>663</v>
      </c>
    </row>
    <row r="22" spans="1:9" ht="21.75" customHeight="1">
      <c r="A22" s="75" t="s">
        <v>21</v>
      </c>
      <c r="B22" s="76"/>
      <c r="C22" s="21">
        <v>7653</v>
      </c>
      <c r="D22" s="4"/>
      <c r="E22" s="21">
        <v>8240</v>
      </c>
      <c r="F22" s="4"/>
      <c r="G22" s="21">
        <v>1021</v>
      </c>
      <c r="H22" s="4"/>
      <c r="I22" s="21">
        <v>1354</v>
      </c>
    </row>
    <row r="23" spans="1:9" ht="21.75" customHeight="1">
      <c r="A23" s="63" t="s">
        <v>22</v>
      </c>
      <c r="B23" s="66"/>
      <c r="C23" s="22">
        <f>SUM(C10:C22)</f>
        <v>300767</v>
      </c>
      <c r="D23" s="77"/>
      <c r="E23" s="22">
        <f>SUM(E10:E22)</f>
        <v>308448</v>
      </c>
      <c r="F23" s="77"/>
      <c r="G23" s="22">
        <f>SUM(G10:G22)</f>
        <v>157140</v>
      </c>
      <c r="H23" s="77"/>
      <c r="I23" s="22">
        <f>SUM(I10:I22)</f>
        <v>167098</v>
      </c>
    </row>
    <row r="24" spans="1:9" ht="10.5" customHeight="1">
      <c r="A24" s="65"/>
      <c r="B24" s="64"/>
      <c r="C24" s="78"/>
      <c r="D24" s="78"/>
      <c r="E24" s="78"/>
      <c r="F24" s="78"/>
      <c r="G24" s="78"/>
      <c r="H24" s="78"/>
      <c r="I24" s="78"/>
    </row>
    <row r="25" spans="1:9" ht="21.75" customHeight="1">
      <c r="A25" s="73" t="s">
        <v>23</v>
      </c>
      <c r="B25" s="66"/>
      <c r="C25" s="78"/>
      <c r="D25" s="78"/>
      <c r="E25" s="78"/>
      <c r="F25" s="78"/>
      <c r="G25" s="78"/>
      <c r="H25" s="78"/>
      <c r="I25" s="78"/>
    </row>
    <row r="26" spans="1:9" customFormat="1" ht="21.75" customHeight="1">
      <c r="A26" s="75" t="s">
        <v>24</v>
      </c>
      <c r="B26" s="66"/>
      <c r="C26" s="79"/>
      <c r="D26" s="79"/>
      <c r="E26" s="79"/>
      <c r="F26" s="79"/>
      <c r="G26" s="79"/>
      <c r="H26" s="79"/>
      <c r="I26" s="79"/>
    </row>
    <row r="27" spans="1:9" customFormat="1" ht="21.75" customHeight="1">
      <c r="A27" s="75" t="s">
        <v>25</v>
      </c>
      <c r="B27" s="76">
        <v>7</v>
      </c>
      <c r="C27" s="21">
        <v>10435</v>
      </c>
      <c r="D27" s="4"/>
      <c r="E27" s="21">
        <v>10461</v>
      </c>
      <c r="F27" s="4"/>
      <c r="G27" s="21">
        <v>10435</v>
      </c>
      <c r="H27" s="4"/>
      <c r="I27" s="21">
        <v>10435</v>
      </c>
    </row>
    <row r="28" spans="1:9" customFormat="1" ht="21.75" customHeight="1">
      <c r="A28" s="75" t="s">
        <v>26</v>
      </c>
      <c r="B28" s="76">
        <v>6</v>
      </c>
      <c r="C28" s="47">
        <v>0</v>
      </c>
      <c r="D28" s="47"/>
      <c r="E28" s="47">
        <v>0</v>
      </c>
      <c r="F28" s="4"/>
      <c r="G28" s="21">
        <v>836389</v>
      </c>
      <c r="H28" s="4"/>
      <c r="I28" s="21">
        <v>821389</v>
      </c>
    </row>
    <row r="29" spans="1:9" customFormat="1" ht="21.75" customHeight="1">
      <c r="A29" s="75" t="s">
        <v>27</v>
      </c>
      <c r="B29" s="66">
        <v>3</v>
      </c>
      <c r="C29" s="21">
        <v>59804</v>
      </c>
      <c r="D29" s="4"/>
      <c r="E29" s="21">
        <v>63238</v>
      </c>
      <c r="F29" s="4"/>
      <c r="G29" s="21">
        <v>46694</v>
      </c>
      <c r="H29" s="4"/>
      <c r="I29" s="21">
        <v>49038</v>
      </c>
    </row>
    <row r="30" spans="1:9" customFormat="1" ht="21.75" customHeight="1">
      <c r="A30" s="75" t="s">
        <v>182</v>
      </c>
      <c r="B30" s="66"/>
      <c r="C30" s="47">
        <v>0</v>
      </c>
      <c r="D30" s="4"/>
      <c r="E30" s="21">
        <v>3088</v>
      </c>
      <c r="F30" s="4"/>
      <c r="G30" s="47">
        <v>0</v>
      </c>
      <c r="H30" s="4"/>
      <c r="I30" s="21">
        <v>3088</v>
      </c>
    </row>
    <row r="31" spans="1:9" customFormat="1" ht="21.75" customHeight="1">
      <c r="A31" s="75" t="s">
        <v>28</v>
      </c>
      <c r="B31" s="76">
        <v>2</v>
      </c>
      <c r="C31" s="21">
        <v>6</v>
      </c>
      <c r="D31" s="4"/>
      <c r="E31" s="21">
        <v>86</v>
      </c>
      <c r="F31" s="4"/>
      <c r="G31" s="21">
        <v>229311</v>
      </c>
      <c r="H31" s="4"/>
      <c r="I31" s="21">
        <v>229391</v>
      </c>
    </row>
    <row r="32" spans="1:9" customFormat="1" ht="21.75" customHeight="1">
      <c r="A32" s="75" t="s">
        <v>29</v>
      </c>
      <c r="B32" s="66"/>
      <c r="C32" s="21">
        <v>2672</v>
      </c>
      <c r="D32" s="4"/>
      <c r="E32" s="21">
        <v>2725</v>
      </c>
      <c r="F32" s="4"/>
      <c r="G32" s="21">
        <v>2672</v>
      </c>
      <c r="H32" s="4"/>
      <c r="I32" s="21">
        <v>2725</v>
      </c>
    </row>
    <row r="33" spans="1:9" customFormat="1" ht="21.75" customHeight="1">
      <c r="A33" s="75" t="s">
        <v>30</v>
      </c>
      <c r="B33" s="66">
        <v>7</v>
      </c>
      <c r="C33" s="21">
        <v>207015</v>
      </c>
      <c r="D33" s="4"/>
      <c r="E33" s="21">
        <v>207789</v>
      </c>
      <c r="F33" s="4"/>
      <c r="G33" s="21">
        <v>54654</v>
      </c>
      <c r="H33" s="4"/>
      <c r="I33" s="21">
        <v>55428</v>
      </c>
    </row>
    <row r="34" spans="1:9" customFormat="1" ht="21.75" customHeight="1">
      <c r="A34" s="75" t="s">
        <v>31</v>
      </c>
      <c r="B34" s="66" t="s">
        <v>174</v>
      </c>
      <c r="C34" s="21">
        <v>1147969</v>
      </c>
      <c r="D34" s="4"/>
      <c r="E34" s="21">
        <v>1161671</v>
      </c>
      <c r="F34" s="4"/>
      <c r="G34" s="21">
        <v>102959</v>
      </c>
      <c r="H34" s="4"/>
      <c r="I34" s="21">
        <v>103341</v>
      </c>
    </row>
    <row r="35" spans="1:9" customFormat="1" ht="21.75" customHeight="1">
      <c r="A35" s="75" t="s">
        <v>32</v>
      </c>
      <c r="B35" s="66"/>
      <c r="C35" s="21">
        <v>95370</v>
      </c>
      <c r="D35" s="4"/>
      <c r="E35" s="21">
        <v>96421</v>
      </c>
      <c r="F35" s="4"/>
      <c r="G35" s="21">
        <v>1316</v>
      </c>
      <c r="H35" s="4"/>
      <c r="I35" s="21">
        <v>1640</v>
      </c>
    </row>
    <row r="36" spans="1:9" customFormat="1" ht="21.75" customHeight="1">
      <c r="A36" s="75" t="s">
        <v>33</v>
      </c>
      <c r="B36" s="66"/>
      <c r="C36" s="21">
        <v>32788</v>
      </c>
      <c r="D36" s="4"/>
      <c r="E36" s="21">
        <v>32788</v>
      </c>
      <c r="F36" s="4"/>
      <c r="G36" s="47">
        <v>0</v>
      </c>
      <c r="H36" s="47"/>
      <c r="I36" s="47">
        <v>0</v>
      </c>
    </row>
    <row r="37" spans="1:9" customFormat="1" ht="21.75" customHeight="1">
      <c r="A37" s="75" t="s">
        <v>34</v>
      </c>
      <c r="B37" s="76"/>
      <c r="C37" s="21">
        <v>7096</v>
      </c>
      <c r="D37" s="4"/>
      <c r="E37" s="21">
        <v>7131</v>
      </c>
      <c r="F37" s="4"/>
      <c r="G37" s="21">
        <v>5721</v>
      </c>
      <c r="H37" s="4"/>
      <c r="I37" s="21">
        <v>5731</v>
      </c>
    </row>
    <row r="38" spans="1:9" ht="21.75" customHeight="1">
      <c r="A38" s="63" t="s">
        <v>35</v>
      </c>
      <c r="B38" s="66"/>
      <c r="C38" s="22">
        <f>SUM(C27:C37)</f>
        <v>1563155</v>
      </c>
      <c r="D38" s="77"/>
      <c r="E38" s="22">
        <f>SUM(E27:E37)</f>
        <v>1585398</v>
      </c>
      <c r="F38" s="77"/>
      <c r="G38" s="22">
        <f>SUM(G27:G37)</f>
        <v>1290151</v>
      </c>
      <c r="H38" s="77"/>
      <c r="I38" s="22">
        <f>SUM(I27:I37)</f>
        <v>1282206</v>
      </c>
    </row>
    <row r="39" spans="1:9" ht="10.5" customHeight="1">
      <c r="A39" s="65"/>
      <c r="B39" s="66"/>
      <c r="C39" s="21"/>
      <c r="D39" s="74"/>
      <c r="E39" s="21"/>
      <c r="F39" s="74"/>
      <c r="G39" s="21"/>
      <c r="H39" s="74"/>
      <c r="I39" s="21"/>
    </row>
    <row r="40" spans="1:9" ht="21.75" customHeight="1" thickBot="1">
      <c r="A40" s="63" t="s">
        <v>36</v>
      </c>
      <c r="B40" s="66"/>
      <c r="C40" s="23">
        <f>SUM(C23+C38)</f>
        <v>1863922</v>
      </c>
      <c r="D40" s="77"/>
      <c r="E40" s="23">
        <f>SUM(E23+E38)</f>
        <v>1893846</v>
      </c>
      <c r="F40" s="77"/>
      <c r="G40" s="23">
        <f>SUM(G23+G38)</f>
        <v>1447291</v>
      </c>
      <c r="H40" s="77"/>
      <c r="I40" s="23">
        <f>SUM(I23+I38)</f>
        <v>1449304</v>
      </c>
    </row>
    <row r="41" spans="1:9" ht="21.75" customHeight="1" thickTop="1">
      <c r="A41" s="59" t="s">
        <v>0</v>
      </c>
      <c r="B41" s="59"/>
      <c r="C41" s="80"/>
      <c r="D41" s="80"/>
      <c r="E41" s="80"/>
      <c r="F41" s="80"/>
      <c r="G41" s="80"/>
      <c r="H41" s="80"/>
      <c r="I41" s="80"/>
    </row>
    <row r="42" spans="1:9" ht="21.75" customHeight="1">
      <c r="A42" s="61" t="s">
        <v>1</v>
      </c>
      <c r="B42" s="61"/>
      <c r="C42" s="80"/>
      <c r="D42" s="80"/>
      <c r="E42" s="80"/>
      <c r="F42" s="80"/>
      <c r="G42" s="80"/>
      <c r="H42" s="80"/>
      <c r="I42" s="80"/>
    </row>
    <row r="43" spans="1:9" ht="21.75" customHeight="1">
      <c r="C43" s="153" t="s">
        <v>2</v>
      </c>
      <c r="D43" s="153"/>
      <c r="E43" s="153"/>
      <c r="F43" s="63"/>
      <c r="G43" s="153" t="s">
        <v>3</v>
      </c>
      <c r="H43" s="153"/>
      <c r="I43" s="153"/>
    </row>
    <row r="44" spans="1:9" ht="21.75" customHeight="1">
      <c r="A44" s="65"/>
      <c r="B44" s="64"/>
      <c r="C44" s="153" t="s">
        <v>4</v>
      </c>
      <c r="D44" s="153"/>
      <c r="E44" s="153"/>
      <c r="F44" s="63"/>
      <c r="G44" s="153" t="s">
        <v>5</v>
      </c>
      <c r="H44" s="153"/>
      <c r="I44" s="153"/>
    </row>
    <row r="45" spans="1:9" ht="21.75" customHeight="1">
      <c r="A45" s="65"/>
      <c r="B45" s="64"/>
      <c r="C45" s="67" t="s">
        <v>150</v>
      </c>
      <c r="D45" s="68"/>
      <c r="E45" s="68" t="s">
        <v>6</v>
      </c>
      <c r="F45" s="68"/>
      <c r="G45" s="67" t="s">
        <v>150</v>
      </c>
      <c r="H45" s="68"/>
      <c r="I45" s="68" t="s">
        <v>6</v>
      </c>
    </row>
    <row r="46" spans="1:9" ht="21.75" customHeight="1">
      <c r="A46" s="81" t="s">
        <v>37</v>
      </c>
      <c r="B46" s="66" t="str">
        <f>IF(SUM(B47:B67)=0,"","Note")</f>
        <v>Note</v>
      </c>
      <c r="C46" s="70">
        <v>2024</v>
      </c>
      <c r="D46" s="70"/>
      <c r="E46" s="70">
        <v>2023</v>
      </c>
      <c r="F46" s="70"/>
      <c r="G46" s="70">
        <v>2024</v>
      </c>
      <c r="H46" s="70"/>
      <c r="I46" s="70">
        <v>2023</v>
      </c>
    </row>
    <row r="47" spans="1:9" ht="21.75" customHeight="1">
      <c r="A47" s="81"/>
      <c r="B47" s="66"/>
      <c r="C47" s="71" t="s">
        <v>8</v>
      </c>
      <c r="D47" s="70"/>
      <c r="E47" s="71"/>
      <c r="F47" s="70"/>
      <c r="G47" s="71" t="s">
        <v>8</v>
      </c>
      <c r="H47" s="70"/>
      <c r="I47" s="71"/>
    </row>
    <row r="48" spans="1:9" ht="22.25" customHeight="1">
      <c r="A48" s="81"/>
      <c r="B48" s="64"/>
      <c r="C48" s="154" t="s">
        <v>9</v>
      </c>
      <c r="D48" s="154"/>
      <c r="E48" s="154"/>
      <c r="F48" s="154"/>
      <c r="G48" s="154"/>
      <c r="H48" s="154"/>
      <c r="I48" s="154"/>
    </row>
    <row r="49" spans="1:9" ht="21.75" customHeight="1">
      <c r="A49" s="73" t="s">
        <v>38</v>
      </c>
      <c r="B49" s="64"/>
      <c r="C49" s="4"/>
      <c r="D49" s="82"/>
      <c r="E49" s="4"/>
      <c r="F49" s="82"/>
      <c r="G49" s="4"/>
      <c r="H49" s="82"/>
      <c r="I49" s="4"/>
    </row>
    <row r="50" spans="1:9" ht="21.75" customHeight="1">
      <c r="A50" s="75" t="s">
        <v>39</v>
      </c>
      <c r="B50" s="66"/>
      <c r="C50" s="21">
        <v>18846</v>
      </c>
      <c r="D50" s="4"/>
      <c r="E50" s="21">
        <v>15000</v>
      </c>
      <c r="F50" s="4"/>
      <c r="G50" s="47">
        <v>0</v>
      </c>
      <c r="H50" s="47"/>
      <c r="I50" s="47">
        <v>0</v>
      </c>
    </row>
    <row r="51" spans="1:9" ht="21.75" customHeight="1">
      <c r="A51" s="75" t="s">
        <v>40</v>
      </c>
      <c r="B51" s="66">
        <v>2</v>
      </c>
      <c r="C51" s="21">
        <v>21088</v>
      </c>
      <c r="D51" s="4"/>
      <c r="E51" s="21">
        <v>20046</v>
      </c>
      <c r="F51" s="4"/>
      <c r="G51" s="21">
        <v>6454</v>
      </c>
      <c r="H51" s="4"/>
      <c r="I51" s="21">
        <v>6784</v>
      </c>
    </row>
    <row r="52" spans="1:9" ht="21.75" customHeight="1">
      <c r="A52" s="75" t="s">
        <v>41</v>
      </c>
      <c r="B52" s="66">
        <v>2</v>
      </c>
      <c r="C52" s="21">
        <v>47726</v>
      </c>
      <c r="D52" s="4"/>
      <c r="E52" s="21">
        <v>47803</v>
      </c>
      <c r="F52" s="4"/>
      <c r="G52" s="21">
        <v>7050</v>
      </c>
      <c r="H52" s="6"/>
      <c r="I52" s="21">
        <v>9052</v>
      </c>
    </row>
    <row r="53" spans="1:9" ht="21.75" customHeight="1">
      <c r="A53" s="75" t="s">
        <v>42</v>
      </c>
      <c r="B53" s="64"/>
      <c r="C53" s="21">
        <v>71406</v>
      </c>
      <c r="D53" s="4"/>
      <c r="E53" s="21">
        <v>68760</v>
      </c>
      <c r="F53" s="4"/>
      <c r="G53" s="21">
        <v>1500</v>
      </c>
      <c r="H53" s="4"/>
      <c r="I53" s="21">
        <v>1500</v>
      </c>
    </row>
    <row r="54" spans="1:9" ht="21.75" customHeight="1">
      <c r="A54" s="75" t="s">
        <v>187</v>
      </c>
      <c r="B54" s="66">
        <v>10</v>
      </c>
      <c r="C54" s="21">
        <v>297872</v>
      </c>
      <c r="D54" s="4"/>
      <c r="E54" s="83">
        <v>0</v>
      </c>
      <c r="F54" s="4"/>
      <c r="G54" s="21">
        <v>297872</v>
      </c>
      <c r="H54" s="4"/>
      <c r="I54" s="83">
        <v>0</v>
      </c>
    </row>
    <row r="55" spans="1:9" ht="21.75" customHeight="1">
      <c r="A55" s="75" t="s">
        <v>43</v>
      </c>
      <c r="B55" s="66"/>
      <c r="C55" s="21">
        <v>25056</v>
      </c>
      <c r="D55" s="4"/>
      <c r="E55" s="21">
        <v>24876</v>
      </c>
      <c r="F55" s="4"/>
      <c r="G55" s="21">
        <v>4600</v>
      </c>
      <c r="H55" s="6"/>
      <c r="I55" s="21">
        <v>4126</v>
      </c>
    </row>
    <row r="56" spans="1:9" ht="21.75" customHeight="1">
      <c r="A56" s="63" t="s">
        <v>44</v>
      </c>
      <c r="B56" s="66"/>
      <c r="C56" s="22">
        <f>SUM(C50:C55)</f>
        <v>481994</v>
      </c>
      <c r="D56" s="5"/>
      <c r="E56" s="22">
        <f>SUM(E50:E55)</f>
        <v>176485</v>
      </c>
      <c r="F56" s="5"/>
      <c r="G56" s="22">
        <f>SUM(G50:G55)</f>
        <v>317476</v>
      </c>
      <c r="H56" s="5"/>
      <c r="I56" s="22">
        <f>SUM(I50:I55)</f>
        <v>21462</v>
      </c>
    </row>
    <row r="57" spans="1:9" ht="22">
      <c r="A57" s="65"/>
      <c r="B57" s="66"/>
      <c r="C57" s="21"/>
      <c r="D57" s="4"/>
      <c r="E57" s="21"/>
      <c r="F57" s="4"/>
      <c r="G57" s="21"/>
      <c r="H57" s="4"/>
      <c r="I57" s="21"/>
    </row>
    <row r="58" spans="1:9" ht="21.75" customHeight="1">
      <c r="A58" s="73" t="s">
        <v>45</v>
      </c>
      <c r="B58" s="66"/>
      <c r="C58" s="21"/>
      <c r="D58" s="4"/>
      <c r="E58" s="21"/>
      <c r="F58" s="4"/>
      <c r="G58" s="21"/>
      <c r="H58" s="4"/>
      <c r="I58" s="21"/>
    </row>
    <row r="59" spans="1:9" ht="21.75" customHeight="1">
      <c r="A59" s="75" t="s">
        <v>46</v>
      </c>
      <c r="B59" s="66">
        <v>10</v>
      </c>
      <c r="C59" s="21">
        <v>327034</v>
      </c>
      <c r="D59" s="4"/>
      <c r="E59" s="21">
        <v>343888</v>
      </c>
      <c r="F59" s="4"/>
      <c r="G59" s="21">
        <v>11625</v>
      </c>
      <c r="H59" s="4"/>
      <c r="I59" s="21">
        <v>12000</v>
      </c>
    </row>
    <row r="60" spans="1:9" ht="21.75" customHeight="1">
      <c r="A60" s="75" t="s">
        <v>47</v>
      </c>
      <c r="B60" s="66">
        <v>10</v>
      </c>
      <c r="C60" s="83">
        <v>0</v>
      </c>
      <c r="D60" s="4"/>
      <c r="E60" s="21">
        <v>297305</v>
      </c>
      <c r="F60" s="4"/>
      <c r="G60" s="83">
        <v>0</v>
      </c>
      <c r="H60" s="4"/>
      <c r="I60" s="21">
        <v>297305</v>
      </c>
    </row>
    <row r="61" spans="1:9">
      <c r="A61" s="75" t="s">
        <v>48</v>
      </c>
      <c r="B61" s="66"/>
      <c r="C61" s="21">
        <v>64635</v>
      </c>
      <c r="D61" s="4"/>
      <c r="E61" s="21">
        <v>65798</v>
      </c>
      <c r="F61" s="4"/>
      <c r="G61" s="21">
        <v>8261</v>
      </c>
      <c r="H61" s="4"/>
      <c r="I61" s="21">
        <v>7169</v>
      </c>
    </row>
    <row r="62" spans="1:9" ht="21.75" customHeight="1">
      <c r="A62" s="75" t="s">
        <v>49</v>
      </c>
      <c r="B62" s="66"/>
      <c r="C62" s="21">
        <v>22016</v>
      </c>
      <c r="D62" s="4"/>
      <c r="E62" s="21">
        <v>22534</v>
      </c>
      <c r="F62" s="4"/>
      <c r="G62" s="21">
        <v>528</v>
      </c>
      <c r="H62" s="4"/>
      <c r="I62" s="21">
        <v>786</v>
      </c>
    </row>
    <row r="63" spans="1:9" ht="21.75" customHeight="1">
      <c r="A63" s="75" t="s">
        <v>50</v>
      </c>
      <c r="B63" s="66"/>
      <c r="C63" s="21">
        <v>7325</v>
      </c>
      <c r="D63" s="4"/>
      <c r="E63" s="21">
        <v>6607</v>
      </c>
      <c r="F63" s="4"/>
      <c r="G63" s="21">
        <v>1851</v>
      </c>
      <c r="H63" s="4"/>
      <c r="I63" s="21">
        <v>1683</v>
      </c>
    </row>
    <row r="64" spans="1:9" ht="21.75" customHeight="1">
      <c r="A64" s="75" t="s">
        <v>51</v>
      </c>
      <c r="B64" s="66"/>
      <c r="C64" s="21">
        <v>1090</v>
      </c>
      <c r="D64" s="4"/>
      <c r="E64" s="21">
        <v>1090</v>
      </c>
      <c r="F64" s="4"/>
      <c r="G64" s="21">
        <v>1090</v>
      </c>
      <c r="H64" s="84"/>
      <c r="I64" s="21">
        <v>1090</v>
      </c>
    </row>
    <row r="65" spans="1:9" ht="21.75" customHeight="1">
      <c r="A65" s="63" t="s">
        <v>52</v>
      </c>
      <c r="B65" s="64"/>
      <c r="C65" s="22">
        <f>SUM(C59:C64)</f>
        <v>422100</v>
      </c>
      <c r="D65" s="5"/>
      <c r="E65" s="22">
        <f>SUM(E59:E64)</f>
        <v>737222</v>
      </c>
      <c r="F65" s="5"/>
      <c r="G65" s="22">
        <f>SUM(G59:G64)</f>
        <v>23355</v>
      </c>
      <c r="H65" s="5"/>
      <c r="I65" s="22">
        <f>SUM(I59:I64)</f>
        <v>320033</v>
      </c>
    </row>
    <row r="66" spans="1:9">
      <c r="A66" s="63"/>
      <c r="B66" s="64"/>
      <c r="C66" s="24"/>
      <c r="D66" s="5"/>
      <c r="E66" s="24"/>
      <c r="F66" s="5"/>
      <c r="G66" s="24"/>
      <c r="H66" s="5"/>
      <c r="I66" s="24"/>
    </row>
    <row r="67" spans="1:9" ht="21.75" customHeight="1">
      <c r="A67" s="63" t="s">
        <v>53</v>
      </c>
      <c r="B67" s="64"/>
      <c r="C67" s="25">
        <f>SUM(C56+C65)</f>
        <v>904094</v>
      </c>
      <c r="D67" s="5"/>
      <c r="E67" s="25">
        <f>SUM(E56+E65)</f>
        <v>913707</v>
      </c>
      <c r="F67" s="5"/>
      <c r="G67" s="25">
        <f>SUM(G56+G65)</f>
        <v>340831</v>
      </c>
      <c r="H67" s="5"/>
      <c r="I67" s="25">
        <f>SUM(I56+I65)</f>
        <v>341495</v>
      </c>
    </row>
    <row r="68" spans="1:9" ht="12.5" customHeight="1">
      <c r="A68" s="65"/>
      <c r="B68" s="64"/>
      <c r="C68" s="5"/>
      <c r="D68" s="5"/>
      <c r="E68" s="5"/>
      <c r="F68" s="5"/>
      <c r="G68" s="5"/>
      <c r="H68" s="5"/>
      <c r="I68" s="5"/>
    </row>
    <row r="69" spans="1:9" ht="21.75" customHeight="1">
      <c r="A69" s="59" t="s">
        <v>0</v>
      </c>
      <c r="B69" s="59"/>
      <c r="C69" s="80"/>
      <c r="D69" s="80"/>
      <c r="E69" s="80"/>
      <c r="F69" s="80"/>
      <c r="G69" s="80"/>
      <c r="H69" s="80"/>
      <c r="I69" s="80"/>
    </row>
    <row r="70" spans="1:9" ht="21.75" customHeight="1">
      <c r="A70" s="61" t="s">
        <v>1</v>
      </c>
      <c r="B70" s="61"/>
      <c r="C70" s="80"/>
      <c r="D70" s="80"/>
      <c r="E70" s="80"/>
      <c r="F70" s="80"/>
      <c r="G70" s="80"/>
      <c r="H70" s="80"/>
      <c r="I70" s="80"/>
    </row>
    <row r="71" spans="1:9" ht="21.75" customHeight="1">
      <c r="A71" s="61"/>
      <c r="B71" s="61"/>
      <c r="C71" s="80"/>
      <c r="D71" s="80"/>
      <c r="E71" s="80"/>
      <c r="F71" s="80"/>
      <c r="G71" s="80"/>
      <c r="H71" s="80"/>
      <c r="I71" s="80"/>
    </row>
    <row r="72" spans="1:9" ht="21.75" customHeight="1">
      <c r="C72" s="153" t="s">
        <v>2</v>
      </c>
      <c r="D72" s="153"/>
      <c r="E72" s="153"/>
      <c r="F72" s="63"/>
      <c r="G72" s="153" t="s">
        <v>3</v>
      </c>
      <c r="H72" s="153"/>
      <c r="I72" s="153"/>
    </row>
    <row r="73" spans="1:9" ht="21.75" customHeight="1">
      <c r="A73" s="65"/>
      <c r="B73" s="64"/>
      <c r="C73" s="153" t="s">
        <v>4</v>
      </c>
      <c r="D73" s="153"/>
      <c r="E73" s="153"/>
      <c r="F73" s="63"/>
      <c r="G73" s="153" t="s">
        <v>5</v>
      </c>
      <c r="H73" s="153"/>
      <c r="I73" s="153"/>
    </row>
    <row r="74" spans="1:9" ht="21.75" customHeight="1">
      <c r="A74" s="65"/>
      <c r="B74" s="64"/>
      <c r="C74" s="67" t="s">
        <v>150</v>
      </c>
      <c r="D74" s="68"/>
      <c r="E74" s="68" t="s">
        <v>6</v>
      </c>
      <c r="F74" s="68"/>
      <c r="G74" s="67" t="s">
        <v>150</v>
      </c>
      <c r="H74" s="68"/>
      <c r="I74" s="68" t="s">
        <v>6</v>
      </c>
    </row>
    <row r="75" spans="1:9" ht="21.75" customHeight="1">
      <c r="A75" s="81" t="s">
        <v>37</v>
      </c>
      <c r="B75" s="66" t="str">
        <f>IF(SUM(B76:B98)=0,"","Note")</f>
        <v/>
      </c>
      <c r="C75" s="70">
        <v>2024</v>
      </c>
      <c r="D75" s="70"/>
      <c r="E75" s="70">
        <v>2023</v>
      </c>
      <c r="F75" s="70"/>
      <c r="G75" s="70">
        <v>2024</v>
      </c>
      <c r="H75" s="70"/>
      <c r="I75" s="70">
        <v>2023</v>
      </c>
    </row>
    <row r="76" spans="1:9" ht="21.75" customHeight="1">
      <c r="A76" s="81"/>
      <c r="B76" s="66"/>
      <c r="C76" s="71" t="s">
        <v>8</v>
      </c>
      <c r="D76" s="70"/>
      <c r="E76" s="71"/>
      <c r="F76" s="70"/>
      <c r="G76" s="71" t="s">
        <v>8</v>
      </c>
      <c r="H76" s="70"/>
      <c r="I76" s="71"/>
    </row>
    <row r="77" spans="1:9" ht="22.25" customHeight="1">
      <c r="A77" s="81"/>
      <c r="B77" s="64"/>
      <c r="C77" s="154" t="s">
        <v>9</v>
      </c>
      <c r="D77" s="154"/>
      <c r="E77" s="154"/>
      <c r="F77" s="154"/>
      <c r="G77" s="154"/>
      <c r="H77" s="154"/>
      <c r="I77" s="154"/>
    </row>
    <row r="78" spans="1:9" ht="21.75" customHeight="1">
      <c r="A78" s="73" t="s">
        <v>54</v>
      </c>
      <c r="B78" s="66"/>
      <c r="C78" s="74"/>
      <c r="D78" s="74"/>
      <c r="E78" s="74"/>
      <c r="F78" s="74"/>
      <c r="G78" s="74"/>
      <c r="H78" s="74"/>
      <c r="I78" s="74"/>
    </row>
    <row r="79" spans="1:9" ht="21.75" customHeight="1">
      <c r="A79" s="75" t="s">
        <v>55</v>
      </c>
      <c r="B79" s="66"/>
      <c r="C79" s="4"/>
      <c r="D79" s="4"/>
      <c r="E79" s="4"/>
      <c r="F79" s="4"/>
      <c r="G79" s="4"/>
      <c r="H79" s="4"/>
      <c r="I79" s="4"/>
    </row>
    <row r="80" spans="1:9" ht="21.75" customHeight="1">
      <c r="A80" s="75" t="s">
        <v>56</v>
      </c>
      <c r="B80" s="66"/>
      <c r="C80" s="4"/>
      <c r="D80" s="4"/>
      <c r="E80" s="4"/>
      <c r="F80" s="4"/>
      <c r="G80" s="4"/>
      <c r="H80" s="4"/>
      <c r="I80" s="4"/>
    </row>
    <row r="81" spans="1:9" ht="21.75" customHeight="1">
      <c r="A81" s="85" t="s">
        <v>57</v>
      </c>
      <c r="B81" s="66"/>
      <c r="C81" s="4"/>
      <c r="D81" s="4"/>
      <c r="E81" s="4"/>
      <c r="F81" s="4"/>
      <c r="G81" s="4"/>
      <c r="H81" s="4"/>
      <c r="I81" s="4"/>
    </row>
    <row r="82" spans="1:9" ht="21.75" customHeight="1" thickBot="1">
      <c r="A82" s="86" t="s">
        <v>58</v>
      </c>
      <c r="B82" s="66"/>
      <c r="C82" s="26">
        <v>669600</v>
      </c>
      <c r="D82" s="4"/>
      <c r="E82" s="26">
        <v>669600</v>
      </c>
      <c r="F82" s="4"/>
      <c r="G82" s="26">
        <v>669600</v>
      </c>
      <c r="H82" s="4"/>
      <c r="I82" s="26">
        <v>669600</v>
      </c>
    </row>
    <row r="83" spans="1:9" ht="21.75" customHeight="1" thickTop="1">
      <c r="A83" s="75" t="s">
        <v>59</v>
      </c>
      <c r="B83" s="66"/>
      <c r="C83" s="21"/>
      <c r="D83" s="4"/>
      <c r="E83" s="21"/>
      <c r="F83" s="4"/>
      <c r="G83" s="21"/>
      <c r="H83" s="4"/>
      <c r="I83" s="21"/>
    </row>
    <row r="84" spans="1:9" ht="21.75" customHeight="1">
      <c r="A84" s="85" t="s">
        <v>60</v>
      </c>
      <c r="B84" s="66"/>
      <c r="C84" s="21"/>
      <c r="D84" s="4"/>
      <c r="E84" s="21"/>
      <c r="F84" s="4"/>
      <c r="G84" s="21"/>
      <c r="H84" s="4"/>
      <c r="I84" s="21"/>
    </row>
    <row r="85" spans="1:9" ht="21.75" customHeight="1">
      <c r="A85" s="86" t="s">
        <v>58</v>
      </c>
      <c r="B85" s="66"/>
      <c r="C85" s="21">
        <v>558000</v>
      </c>
      <c r="D85" s="4"/>
      <c r="E85" s="21">
        <v>558000</v>
      </c>
      <c r="F85" s="4"/>
      <c r="G85" s="21">
        <v>558000</v>
      </c>
      <c r="H85" s="4"/>
      <c r="I85" s="21">
        <v>558000</v>
      </c>
    </row>
    <row r="86" spans="1:9" ht="21.75" customHeight="1">
      <c r="A86" s="75" t="s">
        <v>61</v>
      </c>
      <c r="B86" s="66"/>
      <c r="C86" s="21">
        <v>353419</v>
      </c>
      <c r="D86" s="4"/>
      <c r="E86" s="21">
        <v>353419</v>
      </c>
      <c r="F86" s="4"/>
      <c r="G86" s="21">
        <v>353419</v>
      </c>
      <c r="H86" s="4"/>
      <c r="I86" s="21">
        <v>353419</v>
      </c>
    </row>
    <row r="87" spans="1:9" ht="21.75" customHeight="1">
      <c r="A87" s="75" t="s">
        <v>62</v>
      </c>
      <c r="B87" s="66"/>
      <c r="C87" s="21"/>
      <c r="D87" s="4"/>
      <c r="E87" s="21"/>
      <c r="F87" s="4"/>
      <c r="G87" s="21"/>
      <c r="H87" s="4"/>
      <c r="I87" s="21"/>
    </row>
    <row r="88" spans="1:9" ht="21.75" customHeight="1">
      <c r="A88" s="75" t="s">
        <v>63</v>
      </c>
      <c r="B88" s="66"/>
      <c r="C88" s="21"/>
      <c r="D88" s="4"/>
      <c r="E88" s="21"/>
      <c r="F88" s="4"/>
      <c r="G88" s="21"/>
      <c r="H88" s="4"/>
      <c r="I88" s="21"/>
    </row>
    <row r="89" spans="1:9" ht="21.75" customHeight="1">
      <c r="A89" s="75" t="s">
        <v>64</v>
      </c>
      <c r="B89" s="66"/>
      <c r="C89" s="21">
        <v>34879</v>
      </c>
      <c r="D89" s="4"/>
      <c r="E89" s="21">
        <v>34879</v>
      </c>
      <c r="F89" s="4"/>
      <c r="G89" s="21">
        <v>34879</v>
      </c>
      <c r="H89" s="4"/>
      <c r="I89" s="21">
        <v>34879</v>
      </c>
    </row>
    <row r="90" spans="1:9" ht="21.75" customHeight="1">
      <c r="A90" s="75" t="s">
        <v>65</v>
      </c>
      <c r="B90" s="66"/>
      <c r="C90" s="21">
        <v>10462</v>
      </c>
      <c r="D90" s="4"/>
      <c r="E90" s="21">
        <v>29004</v>
      </c>
      <c r="F90" s="4"/>
      <c r="G90" s="21">
        <v>160162</v>
      </c>
      <c r="H90" s="4"/>
      <c r="I90" s="21">
        <v>161511</v>
      </c>
    </row>
    <row r="91" spans="1:9" ht="21.75" customHeight="1">
      <c r="A91" s="75" t="s">
        <v>66</v>
      </c>
      <c r="B91" s="66"/>
      <c r="C91" s="21"/>
      <c r="D91" s="4"/>
      <c r="E91" s="21"/>
      <c r="F91" s="4"/>
      <c r="G91" s="21"/>
      <c r="H91" s="4"/>
      <c r="I91" s="21"/>
    </row>
    <row r="92" spans="1:9" ht="21.75" customHeight="1">
      <c r="A92" s="75" t="s">
        <v>67</v>
      </c>
      <c r="B92" s="66"/>
      <c r="C92" s="27">
        <v>-82459</v>
      </c>
      <c r="D92" s="4"/>
      <c r="E92" s="27">
        <v>-82459</v>
      </c>
      <c r="F92" s="4"/>
      <c r="G92" s="48">
        <v>0</v>
      </c>
      <c r="H92" s="47"/>
      <c r="I92" s="48">
        <v>0</v>
      </c>
    </row>
    <row r="93" spans="1:9" ht="21.75" customHeight="1">
      <c r="A93" s="63" t="s">
        <v>68</v>
      </c>
      <c r="B93" s="87"/>
      <c r="C93" s="24">
        <f>SUM(C85:C92)</f>
        <v>874301</v>
      </c>
      <c r="D93" s="5"/>
      <c r="E93" s="24">
        <f>SUM(E85:E92)</f>
        <v>892843</v>
      </c>
      <c r="F93" s="5"/>
      <c r="G93" s="24">
        <f>SUM(G85:G92)</f>
        <v>1106460</v>
      </c>
      <c r="H93" s="5"/>
      <c r="I93" s="24">
        <f>SUM(I85:I92)</f>
        <v>1107809</v>
      </c>
    </row>
    <row r="94" spans="1:9" customFormat="1" ht="21.75" customHeight="1">
      <c r="A94" s="75" t="s">
        <v>69</v>
      </c>
      <c r="B94" s="66"/>
      <c r="C94" s="27">
        <v>85527</v>
      </c>
      <c r="D94" s="4"/>
      <c r="E94" s="27">
        <v>87296</v>
      </c>
      <c r="F94" s="4"/>
      <c r="G94" s="48">
        <v>0</v>
      </c>
      <c r="H94" s="47"/>
      <c r="I94" s="48">
        <v>0</v>
      </c>
    </row>
    <row r="95" spans="1:9" ht="21.75" customHeight="1">
      <c r="A95" s="63" t="s">
        <v>70</v>
      </c>
      <c r="B95" s="87"/>
      <c r="C95" s="25">
        <f>SUM(C93:C94)</f>
        <v>959828</v>
      </c>
      <c r="D95" s="5"/>
      <c r="E95" s="25">
        <f>SUM(E93:E94)</f>
        <v>980139</v>
      </c>
      <c r="F95" s="5"/>
      <c r="G95" s="25">
        <f>SUM(G93:G94)</f>
        <v>1106460</v>
      </c>
      <c r="H95" s="5"/>
      <c r="I95" s="25">
        <f>SUM(I93:I94)</f>
        <v>1107809</v>
      </c>
    </row>
    <row r="96" spans="1:9">
      <c r="A96" s="88"/>
      <c r="C96" s="89"/>
      <c r="D96" s="84"/>
      <c r="E96" s="89"/>
      <c r="F96" s="84"/>
      <c r="G96" s="89"/>
      <c r="H96" s="84"/>
      <c r="I96" s="89"/>
    </row>
    <row r="97" spans="1:9" ht="21.75" customHeight="1" thickBot="1">
      <c r="A97" s="63" t="s">
        <v>71</v>
      </c>
      <c r="B97" s="64"/>
      <c r="C97" s="23">
        <f>SUM(C67,C95)</f>
        <v>1863922</v>
      </c>
      <c r="D97" s="5"/>
      <c r="E97" s="23">
        <f>SUM(E67,E95)</f>
        <v>1893846</v>
      </c>
      <c r="F97" s="5"/>
      <c r="G97" s="23">
        <f>SUM(G67,G95)</f>
        <v>1447291</v>
      </c>
      <c r="H97" s="5"/>
      <c r="I97" s="23">
        <f>SUM(I67,I95)</f>
        <v>1449304</v>
      </c>
    </row>
    <row r="98" spans="1:9" ht="21.75" customHeight="1" thickTop="1">
      <c r="A98" s="90"/>
      <c r="B98" s="64"/>
      <c r="C98" s="5"/>
      <c r="D98" s="77"/>
      <c r="E98" s="5"/>
      <c r="F98" s="77"/>
      <c r="G98" s="5"/>
      <c r="H98" s="77"/>
      <c r="I98" s="5"/>
    </row>
    <row r="99" spans="1:9" ht="21.75" customHeight="1">
      <c r="C99" s="91"/>
      <c r="E99" s="91"/>
      <c r="G99" s="91"/>
      <c r="I99" s="91"/>
    </row>
    <row r="100" spans="1:9" ht="21.75" customHeight="1">
      <c r="C100" s="92"/>
      <c r="E100" s="92"/>
    </row>
    <row r="101" spans="1:9" ht="21.75" customHeight="1">
      <c r="G101" s="93"/>
      <c r="I101" s="93"/>
    </row>
    <row r="103" spans="1:9" ht="21.75" customHeight="1">
      <c r="C103" s="92"/>
      <c r="E103" s="92"/>
    </row>
  </sheetData>
  <mergeCells count="15">
    <mergeCell ref="C3:E3"/>
    <mergeCell ref="G3:I3"/>
    <mergeCell ref="C4:E4"/>
    <mergeCell ref="G4:I4"/>
    <mergeCell ref="C8:I8"/>
    <mergeCell ref="C43:E43"/>
    <mergeCell ref="G43:I43"/>
    <mergeCell ref="C44:E44"/>
    <mergeCell ref="G44:I44"/>
    <mergeCell ref="C77:I77"/>
    <mergeCell ref="C48:I48"/>
    <mergeCell ref="C72:E72"/>
    <mergeCell ref="G72:I72"/>
    <mergeCell ref="C73:E73"/>
    <mergeCell ref="G73:I73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40" max="16383" man="1"/>
    <brk id="68" max="16383" man="1"/>
  </rowBreaks>
  <ignoredErrors>
    <ignoredError sqref="C93:J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70C0"/>
  </sheetPr>
  <dimension ref="A1:J55"/>
  <sheetViews>
    <sheetView view="pageBreakPreview" zoomScale="80" zoomScaleNormal="80" zoomScaleSheetLayoutView="80" workbookViewId="0"/>
  </sheetViews>
  <sheetFormatPr defaultColWidth="9.09765625" defaultRowHeight="21.75" customHeight="1"/>
  <cols>
    <col min="1" max="1" width="50.5" style="102" customWidth="1"/>
    <col min="2" max="2" width="10.69921875" style="85" customWidth="1"/>
    <col min="3" max="3" width="1.3984375" style="85" customWidth="1"/>
    <col min="4" max="4" width="11.69921875" style="85" customWidth="1"/>
    <col min="5" max="5" width="1.3984375" style="85" customWidth="1"/>
    <col min="6" max="6" width="11.69921875" style="85" customWidth="1"/>
    <col min="7" max="7" width="1.3984375" style="85" customWidth="1"/>
    <col min="8" max="8" width="11.69921875" style="85" customWidth="1"/>
    <col min="9" max="9" width="1.3984375" style="85" customWidth="1"/>
    <col min="10" max="10" width="11.69921875" style="85" customWidth="1"/>
    <col min="11" max="16384" width="9.09765625" style="85"/>
  </cols>
  <sheetData>
    <row r="1" spans="1:10" s="95" customFormat="1" ht="21.75" customHeight="1">
      <c r="A1" s="94" t="s">
        <v>0</v>
      </c>
      <c r="C1" s="96"/>
      <c r="D1" s="97"/>
      <c r="E1" s="97"/>
      <c r="F1" s="97"/>
      <c r="G1" s="97"/>
      <c r="H1" s="97"/>
      <c r="I1" s="97"/>
      <c r="J1" s="97"/>
    </row>
    <row r="2" spans="1:10" s="99" customFormat="1" ht="21.75" customHeight="1">
      <c r="A2" s="98" t="s">
        <v>72</v>
      </c>
      <c r="C2" s="100"/>
      <c r="D2" s="101"/>
      <c r="E2" s="101"/>
      <c r="F2" s="101"/>
      <c r="G2" s="101"/>
      <c r="H2" s="101"/>
      <c r="I2" s="101"/>
      <c r="J2" s="101"/>
    </row>
    <row r="3" spans="1:10" s="99" customFormat="1" ht="21.75" customHeight="1">
      <c r="A3" s="98"/>
      <c r="C3" s="100"/>
      <c r="D3" s="101"/>
      <c r="E3" s="101"/>
      <c r="F3" s="101"/>
      <c r="G3" s="101"/>
      <c r="H3" s="101"/>
      <c r="I3" s="101"/>
      <c r="J3" s="101"/>
    </row>
    <row r="4" spans="1:10" ht="21" customHeight="1">
      <c r="B4" s="102"/>
      <c r="C4" s="102"/>
      <c r="D4" s="157" t="s">
        <v>73</v>
      </c>
      <c r="E4" s="157"/>
      <c r="F4" s="157"/>
      <c r="H4" s="157" t="s">
        <v>74</v>
      </c>
      <c r="I4" s="157"/>
      <c r="J4" s="157"/>
    </row>
    <row r="5" spans="1:10" ht="21" customHeight="1">
      <c r="B5" s="71"/>
      <c r="C5" s="71"/>
      <c r="D5" s="158" t="s">
        <v>75</v>
      </c>
      <c r="E5" s="158"/>
      <c r="F5" s="158"/>
      <c r="G5" s="103"/>
      <c r="H5" s="158" t="s">
        <v>75</v>
      </c>
      <c r="I5" s="158"/>
      <c r="J5" s="158"/>
    </row>
    <row r="6" spans="1:10" ht="21" customHeight="1">
      <c r="B6" s="71"/>
      <c r="C6" s="71"/>
      <c r="D6" s="156" t="s">
        <v>183</v>
      </c>
      <c r="E6" s="156"/>
      <c r="F6" s="156"/>
      <c r="G6" s="103"/>
      <c r="H6" s="156" t="s">
        <v>183</v>
      </c>
      <c r="I6" s="156"/>
      <c r="J6" s="156"/>
    </row>
    <row r="7" spans="1:10" ht="21" customHeight="1">
      <c r="B7" s="71"/>
      <c r="C7" s="71"/>
      <c r="D7" s="156" t="s">
        <v>150</v>
      </c>
      <c r="E7" s="156"/>
      <c r="F7" s="156"/>
      <c r="G7" s="103"/>
      <c r="H7" s="156" t="s">
        <v>150</v>
      </c>
      <c r="I7" s="156"/>
      <c r="J7" s="156"/>
    </row>
    <row r="8" spans="1:10" ht="22.25" customHeight="1">
      <c r="B8" s="72" t="str">
        <f>IF(SUM(B9:B33)=0,"","Note")</f>
        <v>Note</v>
      </c>
      <c r="C8" s="72"/>
      <c r="D8" s="71">
        <v>2024</v>
      </c>
      <c r="E8" s="71"/>
      <c r="F8" s="71">
        <v>2023</v>
      </c>
      <c r="G8" s="71"/>
      <c r="H8" s="71">
        <v>2024</v>
      </c>
      <c r="I8" s="71"/>
      <c r="J8" s="71">
        <v>2023</v>
      </c>
    </row>
    <row r="9" spans="1:10" ht="22.25" customHeight="1">
      <c r="A9" s="104"/>
      <c r="C9" s="72"/>
      <c r="D9" s="155" t="s">
        <v>9</v>
      </c>
      <c r="E9" s="155"/>
      <c r="F9" s="155"/>
      <c r="G9" s="155"/>
      <c r="H9" s="155"/>
      <c r="I9" s="155"/>
      <c r="J9" s="155"/>
    </row>
    <row r="10" spans="1:10" ht="22.25" customHeight="1">
      <c r="A10" s="105" t="s">
        <v>76</v>
      </c>
      <c r="B10" s="72">
        <v>8</v>
      </c>
      <c r="C10" s="72"/>
    </row>
    <row r="11" spans="1:10" ht="22.25" customHeight="1">
      <c r="A11" s="106" t="s">
        <v>77</v>
      </c>
      <c r="B11" s="72"/>
      <c r="C11" s="72"/>
      <c r="D11" s="28">
        <v>26624</v>
      </c>
      <c r="E11" s="8"/>
      <c r="F11" s="28">
        <v>37781</v>
      </c>
      <c r="G11" s="8"/>
      <c r="H11" s="28">
        <v>23680</v>
      </c>
      <c r="I11" s="8"/>
      <c r="J11" s="28">
        <v>33253</v>
      </c>
    </row>
    <row r="12" spans="1:10" ht="22.25" customHeight="1">
      <c r="A12" s="106" t="s">
        <v>78</v>
      </c>
      <c r="B12" s="72"/>
      <c r="C12" s="72"/>
      <c r="D12" s="28">
        <v>2258</v>
      </c>
      <c r="E12" s="8"/>
      <c r="F12" s="28">
        <v>2401</v>
      </c>
      <c r="G12" s="8"/>
      <c r="H12" s="28">
        <v>1652</v>
      </c>
      <c r="I12" s="8"/>
      <c r="J12" s="28">
        <v>1810</v>
      </c>
    </row>
    <row r="13" spans="1:10" ht="22.25" customHeight="1">
      <c r="A13" s="106" t="s">
        <v>79</v>
      </c>
      <c r="B13" s="72"/>
      <c r="C13" s="72"/>
      <c r="D13" s="28">
        <v>89177</v>
      </c>
      <c r="E13" s="8"/>
      <c r="F13" s="28">
        <v>103869</v>
      </c>
      <c r="G13" s="8"/>
      <c r="H13" s="49">
        <v>0</v>
      </c>
      <c r="I13" s="49"/>
      <c r="J13" s="49">
        <v>0</v>
      </c>
    </row>
    <row r="14" spans="1:10" ht="22.25" customHeight="1">
      <c r="A14" s="106" t="s">
        <v>80</v>
      </c>
      <c r="B14" s="72">
        <v>2</v>
      </c>
      <c r="C14" s="72"/>
      <c r="D14" s="28">
        <v>3733</v>
      </c>
      <c r="E14" s="8"/>
      <c r="F14" s="28">
        <v>757</v>
      </c>
      <c r="G14" s="8"/>
      <c r="H14" s="28">
        <v>11384</v>
      </c>
      <c r="I14" s="8"/>
      <c r="J14" s="28">
        <v>11982</v>
      </c>
    </row>
    <row r="15" spans="1:10" ht="22.25" customHeight="1">
      <c r="A15" s="107" t="s">
        <v>81</v>
      </c>
      <c r="B15" s="72"/>
      <c r="C15" s="72"/>
      <c r="D15" s="29">
        <f>SUM(D11:D14)</f>
        <v>121792</v>
      </c>
      <c r="E15" s="14"/>
      <c r="F15" s="29">
        <f>SUM(F11:F14)</f>
        <v>144808</v>
      </c>
      <c r="G15" s="14"/>
      <c r="H15" s="29">
        <f>SUM(H11:H14)</f>
        <v>36716</v>
      </c>
      <c r="I15" s="14"/>
      <c r="J15" s="29">
        <f>SUM(J11:J14)</f>
        <v>47045</v>
      </c>
    </row>
    <row r="16" spans="1:10" ht="22.25" customHeight="1">
      <c r="A16" s="107"/>
      <c r="B16" s="72"/>
      <c r="C16" s="72"/>
      <c r="D16" s="108"/>
      <c r="E16" s="108"/>
      <c r="F16" s="108"/>
      <c r="G16" s="108"/>
      <c r="H16" s="108"/>
      <c r="I16" s="108"/>
      <c r="J16" s="108"/>
    </row>
    <row r="17" spans="1:10" ht="22.25" customHeight="1">
      <c r="A17" s="109" t="s">
        <v>82</v>
      </c>
      <c r="B17" s="72"/>
      <c r="C17" s="72"/>
      <c r="D17" s="110"/>
      <c r="E17" s="110"/>
      <c r="F17" s="110"/>
      <c r="G17" s="110"/>
      <c r="H17" s="110"/>
      <c r="I17" s="110"/>
      <c r="J17" s="110"/>
    </row>
    <row r="18" spans="1:10" ht="22.25" customHeight="1">
      <c r="A18" s="106" t="s">
        <v>83</v>
      </c>
      <c r="B18" s="72"/>
      <c r="C18" s="72"/>
      <c r="D18" s="28">
        <v>14234</v>
      </c>
      <c r="E18" s="8"/>
      <c r="F18" s="28">
        <v>19537</v>
      </c>
      <c r="G18" s="8"/>
      <c r="H18" s="28">
        <v>12664</v>
      </c>
      <c r="I18" s="8"/>
      <c r="J18" s="28">
        <v>18580</v>
      </c>
    </row>
    <row r="19" spans="1:10" ht="22.25" customHeight="1">
      <c r="A19" s="102" t="s">
        <v>84</v>
      </c>
      <c r="B19" s="72">
        <v>2</v>
      </c>
      <c r="C19" s="72"/>
      <c r="D19" s="28">
        <v>82775</v>
      </c>
      <c r="E19" s="8"/>
      <c r="F19" s="28">
        <v>94546</v>
      </c>
      <c r="G19" s="8"/>
      <c r="H19" s="49">
        <v>0</v>
      </c>
      <c r="I19" s="49"/>
      <c r="J19" s="49">
        <v>0</v>
      </c>
    </row>
    <row r="20" spans="1:10" ht="22.25" customHeight="1">
      <c r="A20" s="106" t="s">
        <v>85</v>
      </c>
      <c r="B20" s="72">
        <v>2</v>
      </c>
      <c r="C20" s="72"/>
      <c r="D20" s="28">
        <v>33267</v>
      </c>
      <c r="E20" s="8"/>
      <c r="F20" s="28">
        <v>41847</v>
      </c>
      <c r="G20" s="8"/>
      <c r="H20" s="28">
        <v>20014</v>
      </c>
      <c r="I20" s="8"/>
      <c r="J20" s="28">
        <v>19558</v>
      </c>
    </row>
    <row r="21" spans="1:10" ht="22.25" customHeight="1">
      <c r="A21" s="107" t="s">
        <v>86</v>
      </c>
      <c r="B21" s="72"/>
      <c r="C21" s="72"/>
      <c r="D21" s="29">
        <f>SUM(D18:D20)</f>
        <v>130276</v>
      </c>
      <c r="E21" s="14"/>
      <c r="F21" s="29">
        <f>SUM(F18:F20)</f>
        <v>155930</v>
      </c>
      <c r="G21" s="14"/>
      <c r="H21" s="29">
        <f>SUM(H18:H20)</f>
        <v>32678</v>
      </c>
      <c r="I21" s="14"/>
      <c r="J21" s="29">
        <f>SUM(J18:J20)</f>
        <v>38138</v>
      </c>
    </row>
    <row r="22" spans="1:10" ht="22.25" customHeight="1">
      <c r="A22" s="107"/>
      <c r="B22" s="72"/>
      <c r="C22" s="72"/>
      <c r="D22" s="111"/>
      <c r="E22" s="108"/>
      <c r="F22" s="111"/>
      <c r="G22" s="108"/>
      <c r="H22" s="111"/>
      <c r="I22" s="108"/>
      <c r="J22" s="111"/>
    </row>
    <row r="23" spans="1:10" ht="22.25" customHeight="1">
      <c r="A23" s="104" t="s">
        <v>188</v>
      </c>
      <c r="B23" s="72"/>
      <c r="C23" s="72"/>
      <c r="D23" s="30">
        <f>D15-D21</f>
        <v>-8484</v>
      </c>
      <c r="E23" s="14"/>
      <c r="F23" s="30">
        <f>F15-F21</f>
        <v>-11122</v>
      </c>
      <c r="G23" s="14"/>
      <c r="H23" s="30">
        <f>H15-H21</f>
        <v>4038</v>
      </c>
      <c r="I23" s="14"/>
      <c r="J23" s="30">
        <f>J15-J21</f>
        <v>8907</v>
      </c>
    </row>
    <row r="24" spans="1:10" ht="22.25" customHeight="1">
      <c r="A24" s="102" t="s">
        <v>87</v>
      </c>
      <c r="B24" s="72">
        <v>2</v>
      </c>
      <c r="C24" s="72"/>
      <c r="D24" s="31">
        <v>-12346</v>
      </c>
      <c r="E24" s="8"/>
      <c r="F24" s="31">
        <v>-9052</v>
      </c>
      <c r="G24" s="8"/>
      <c r="H24" s="31">
        <v>-5645</v>
      </c>
      <c r="I24" s="8"/>
      <c r="J24" s="31">
        <v>-5645</v>
      </c>
    </row>
    <row r="25" spans="1:10" ht="12" customHeight="1">
      <c r="B25" s="72"/>
      <c r="C25" s="72"/>
      <c r="D25" s="32"/>
      <c r="E25" s="16"/>
      <c r="F25" s="32"/>
      <c r="G25" s="16"/>
      <c r="H25" s="32"/>
      <c r="I25" s="16"/>
      <c r="J25" s="32"/>
    </row>
    <row r="26" spans="1:10" ht="22.25" customHeight="1">
      <c r="A26" s="104" t="s">
        <v>190</v>
      </c>
      <c r="B26" s="72"/>
      <c r="C26" s="72"/>
      <c r="D26" s="33">
        <f>SUM(D23:D24)</f>
        <v>-20830</v>
      </c>
      <c r="E26" s="14"/>
      <c r="F26" s="33">
        <f>SUM(F23:F24)</f>
        <v>-20174</v>
      </c>
      <c r="G26" s="14"/>
      <c r="H26" s="33">
        <f>SUM(H23:H24)</f>
        <v>-1607</v>
      </c>
      <c r="I26" s="14"/>
      <c r="J26" s="33">
        <f>SUM(J23:J24)</f>
        <v>3262</v>
      </c>
    </row>
    <row r="27" spans="1:10" ht="22.25" customHeight="1">
      <c r="A27" s="102" t="str" cm="1">
        <f t="array" ref="A27">"Tax "&amp;IF(AND(D27:J27&lt;=0),"expense ",IF(OR(D27:J27&lt;0),"income (expense) ","income"))</f>
        <v xml:space="preserve">Tax income (expense) </v>
      </c>
      <c r="B27" s="72">
        <v>9</v>
      </c>
      <c r="C27" s="72"/>
      <c r="D27" s="34">
        <v>519</v>
      </c>
      <c r="E27" s="8"/>
      <c r="F27" s="34">
        <v>-4038</v>
      </c>
      <c r="G27" s="8"/>
      <c r="H27" s="34">
        <v>258</v>
      </c>
      <c r="I27" s="8"/>
      <c r="J27" s="34">
        <v>-66</v>
      </c>
    </row>
    <row r="28" spans="1:10" ht="22.25" customHeight="1" thickBot="1">
      <c r="A28" s="104" t="s">
        <v>189</v>
      </c>
      <c r="B28" s="72"/>
      <c r="C28" s="72"/>
      <c r="D28" s="35">
        <f>D26+D27</f>
        <v>-20311</v>
      </c>
      <c r="E28" s="14"/>
      <c r="F28" s="35">
        <f>F26+F27</f>
        <v>-24212</v>
      </c>
      <c r="G28" s="14"/>
      <c r="H28" s="35">
        <f>H26+H27</f>
        <v>-1349</v>
      </c>
      <c r="I28" s="14"/>
      <c r="J28" s="35">
        <f>J26+J27</f>
        <v>3196</v>
      </c>
    </row>
    <row r="29" spans="1:10" ht="22.25" customHeight="1" thickTop="1">
      <c r="A29" s="112"/>
      <c r="B29" s="72"/>
      <c r="C29" s="72"/>
      <c r="D29" s="113"/>
      <c r="E29" s="108"/>
      <c r="F29" s="113"/>
      <c r="G29" s="108"/>
      <c r="H29" s="113"/>
      <c r="I29" s="108"/>
      <c r="J29" s="113"/>
    </row>
    <row r="30" spans="1:10" ht="22.25" customHeight="1">
      <c r="A30" s="114" t="s">
        <v>88</v>
      </c>
      <c r="B30" s="115"/>
      <c r="C30" s="116"/>
      <c r="D30" s="36"/>
      <c r="E30" s="15"/>
      <c r="F30" s="36"/>
      <c r="G30" s="15"/>
      <c r="H30" s="36"/>
      <c r="I30" s="15"/>
      <c r="J30" s="36"/>
    </row>
    <row r="31" spans="1:10" ht="21.5" customHeight="1">
      <c r="A31" s="104" t="s">
        <v>175</v>
      </c>
      <c r="B31" s="72"/>
      <c r="C31" s="72"/>
      <c r="D31" s="50">
        <v>0</v>
      </c>
      <c r="E31" s="50"/>
      <c r="F31" s="50">
        <v>0</v>
      </c>
      <c r="G31" s="50"/>
      <c r="H31" s="50">
        <v>0</v>
      </c>
      <c r="I31" s="50"/>
      <c r="J31" s="50">
        <v>0</v>
      </c>
    </row>
    <row r="32" spans="1:10" ht="21.5" customHeight="1" thickBot="1">
      <c r="A32" s="104" t="s">
        <v>172</v>
      </c>
      <c r="B32" s="72"/>
      <c r="C32" s="72"/>
      <c r="D32" s="37">
        <f>D28+D31</f>
        <v>-20311</v>
      </c>
      <c r="E32" s="14"/>
      <c r="F32" s="37">
        <f>F28+F31</f>
        <v>-24212</v>
      </c>
      <c r="G32" s="14"/>
      <c r="H32" s="37">
        <f>H28+H31</f>
        <v>-1349</v>
      </c>
      <c r="I32" s="14"/>
      <c r="J32" s="37">
        <f>J28+J31</f>
        <v>3196</v>
      </c>
    </row>
    <row r="33" spans="1:10" ht="22.25" customHeight="1" thickTop="1">
      <c r="A33" s="112"/>
      <c r="B33" s="72"/>
      <c r="C33" s="72"/>
      <c r="D33" s="117"/>
      <c r="E33" s="112"/>
      <c r="F33" s="117"/>
      <c r="G33" s="112"/>
      <c r="H33" s="117"/>
      <c r="I33" s="112"/>
      <c r="J33" s="117"/>
    </row>
    <row r="34" spans="1:10" ht="21.75" customHeight="1">
      <c r="A34" s="94" t="s">
        <v>0</v>
      </c>
      <c r="B34" s="95"/>
      <c r="C34" s="96"/>
      <c r="D34" s="97"/>
      <c r="E34" s="97"/>
      <c r="F34" s="97"/>
      <c r="G34" s="97"/>
      <c r="H34" s="97"/>
      <c r="I34" s="97"/>
      <c r="J34" s="97"/>
    </row>
    <row r="35" spans="1:10" ht="21.75" customHeight="1">
      <c r="A35" s="98" t="s">
        <v>72</v>
      </c>
      <c r="B35" s="99"/>
      <c r="C35" s="100"/>
      <c r="D35" s="101"/>
      <c r="E35" s="101"/>
      <c r="F35" s="101"/>
      <c r="G35" s="118"/>
      <c r="H35" s="118"/>
      <c r="I35" s="118"/>
      <c r="J35" s="118"/>
    </row>
    <row r="36" spans="1:10" ht="21.75" customHeight="1">
      <c r="A36" s="98"/>
      <c r="B36" s="99"/>
      <c r="C36" s="100"/>
      <c r="D36" s="101"/>
      <c r="E36" s="101"/>
      <c r="F36" s="101"/>
      <c r="G36" s="118"/>
      <c r="H36" s="118"/>
      <c r="I36" s="118"/>
      <c r="J36" s="118"/>
    </row>
    <row r="37" spans="1:10" ht="21" customHeight="1">
      <c r="B37" s="102"/>
      <c r="C37" s="102"/>
      <c r="D37" s="157" t="s">
        <v>73</v>
      </c>
      <c r="E37" s="157"/>
      <c r="F37" s="157"/>
      <c r="H37" s="157" t="s">
        <v>74</v>
      </c>
      <c r="I37" s="157"/>
      <c r="J37" s="157"/>
    </row>
    <row r="38" spans="1:10" ht="21" customHeight="1">
      <c r="B38" s="71"/>
      <c r="C38" s="71"/>
      <c r="D38" s="158" t="s">
        <v>75</v>
      </c>
      <c r="E38" s="158"/>
      <c r="F38" s="158"/>
      <c r="G38" s="103"/>
      <c r="H38" s="158" t="s">
        <v>75</v>
      </c>
      <c r="I38" s="158"/>
      <c r="J38" s="158"/>
    </row>
    <row r="39" spans="1:10" ht="21" customHeight="1">
      <c r="B39" s="71"/>
      <c r="C39" s="71"/>
      <c r="D39" s="156" t="s">
        <v>151</v>
      </c>
      <c r="E39" s="156"/>
      <c r="F39" s="156"/>
      <c r="G39" s="103"/>
      <c r="H39" s="156" t="s">
        <v>183</v>
      </c>
      <c r="I39" s="156"/>
      <c r="J39" s="156"/>
    </row>
    <row r="40" spans="1:10" ht="21" customHeight="1">
      <c r="B40" s="71"/>
      <c r="C40" s="71"/>
      <c r="D40" s="156" t="s">
        <v>150</v>
      </c>
      <c r="E40" s="156"/>
      <c r="F40" s="156"/>
      <c r="G40" s="103"/>
      <c r="H40" s="156" t="s">
        <v>150</v>
      </c>
      <c r="I40" s="156"/>
      <c r="J40" s="156"/>
    </row>
    <row r="41" spans="1:10" ht="21.5" customHeight="1">
      <c r="B41" s="72" t="str">
        <f>IF(SUM(B42:B55)=0,"","Note")</f>
        <v/>
      </c>
      <c r="C41" s="72"/>
      <c r="D41" s="71">
        <v>2024</v>
      </c>
      <c r="E41" s="71"/>
      <c r="F41" s="71">
        <v>2023</v>
      </c>
      <c r="G41" s="71"/>
      <c r="H41" s="71">
        <v>2024</v>
      </c>
      <c r="I41" s="71"/>
      <c r="J41" s="71">
        <v>2023</v>
      </c>
    </row>
    <row r="42" spans="1:10" ht="21.5" customHeight="1">
      <c r="C42" s="72"/>
      <c r="D42" s="155" t="s">
        <v>9</v>
      </c>
      <c r="E42" s="155"/>
      <c r="F42" s="155"/>
      <c r="G42" s="155"/>
      <c r="H42" s="155"/>
      <c r="I42" s="155"/>
      <c r="J42" s="155"/>
    </row>
    <row r="43" spans="1:10" ht="21.5" customHeight="1">
      <c r="A43" s="104" t="s">
        <v>169</v>
      </c>
      <c r="B43" s="72"/>
      <c r="C43" s="72"/>
      <c r="D43" s="110"/>
      <c r="E43" s="110"/>
      <c r="F43" s="110"/>
      <c r="G43" s="110"/>
      <c r="H43" s="110"/>
      <c r="I43" s="110"/>
      <c r="J43" s="110"/>
    </row>
    <row r="44" spans="1:10" ht="21.5" customHeight="1">
      <c r="A44" s="120" t="s">
        <v>89</v>
      </c>
      <c r="B44" s="72"/>
      <c r="C44" s="72"/>
      <c r="D44" s="28">
        <v>-18542</v>
      </c>
      <c r="E44" s="9"/>
      <c r="F44" s="28">
        <v>-20929</v>
      </c>
      <c r="G44" s="9"/>
      <c r="H44" s="28">
        <v>-1349</v>
      </c>
      <c r="I44" s="9"/>
      <c r="J44" s="28">
        <v>3196</v>
      </c>
    </row>
    <row r="45" spans="1:10" ht="21.5" customHeight="1">
      <c r="A45" s="106" t="s">
        <v>90</v>
      </c>
      <c r="B45" s="72"/>
      <c r="C45" s="72"/>
      <c r="D45" s="31">
        <v>-1769</v>
      </c>
      <c r="E45" s="10"/>
      <c r="F45" s="31">
        <v>-3283</v>
      </c>
      <c r="G45" s="9"/>
      <c r="H45" s="51">
        <v>0</v>
      </c>
      <c r="I45" s="49"/>
      <c r="J45" s="51">
        <v>0</v>
      </c>
    </row>
    <row r="46" spans="1:10" ht="21.5" customHeight="1" thickBot="1">
      <c r="A46" s="104" t="str" cm="1">
        <f t="array" ref="A46">IF(AND(D46:J46&lt;=0),"Loss ",IF(OR(D46:J46&lt;0),"Profit (loss) ","Profit "))&amp;"for the period"</f>
        <v>Profit (loss) for the period</v>
      </c>
      <c r="B46" s="72"/>
      <c r="C46" s="72"/>
      <c r="D46" s="11">
        <f>SUM(D44:D45)</f>
        <v>-20311</v>
      </c>
      <c r="E46" s="12"/>
      <c r="F46" s="11">
        <f>SUM(F44:F45)</f>
        <v>-24212</v>
      </c>
      <c r="G46" s="12"/>
      <c r="H46" s="11">
        <f>SUM(H44:H45)</f>
        <v>-1349</v>
      </c>
      <c r="I46" s="12"/>
      <c r="J46" s="11">
        <f>SUM(J44:J45)</f>
        <v>3196</v>
      </c>
    </row>
    <row r="47" spans="1:10" ht="21.5" customHeight="1" thickTop="1">
      <c r="A47" s="104"/>
      <c r="B47" s="72"/>
      <c r="C47" s="72"/>
      <c r="D47" s="121"/>
      <c r="E47" s="121"/>
      <c r="F47" s="121"/>
      <c r="G47" s="121"/>
      <c r="H47" s="121"/>
      <c r="I47" s="121"/>
      <c r="J47" s="121"/>
    </row>
    <row r="48" spans="1:10" ht="21.5" customHeight="1">
      <c r="A48" s="104" t="str" cm="1">
        <f t="array" ref="A48">"Comprehensive income "&amp;IF(OR(D49:J51&lt;0),"(loss) ","")&amp;"attributable to:"</f>
        <v>Comprehensive income (loss) attributable to:</v>
      </c>
      <c r="B48" s="72"/>
      <c r="C48" s="72"/>
      <c r="D48" s="121"/>
      <c r="E48" s="121"/>
      <c r="F48" s="121"/>
      <c r="G48" s="121"/>
      <c r="H48" s="121"/>
      <c r="I48" s="121"/>
      <c r="J48" s="121"/>
    </row>
    <row r="49" spans="1:10" ht="21.5" customHeight="1">
      <c r="A49" s="120" t="s">
        <v>89</v>
      </c>
      <c r="B49" s="72"/>
      <c r="C49" s="72"/>
      <c r="D49" s="9">
        <v>-18542</v>
      </c>
      <c r="E49" s="9"/>
      <c r="F49" s="9">
        <v>-20929</v>
      </c>
      <c r="G49" s="9"/>
      <c r="H49" s="9">
        <v>-1349</v>
      </c>
      <c r="I49" s="9"/>
      <c r="J49" s="9">
        <v>3196</v>
      </c>
    </row>
    <row r="50" spans="1:10" ht="21.5" customHeight="1">
      <c r="A50" s="106" t="s">
        <v>90</v>
      </c>
      <c r="B50" s="72"/>
      <c r="C50" s="72"/>
      <c r="D50" s="31">
        <v>-1769</v>
      </c>
      <c r="E50" s="9"/>
      <c r="F50" s="31">
        <v>-3283</v>
      </c>
      <c r="G50" s="9"/>
      <c r="H50" s="51">
        <v>0</v>
      </c>
      <c r="I50" s="49"/>
      <c r="J50" s="51">
        <v>0</v>
      </c>
    </row>
    <row r="51" spans="1:10" ht="21.5" customHeight="1" thickBot="1">
      <c r="A51" s="104" t="str" cm="1">
        <f t="array" ref="A51">"Comprehensive income "&amp;IF(OR(D51:J51&lt;0),"(loss) ","")&amp;"for the period"</f>
        <v>Comprehensive income (loss) for the period</v>
      </c>
      <c r="B51" s="72"/>
      <c r="C51" s="72"/>
      <c r="D51" s="11">
        <f>SUM(D49:D50)</f>
        <v>-20311</v>
      </c>
      <c r="E51" s="12"/>
      <c r="F51" s="11">
        <f>SUM(F49:F50)</f>
        <v>-24212</v>
      </c>
      <c r="G51" s="12"/>
      <c r="H51" s="11">
        <f>SUM(H49:H50)</f>
        <v>-1349</v>
      </c>
      <c r="I51" s="12"/>
      <c r="J51" s="11">
        <f>SUM(J49:J50)</f>
        <v>3196</v>
      </c>
    </row>
    <row r="52" spans="1:10" ht="21.5" customHeight="1" thickTop="1">
      <c r="B52" s="72"/>
      <c r="C52" s="72"/>
      <c r="D52" s="121"/>
      <c r="E52" s="121"/>
      <c r="F52" s="121"/>
      <c r="G52" s="121"/>
      <c r="H52" s="121"/>
      <c r="I52" s="121"/>
      <c r="J52" s="121"/>
    </row>
    <row r="53" spans="1:10" ht="21.5" customHeight="1" thickBot="1">
      <c r="A53" s="104" t="s">
        <v>170</v>
      </c>
      <c r="B53" s="122"/>
      <c r="C53" s="122"/>
      <c r="D53" s="13">
        <v>-1.7000000000000001E-2</v>
      </c>
      <c r="E53" s="17"/>
      <c r="F53" s="13">
        <v>-1.9E-2</v>
      </c>
      <c r="G53" s="17"/>
      <c r="H53" s="13">
        <v>-1E-3</v>
      </c>
      <c r="I53" s="17"/>
      <c r="J53" s="13">
        <v>3.0000000000000001E-3</v>
      </c>
    </row>
    <row r="54" spans="1:10" ht="21" customHeight="1" thickTop="1" thickBot="1">
      <c r="A54" s="104" t="s">
        <v>171</v>
      </c>
      <c r="B54" s="122"/>
      <c r="C54" s="122"/>
      <c r="D54" s="13">
        <v>-1.7000000000000001E-2</v>
      </c>
      <c r="E54" s="17"/>
      <c r="F54" s="13">
        <v>-1.9E-2</v>
      </c>
      <c r="G54" s="17"/>
      <c r="H54" s="13">
        <v>-1E-3</v>
      </c>
      <c r="I54" s="17"/>
      <c r="J54" s="13">
        <v>3.0000000000000001E-3</v>
      </c>
    </row>
    <row r="55" spans="1:10" ht="21.75" customHeight="1" thickTop="1">
      <c r="D55" s="110"/>
      <c r="E55" s="110"/>
      <c r="F55" s="110"/>
      <c r="G55" s="110"/>
      <c r="H55" s="110"/>
      <c r="I55" s="110"/>
      <c r="J55" s="110"/>
    </row>
  </sheetData>
  <mergeCells count="18">
    <mergeCell ref="D39:F39"/>
    <mergeCell ref="H39:J39"/>
    <mergeCell ref="D42:J42"/>
    <mergeCell ref="D40:F40"/>
    <mergeCell ref="H40:J40"/>
    <mergeCell ref="D9:J9"/>
    <mergeCell ref="D37:F37"/>
    <mergeCell ref="H37:J37"/>
    <mergeCell ref="D38:F38"/>
    <mergeCell ref="H38:J38"/>
    <mergeCell ref="D7:F7"/>
    <mergeCell ref="H7:J7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sheetPr codeName="Sheet3">
    <tabColor rgb="FF0070C0"/>
  </sheetPr>
  <dimension ref="A1:S21"/>
  <sheetViews>
    <sheetView view="pageBreakPreview" zoomScale="80" zoomScaleNormal="70" zoomScaleSheetLayoutView="80" workbookViewId="0"/>
  </sheetViews>
  <sheetFormatPr defaultColWidth="9.09765625" defaultRowHeight="23.25" customHeight="1"/>
  <cols>
    <col min="1" max="1" width="44.19921875" style="102" customWidth="1"/>
    <col min="2" max="2" width="3.69921875" style="71" customWidth="1"/>
    <col min="3" max="3" width="17.09765625" style="85" customWidth="1"/>
    <col min="4" max="4" width="0.8984375" style="85" customWidth="1"/>
    <col min="5" max="5" width="17.09765625" style="85" customWidth="1"/>
    <col min="6" max="6" width="0.8984375" style="85" customWidth="1"/>
    <col min="7" max="7" width="17.19921875" style="85" customWidth="1"/>
    <col min="8" max="8" width="0.8984375" style="85" customWidth="1"/>
    <col min="9" max="9" width="17.19921875" style="85" customWidth="1"/>
    <col min="10" max="10" width="0.69921875" style="85" customWidth="1"/>
    <col min="11" max="11" width="17.09765625" style="85" customWidth="1"/>
    <col min="12" max="12" width="0.8984375" style="85" customWidth="1"/>
    <col min="13" max="13" width="17.09765625" style="85" customWidth="1"/>
    <col min="14" max="14" width="0.69921875" style="85" customWidth="1"/>
    <col min="15" max="15" width="12.8984375" style="85" hidden="1" customWidth="1"/>
    <col min="16" max="16" width="0.8984375" style="85" hidden="1" customWidth="1"/>
    <col min="17" max="17" width="17.19921875" style="85" customWidth="1"/>
    <col min="18" max="18" width="0.8984375" style="85" customWidth="1"/>
    <col min="19" max="19" width="17.19921875" style="85" customWidth="1"/>
    <col min="20" max="16384" width="9.09765625" style="85"/>
  </cols>
  <sheetData>
    <row r="1" spans="1:19" s="95" customFormat="1" ht="19.5" customHeight="1">
      <c r="A1" s="94" t="s">
        <v>0</v>
      </c>
      <c r="B1" s="123"/>
    </row>
    <row r="2" spans="1:19" s="99" customFormat="1" ht="19.5" customHeight="1">
      <c r="A2" s="124" t="s">
        <v>91</v>
      </c>
      <c r="B2" s="101"/>
    </row>
    <row r="3" spans="1:19" s="99" customFormat="1" ht="19.5" customHeight="1">
      <c r="A3" s="160"/>
      <c r="B3" s="160"/>
      <c r="C3" s="160"/>
    </row>
    <row r="4" spans="1:19" s="125" customFormat="1" ht="19.5" customHeight="1">
      <c r="B4" s="126"/>
      <c r="C4" s="161" t="s">
        <v>92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</row>
    <row r="5" spans="1:19" s="125" customFormat="1" ht="19.5" customHeight="1">
      <c r="B5" s="126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125" customFormat="1" ht="19.5" customHeight="1">
      <c r="B6" s="126"/>
      <c r="C6" s="126"/>
      <c r="D6" s="126"/>
      <c r="E6" s="126"/>
      <c r="F6" s="126"/>
      <c r="G6" s="126"/>
      <c r="H6" s="126"/>
      <c r="I6" s="126"/>
      <c r="J6" s="126"/>
      <c r="K6" s="126" t="s">
        <v>93</v>
      </c>
      <c r="L6" s="126"/>
      <c r="M6" s="126" t="s">
        <v>54</v>
      </c>
      <c r="N6" s="126"/>
      <c r="O6" s="126"/>
      <c r="P6" s="126"/>
      <c r="Q6" s="126"/>
      <c r="R6" s="126"/>
      <c r="S6" s="126"/>
    </row>
    <row r="7" spans="1:19" s="125" customFormat="1" ht="19.5" customHeight="1">
      <c r="B7" s="126"/>
      <c r="C7" s="126" t="s">
        <v>94</v>
      </c>
      <c r="D7" s="126"/>
      <c r="E7" s="126" t="s">
        <v>95</v>
      </c>
      <c r="F7" s="126"/>
      <c r="G7" s="126"/>
      <c r="H7" s="126"/>
      <c r="I7" s="126"/>
      <c r="J7" s="126"/>
      <c r="K7" s="126" t="s">
        <v>96</v>
      </c>
      <c r="L7" s="126"/>
      <c r="M7" s="128" t="s">
        <v>97</v>
      </c>
      <c r="N7" s="128"/>
      <c r="O7" s="128" t="s">
        <v>98</v>
      </c>
      <c r="P7" s="126"/>
      <c r="Q7" s="126"/>
      <c r="R7" s="126"/>
      <c r="S7" s="126"/>
    </row>
    <row r="8" spans="1:19" s="125" customFormat="1" ht="19.5" customHeight="1">
      <c r="B8" s="126"/>
      <c r="C8" s="126" t="s">
        <v>99</v>
      </c>
      <c r="D8" s="126"/>
      <c r="E8" s="126" t="s">
        <v>100</v>
      </c>
      <c r="F8" s="126"/>
      <c r="G8" s="159" t="s">
        <v>62</v>
      </c>
      <c r="H8" s="159"/>
      <c r="I8" s="159"/>
      <c r="J8" s="126"/>
      <c r="K8" s="128" t="s">
        <v>101</v>
      </c>
      <c r="L8" s="126"/>
      <c r="M8" s="128" t="s">
        <v>102</v>
      </c>
      <c r="N8" s="128"/>
      <c r="O8" s="128" t="s">
        <v>103</v>
      </c>
      <c r="P8" s="126"/>
      <c r="Q8" s="128" t="s">
        <v>104</v>
      </c>
      <c r="R8" s="126"/>
      <c r="S8" s="128" t="s">
        <v>105</v>
      </c>
    </row>
    <row r="9" spans="1:19" s="125" customFormat="1" ht="19.5" customHeight="1">
      <c r="B9" s="126"/>
      <c r="C9" s="126" t="s">
        <v>106</v>
      </c>
      <c r="D9" s="126"/>
      <c r="E9" s="126" t="s">
        <v>107</v>
      </c>
      <c r="F9" s="126"/>
      <c r="G9" s="126" t="s">
        <v>108</v>
      </c>
      <c r="H9" s="126"/>
      <c r="I9" s="126" t="s">
        <v>109</v>
      </c>
      <c r="J9" s="126"/>
      <c r="K9" s="129" t="s">
        <v>110</v>
      </c>
      <c r="L9" s="126"/>
      <c r="M9" s="128" t="s">
        <v>111</v>
      </c>
      <c r="N9" s="128"/>
      <c r="O9" s="128" t="s">
        <v>112</v>
      </c>
      <c r="P9" s="126"/>
      <c r="Q9" s="128" t="s">
        <v>113</v>
      </c>
      <c r="R9" s="126"/>
      <c r="S9" s="128" t="s">
        <v>114</v>
      </c>
    </row>
    <row r="10" spans="1:19" ht="19.5" customHeight="1">
      <c r="A10" s="85"/>
      <c r="C10" s="155" t="s">
        <v>9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</row>
    <row r="11" spans="1:19" ht="19.5" customHeight="1">
      <c r="A11" s="112" t="s">
        <v>153</v>
      </c>
      <c r="B11" s="103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1:19" ht="19.5" customHeight="1">
      <c r="A12" s="85" t="s">
        <v>116</v>
      </c>
      <c r="C12" s="38">
        <v>558000</v>
      </c>
      <c r="D12" s="38"/>
      <c r="E12" s="38">
        <v>353419</v>
      </c>
      <c r="F12" s="38"/>
      <c r="G12" s="38">
        <v>34879</v>
      </c>
      <c r="H12" s="38"/>
      <c r="I12" s="38">
        <v>147778</v>
      </c>
      <c r="J12" s="38"/>
      <c r="K12" s="38">
        <v>-82459</v>
      </c>
      <c r="L12" s="39"/>
      <c r="M12" s="39">
        <f>SUM(C12:L12)</f>
        <v>1011617</v>
      </c>
      <c r="N12" s="38"/>
      <c r="O12" s="38"/>
      <c r="P12" s="28"/>
      <c r="Q12" s="38">
        <v>100235</v>
      </c>
      <c r="R12" s="28"/>
      <c r="S12" s="38">
        <f>SUM(M12:Q12)</f>
        <v>1111852</v>
      </c>
    </row>
    <row r="13" spans="1:19" ht="19.5" customHeight="1">
      <c r="A13" s="112"/>
      <c r="B13" s="103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0"/>
      <c r="N13" s="40"/>
      <c r="O13" s="40"/>
      <c r="P13" s="28"/>
      <c r="Q13" s="40"/>
      <c r="R13" s="28"/>
      <c r="S13" s="40"/>
    </row>
    <row r="14" spans="1:19" ht="19.5" customHeight="1">
      <c r="A14" s="104" t="s">
        <v>160</v>
      </c>
      <c r="B14" s="103"/>
      <c r="C14" s="40"/>
      <c r="D14" s="40"/>
      <c r="E14" s="40"/>
      <c r="F14" s="40"/>
      <c r="G14" s="40"/>
      <c r="H14" s="40"/>
      <c r="I14" s="40"/>
      <c r="J14" s="40"/>
      <c r="K14" s="56"/>
      <c r="L14" s="41"/>
      <c r="M14" s="40"/>
      <c r="N14" s="40"/>
      <c r="O14" s="40"/>
      <c r="P14" s="30"/>
      <c r="Q14" s="40"/>
      <c r="R14" s="30"/>
      <c r="S14" s="40"/>
    </row>
    <row r="15" spans="1:19" s="112" customFormat="1" ht="19.5" customHeight="1">
      <c r="A15" s="102" t="s">
        <v>161</v>
      </c>
      <c r="B15" s="71"/>
      <c r="C15" s="52">
        <v>0</v>
      </c>
      <c r="D15" s="52"/>
      <c r="E15" s="52">
        <v>0</v>
      </c>
      <c r="F15" s="52"/>
      <c r="G15" s="52">
        <v>0</v>
      </c>
      <c r="H15" s="39"/>
      <c r="I15" s="39">
        <v>-20929</v>
      </c>
      <c r="J15" s="39"/>
      <c r="K15" s="52">
        <v>0</v>
      </c>
      <c r="L15" s="39"/>
      <c r="M15" s="39">
        <f>SUM(C15:K15)</f>
        <v>-20929</v>
      </c>
      <c r="N15" s="39"/>
      <c r="O15" s="39">
        <v>0</v>
      </c>
      <c r="P15" s="39"/>
      <c r="Q15" s="39">
        <v>-3283</v>
      </c>
      <c r="R15" s="41"/>
      <c r="S15" s="38">
        <f>SUM(M15:Q15)</f>
        <v>-24212</v>
      </c>
    </row>
    <row r="16" spans="1:19" s="112" customFormat="1" ht="19.5" customHeight="1">
      <c r="A16" s="102" t="s">
        <v>162</v>
      </c>
      <c r="B16" s="71"/>
      <c r="C16" s="53">
        <v>0</v>
      </c>
      <c r="D16" s="52"/>
      <c r="E16" s="53">
        <v>0</v>
      </c>
      <c r="F16" s="54"/>
      <c r="G16" s="53">
        <v>0</v>
      </c>
      <c r="H16" s="38"/>
      <c r="I16" s="53">
        <v>0</v>
      </c>
      <c r="J16" s="38"/>
      <c r="K16" s="53">
        <v>0</v>
      </c>
      <c r="L16" s="52"/>
      <c r="M16" s="53">
        <f>SUM(C16:K16)</f>
        <v>0</v>
      </c>
      <c r="N16" s="52"/>
      <c r="O16" s="53">
        <v>0</v>
      </c>
      <c r="P16" s="52"/>
      <c r="Q16" s="53">
        <v>0</v>
      </c>
      <c r="R16" s="56"/>
      <c r="S16" s="53">
        <v>0</v>
      </c>
    </row>
    <row r="17" spans="1:19" s="112" customFormat="1" ht="19.5" customHeight="1">
      <c r="A17" s="104" t="s">
        <v>163</v>
      </c>
      <c r="B17" s="103"/>
      <c r="C17" s="52"/>
      <c r="D17" s="52"/>
      <c r="E17" s="52"/>
      <c r="F17" s="52"/>
      <c r="G17" s="52"/>
      <c r="H17" s="2"/>
      <c r="I17" s="2"/>
      <c r="J17" s="2"/>
      <c r="K17" s="52"/>
      <c r="L17" s="2"/>
      <c r="M17" s="2"/>
      <c r="N17" s="2"/>
      <c r="O17" s="2"/>
      <c r="P17" s="2"/>
      <c r="Q17" s="2"/>
      <c r="R17" s="3"/>
      <c r="S17" s="2"/>
    </row>
    <row r="18" spans="1:19" ht="19.5" customHeight="1">
      <c r="A18" s="131" t="s">
        <v>164</v>
      </c>
      <c r="B18" s="103"/>
      <c r="C18" s="55">
        <f>SUM(C15:C16)</f>
        <v>0</v>
      </c>
      <c r="D18" s="56"/>
      <c r="E18" s="55">
        <f>SUM(E15:E16)</f>
        <v>0</v>
      </c>
      <c r="F18" s="56"/>
      <c r="G18" s="55">
        <f>SUM(G15:G16)</f>
        <v>0</v>
      </c>
      <c r="H18" s="40"/>
      <c r="I18" s="42">
        <f>SUM(I15:I16)</f>
        <v>-20929</v>
      </c>
      <c r="J18" s="40"/>
      <c r="K18" s="55">
        <f>SUM(K15:K16)</f>
        <v>0</v>
      </c>
      <c r="L18" s="41"/>
      <c r="M18" s="42">
        <f>SUM(M15:M16)</f>
        <v>-20929</v>
      </c>
      <c r="N18" s="41"/>
      <c r="O18" s="42">
        <f>SUM(O15:O15)</f>
        <v>0</v>
      </c>
      <c r="P18" s="30"/>
      <c r="Q18" s="42">
        <f>SUM(Q15:Q16)</f>
        <v>-3283</v>
      </c>
      <c r="R18" s="30"/>
      <c r="S18" s="42">
        <f>SUM(S15:S16)</f>
        <v>-24212</v>
      </c>
    </row>
    <row r="19" spans="1:19" s="112" customFormat="1" ht="19.5" customHeight="1">
      <c r="A19" s="130"/>
      <c r="B19" s="122"/>
      <c r="C19" s="38"/>
      <c r="D19" s="40"/>
      <c r="E19" s="38"/>
      <c r="F19" s="40"/>
      <c r="G19" s="38"/>
      <c r="H19" s="40"/>
      <c r="I19" s="38"/>
      <c r="J19" s="40"/>
      <c r="K19" s="56"/>
      <c r="L19" s="41"/>
      <c r="M19" s="40"/>
      <c r="N19" s="40"/>
      <c r="O19" s="40"/>
      <c r="P19" s="30"/>
      <c r="Q19" s="40"/>
      <c r="R19" s="30"/>
      <c r="S19" s="40"/>
    </row>
    <row r="20" spans="1:19" ht="19.5" customHeight="1" thickBot="1">
      <c r="A20" s="132" t="s">
        <v>154</v>
      </c>
      <c r="B20" s="103"/>
      <c r="C20" s="43">
        <f>SUM(C18,C12)</f>
        <v>558000</v>
      </c>
      <c r="D20" s="40"/>
      <c r="E20" s="43">
        <f>SUM(E18,E12)</f>
        <v>353419</v>
      </c>
      <c r="F20" s="40"/>
      <c r="G20" s="43">
        <f>SUM(G18,G12)</f>
        <v>34879</v>
      </c>
      <c r="H20" s="40"/>
      <c r="I20" s="43">
        <f>SUM(I18,I12)</f>
        <v>126849</v>
      </c>
      <c r="J20" s="40"/>
      <c r="K20" s="43">
        <f>SUM(K18,K12)</f>
        <v>-82459</v>
      </c>
      <c r="L20" s="41"/>
      <c r="M20" s="43">
        <f>SUM(M18,M12)</f>
        <v>990688</v>
      </c>
      <c r="N20" s="41"/>
      <c r="O20" s="43">
        <f>SUM(O18,O12)</f>
        <v>0</v>
      </c>
      <c r="P20" s="28"/>
      <c r="Q20" s="43">
        <f>SUM(Q18,Q12)</f>
        <v>96952</v>
      </c>
      <c r="R20" s="28"/>
      <c r="S20" s="43">
        <f>SUM(S18,S12)</f>
        <v>1087640</v>
      </c>
    </row>
    <row r="21" spans="1:19" ht="23.25" customHeight="1" thickTop="1"/>
  </sheetData>
  <mergeCells count="4">
    <mergeCell ref="G8:I8"/>
    <mergeCell ref="C10:S10"/>
    <mergeCell ref="A3:C3"/>
    <mergeCell ref="C4:S4"/>
  </mergeCells>
  <phoneticPr fontId="70" type="noConversion"/>
  <pageMargins left="0.7" right="0.7" top="0.48" bottom="0.5" header="0.5" footer="0.5"/>
  <pageSetup paperSize="9" scale="78" firstPageNumber="7" fitToHeight="0" orientation="landscape" useFirstPageNumber="1" r:id="rId1"/>
  <headerFooter alignWithMargins="0">
    <oddFooter>&amp;L&amp;"Times New Roman,Regular"&amp;11  
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70C0"/>
  </sheetPr>
  <dimension ref="A1:S21"/>
  <sheetViews>
    <sheetView view="pageBreakPreview" zoomScale="80" zoomScaleNormal="70" zoomScaleSheetLayoutView="80" workbookViewId="0"/>
  </sheetViews>
  <sheetFormatPr defaultColWidth="9.09765625" defaultRowHeight="14"/>
  <cols>
    <col min="1" max="1" width="44.19921875" style="102" customWidth="1"/>
    <col min="2" max="2" width="3.69921875" style="71" customWidth="1"/>
    <col min="3" max="3" width="17.19921875" style="85" customWidth="1"/>
    <col min="4" max="4" width="0.8984375" style="85" customWidth="1"/>
    <col min="5" max="5" width="17.09765625" style="85" customWidth="1"/>
    <col min="6" max="6" width="0.8984375" style="85" customWidth="1"/>
    <col min="7" max="7" width="17.19921875" style="85" customWidth="1"/>
    <col min="8" max="8" width="0.8984375" style="85" customWidth="1"/>
    <col min="9" max="9" width="17.19921875" style="85" customWidth="1"/>
    <col min="10" max="10" width="0.69921875" style="85" customWidth="1"/>
    <col min="11" max="11" width="17.09765625" style="85" customWidth="1"/>
    <col min="12" max="12" width="0.8984375" style="85" customWidth="1"/>
    <col min="13" max="13" width="17.09765625" style="85" customWidth="1"/>
    <col min="14" max="14" width="0.69921875" style="85" customWidth="1"/>
    <col min="15" max="15" width="12.8984375" style="85" hidden="1" customWidth="1"/>
    <col min="16" max="16" width="0.8984375" style="85" hidden="1" customWidth="1"/>
    <col min="17" max="17" width="17.19921875" style="85" customWidth="1"/>
    <col min="18" max="18" width="0.8984375" style="85" customWidth="1"/>
    <col min="19" max="19" width="17.19921875" style="85" customWidth="1"/>
    <col min="20" max="16384" width="9.09765625" style="85"/>
  </cols>
  <sheetData>
    <row r="1" spans="1:19" s="95" customFormat="1" ht="19.5" customHeight="1">
      <c r="A1" s="94" t="s">
        <v>0</v>
      </c>
      <c r="B1" s="123"/>
    </row>
    <row r="2" spans="1:19" s="99" customFormat="1" ht="19.5" customHeight="1">
      <c r="A2" s="124" t="s">
        <v>91</v>
      </c>
      <c r="B2" s="101"/>
    </row>
    <row r="3" spans="1:19" s="99" customFormat="1" ht="19.5" customHeight="1">
      <c r="A3" s="160"/>
      <c r="B3" s="160"/>
      <c r="C3" s="160"/>
    </row>
    <row r="4" spans="1:19" s="125" customFormat="1" ht="19.5" customHeight="1">
      <c r="B4" s="126"/>
      <c r="C4" s="161" t="s">
        <v>92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</row>
    <row r="5" spans="1:19" s="125" customFormat="1" ht="19.5" customHeight="1">
      <c r="B5" s="126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s="125" customFormat="1" ht="19.5" customHeight="1">
      <c r="B6" s="126"/>
      <c r="C6" s="126"/>
      <c r="D6" s="126"/>
      <c r="E6" s="126"/>
      <c r="F6" s="126"/>
      <c r="G6" s="126"/>
      <c r="H6" s="126"/>
      <c r="I6" s="126"/>
      <c r="J6" s="126"/>
      <c r="K6" s="126" t="s">
        <v>93</v>
      </c>
      <c r="L6" s="126"/>
      <c r="M6" s="126" t="s">
        <v>54</v>
      </c>
      <c r="N6" s="126"/>
      <c r="O6" s="126"/>
      <c r="P6" s="126"/>
      <c r="Q6" s="126"/>
      <c r="R6" s="126"/>
      <c r="S6" s="126"/>
    </row>
    <row r="7" spans="1:19" s="125" customFormat="1" ht="19.5" customHeight="1">
      <c r="B7" s="126"/>
      <c r="C7" s="126" t="s">
        <v>94</v>
      </c>
      <c r="D7" s="126"/>
      <c r="E7" s="126" t="s">
        <v>95</v>
      </c>
      <c r="F7" s="126"/>
      <c r="G7" s="126"/>
      <c r="H7" s="126"/>
      <c r="I7" s="126"/>
      <c r="J7" s="126"/>
      <c r="K7" s="126" t="s">
        <v>96</v>
      </c>
      <c r="L7" s="126"/>
      <c r="M7" s="128" t="s">
        <v>97</v>
      </c>
      <c r="N7" s="128"/>
      <c r="O7" s="128" t="s">
        <v>98</v>
      </c>
      <c r="P7" s="126"/>
      <c r="Q7" s="126"/>
      <c r="R7" s="126"/>
      <c r="S7" s="126"/>
    </row>
    <row r="8" spans="1:19" s="125" customFormat="1" ht="19.5" customHeight="1">
      <c r="B8" s="126"/>
      <c r="C8" s="126" t="s">
        <v>99</v>
      </c>
      <c r="D8" s="126"/>
      <c r="E8" s="126" t="s">
        <v>100</v>
      </c>
      <c r="F8" s="126"/>
      <c r="G8" s="159" t="s">
        <v>62</v>
      </c>
      <c r="H8" s="159"/>
      <c r="I8" s="159"/>
      <c r="J8" s="126"/>
      <c r="K8" s="128" t="s">
        <v>101</v>
      </c>
      <c r="L8" s="126"/>
      <c r="M8" s="128" t="s">
        <v>102</v>
      </c>
      <c r="N8" s="128"/>
      <c r="O8" s="128" t="s">
        <v>103</v>
      </c>
      <c r="P8" s="126"/>
      <c r="Q8" s="128" t="s">
        <v>104</v>
      </c>
      <c r="R8" s="126"/>
      <c r="S8" s="128" t="s">
        <v>105</v>
      </c>
    </row>
    <row r="9" spans="1:19" s="125" customFormat="1" ht="19.5" customHeight="1">
      <c r="B9" s="126"/>
      <c r="C9" s="126" t="s">
        <v>106</v>
      </c>
      <c r="D9" s="126"/>
      <c r="E9" s="126" t="s">
        <v>107</v>
      </c>
      <c r="F9" s="126"/>
      <c r="G9" s="126" t="s">
        <v>108</v>
      </c>
      <c r="H9" s="126"/>
      <c r="I9" s="126" t="s">
        <v>115</v>
      </c>
      <c r="J9" s="126"/>
      <c r="K9" s="129" t="s">
        <v>110</v>
      </c>
      <c r="L9" s="126"/>
      <c r="M9" s="128" t="s">
        <v>111</v>
      </c>
      <c r="N9" s="128"/>
      <c r="O9" s="128" t="s">
        <v>112</v>
      </c>
      <c r="P9" s="126"/>
      <c r="Q9" s="128" t="s">
        <v>113</v>
      </c>
      <c r="R9" s="126"/>
      <c r="S9" s="128" t="s">
        <v>114</v>
      </c>
    </row>
    <row r="10" spans="1:19" ht="19.5" customHeight="1">
      <c r="A10" s="85"/>
      <c r="C10" s="155" t="s">
        <v>9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</row>
    <row r="11" spans="1:19" ht="19.5" customHeight="1">
      <c r="A11" s="104" t="s">
        <v>156</v>
      </c>
      <c r="B11" s="103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</row>
    <row r="12" spans="1:19" ht="19.5" customHeight="1">
      <c r="A12" s="85" t="s">
        <v>157</v>
      </c>
      <c r="C12" s="38">
        <v>558000</v>
      </c>
      <c r="D12" s="38"/>
      <c r="E12" s="38">
        <v>353419</v>
      </c>
      <c r="F12" s="38"/>
      <c r="G12" s="38">
        <v>34879</v>
      </c>
      <c r="H12" s="38"/>
      <c r="I12" s="38">
        <v>29004</v>
      </c>
      <c r="J12" s="38"/>
      <c r="K12" s="38">
        <v>-82459</v>
      </c>
      <c r="L12" s="38"/>
      <c r="M12" s="38">
        <f>SUM(C12:L12)</f>
        <v>892843</v>
      </c>
      <c r="N12" s="38"/>
      <c r="O12" s="38" t="e">
        <f>#REF!</f>
        <v>#REF!</v>
      </c>
      <c r="P12" s="38"/>
      <c r="Q12" s="38">
        <v>87296</v>
      </c>
      <c r="R12" s="38"/>
      <c r="S12" s="38">
        <f>M12+Q12</f>
        <v>980139</v>
      </c>
    </row>
    <row r="13" spans="1:19" ht="19.5" customHeight="1">
      <c r="A13" s="112"/>
      <c r="B13" s="103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0"/>
      <c r="N13" s="40"/>
      <c r="O13" s="40"/>
      <c r="P13" s="28"/>
      <c r="Q13" s="40"/>
      <c r="R13" s="28"/>
      <c r="S13" s="40"/>
    </row>
    <row r="14" spans="1:19" ht="19.5" customHeight="1">
      <c r="A14" s="104" t="s">
        <v>160</v>
      </c>
      <c r="B14" s="103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0"/>
      <c r="N14" s="40"/>
      <c r="O14" s="40"/>
      <c r="P14" s="30"/>
      <c r="Q14" s="40"/>
      <c r="R14" s="30"/>
      <c r="S14" s="40"/>
    </row>
    <row r="15" spans="1:19" s="112" customFormat="1" ht="19.5" customHeight="1">
      <c r="A15" s="102" t="s">
        <v>161</v>
      </c>
      <c r="B15" s="71"/>
      <c r="C15" s="52">
        <v>0</v>
      </c>
      <c r="D15" s="52"/>
      <c r="E15" s="52">
        <v>0</v>
      </c>
      <c r="F15" s="52"/>
      <c r="G15" s="52">
        <v>0</v>
      </c>
      <c r="H15" s="52"/>
      <c r="I15" s="2">
        <v>-18542</v>
      </c>
      <c r="J15" s="52"/>
      <c r="K15" s="52">
        <v>0</v>
      </c>
      <c r="L15" s="52"/>
      <c r="M15" s="38">
        <f>SUM(C15:L15)</f>
        <v>-18542</v>
      </c>
      <c r="N15" s="39"/>
      <c r="O15" s="39"/>
      <c r="P15" s="39"/>
      <c r="Q15" s="39">
        <v>-1769</v>
      </c>
      <c r="R15" s="41"/>
      <c r="S15" s="38">
        <f>SUM(M15:Q15)</f>
        <v>-20311</v>
      </c>
    </row>
    <row r="16" spans="1:19" s="112" customFormat="1" ht="19.5" customHeight="1">
      <c r="A16" s="102" t="s">
        <v>162</v>
      </c>
      <c r="B16" s="71"/>
      <c r="C16" s="53">
        <v>0</v>
      </c>
      <c r="D16" s="52"/>
      <c r="E16" s="53">
        <v>0</v>
      </c>
      <c r="F16" s="54"/>
      <c r="G16" s="53">
        <v>0</v>
      </c>
      <c r="H16" s="54"/>
      <c r="I16" s="53">
        <v>0</v>
      </c>
      <c r="J16" s="54"/>
      <c r="K16" s="53">
        <v>0</v>
      </c>
      <c r="L16" s="52"/>
      <c r="M16" s="53">
        <v>0</v>
      </c>
      <c r="N16" s="52"/>
      <c r="O16" s="53"/>
      <c r="P16" s="52"/>
      <c r="Q16" s="53">
        <v>0</v>
      </c>
      <c r="R16" s="56"/>
      <c r="S16" s="53">
        <f>SUM(M16:Q16)</f>
        <v>0</v>
      </c>
    </row>
    <row r="17" spans="1:19" s="112" customFormat="1" ht="19.5" customHeight="1">
      <c r="A17" s="104" t="s">
        <v>163</v>
      </c>
      <c r="B17" s="103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39"/>
      <c r="O17" s="39"/>
      <c r="P17" s="39"/>
      <c r="Q17" s="39"/>
      <c r="R17" s="41"/>
      <c r="S17" s="39"/>
    </row>
    <row r="18" spans="1:19" ht="19.5" customHeight="1">
      <c r="A18" s="131" t="s">
        <v>164</v>
      </c>
      <c r="B18" s="103"/>
      <c r="C18" s="55">
        <f>SUM(C15:C16)</f>
        <v>0</v>
      </c>
      <c r="D18" s="56"/>
      <c r="E18" s="55">
        <f>SUM(E15:E16)</f>
        <v>0</v>
      </c>
      <c r="F18" s="56"/>
      <c r="G18" s="55">
        <f>SUM(G15:G16)</f>
        <v>0</v>
      </c>
      <c r="H18" s="56"/>
      <c r="I18" s="7">
        <f>SUM(I15:I16)</f>
        <v>-18542</v>
      </c>
      <c r="J18" s="56"/>
      <c r="K18" s="55">
        <f>SUM(K15:K16)</f>
        <v>0</v>
      </c>
      <c r="L18" s="57"/>
      <c r="M18" s="7">
        <f>SUM(M15:M16)</f>
        <v>-18542</v>
      </c>
      <c r="N18" s="41"/>
      <c r="O18" s="42">
        <f>SUM(O15:O15)</f>
        <v>0</v>
      </c>
      <c r="P18" s="30"/>
      <c r="Q18" s="42">
        <f>SUM(Q15:Q16)</f>
        <v>-1769</v>
      </c>
      <c r="R18" s="30"/>
      <c r="S18" s="42">
        <f>SUM(S15:S16)</f>
        <v>-20311</v>
      </c>
    </row>
    <row r="19" spans="1:19" s="112" customFormat="1" ht="19.5" customHeight="1">
      <c r="A19" s="130"/>
      <c r="B19" s="122"/>
      <c r="C19" s="38"/>
      <c r="D19" s="40"/>
      <c r="E19" s="38"/>
      <c r="F19" s="40"/>
      <c r="G19" s="38"/>
      <c r="H19" s="40"/>
      <c r="I19" s="38"/>
      <c r="J19" s="40"/>
      <c r="K19" s="40"/>
      <c r="L19" s="41"/>
      <c r="M19" s="40"/>
      <c r="N19" s="40"/>
      <c r="O19" s="40"/>
      <c r="P19" s="30"/>
      <c r="Q19" s="40"/>
      <c r="R19" s="30"/>
      <c r="S19" s="40"/>
    </row>
    <row r="20" spans="1:19" ht="19.5" customHeight="1" thickBot="1">
      <c r="A20" s="112" t="s">
        <v>155</v>
      </c>
      <c r="B20" s="103"/>
      <c r="C20" s="43">
        <f>SUM(C18,C12)</f>
        <v>558000</v>
      </c>
      <c r="D20" s="40"/>
      <c r="E20" s="43">
        <f>SUM(E18,E12)</f>
        <v>353419</v>
      </c>
      <c r="F20" s="40"/>
      <c r="G20" s="43">
        <f>SUM(G18,G12)</f>
        <v>34879</v>
      </c>
      <c r="H20" s="40"/>
      <c r="I20" s="43">
        <f>SUM(I18,I12)</f>
        <v>10462</v>
      </c>
      <c r="J20" s="40"/>
      <c r="K20" s="43">
        <f>SUM(K18,K12)</f>
        <v>-82459</v>
      </c>
      <c r="L20" s="41"/>
      <c r="M20" s="43">
        <f>SUM(M18,M12)</f>
        <v>874301</v>
      </c>
      <c r="N20" s="41"/>
      <c r="O20" s="43" t="e">
        <f>SUM(O18,O12)</f>
        <v>#REF!</v>
      </c>
      <c r="P20" s="28"/>
      <c r="Q20" s="43">
        <f>SUM(Q18,Q12)</f>
        <v>85527</v>
      </c>
      <c r="R20" s="28"/>
      <c r="S20" s="43">
        <f>SUM(S18,S12)</f>
        <v>959828</v>
      </c>
    </row>
    <row r="21" spans="1:19" ht="23.25" customHeight="1" thickTop="1"/>
  </sheetData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70C0"/>
  </sheetPr>
  <dimension ref="A1:M38"/>
  <sheetViews>
    <sheetView view="pageBreakPreview" zoomScale="80" zoomScaleNormal="70" zoomScaleSheetLayoutView="80" workbookViewId="0"/>
  </sheetViews>
  <sheetFormatPr defaultColWidth="1.09765625" defaultRowHeight="22.5" customHeight="1"/>
  <cols>
    <col min="1" max="1" width="54.3984375" style="133" customWidth="1"/>
    <col min="2" max="2" width="6.19921875" style="133" customWidth="1"/>
    <col min="3" max="3" width="16" style="133" customWidth="1"/>
    <col min="4" max="4" width="1.8984375" style="133" customWidth="1"/>
    <col min="5" max="5" width="16.09765625" style="133" customWidth="1"/>
    <col min="6" max="6" width="1.8984375" style="133" customWidth="1"/>
    <col min="7" max="7" width="16" style="133" customWidth="1"/>
    <col min="8" max="8" width="2.19921875" style="133" customWidth="1"/>
    <col min="9" max="9" width="16.69921875" style="133" customWidth="1"/>
    <col min="10" max="10" width="2.09765625" style="133" customWidth="1"/>
    <col min="11" max="11" width="15.59765625" style="133" hidden="1" customWidth="1"/>
    <col min="12" max="12" width="2.09765625" style="133" hidden="1" customWidth="1"/>
    <col min="13" max="13" width="16" style="133" customWidth="1"/>
    <col min="14" max="202" width="9.09765625" style="133" customWidth="1"/>
    <col min="203" max="203" width="47.59765625" style="133" customWidth="1"/>
    <col min="204" max="204" width="9.19921875" style="133" customWidth="1"/>
    <col min="205" max="205" width="11.19921875" style="133" customWidth="1"/>
    <col min="206" max="206" width="1.19921875" style="133" customWidth="1"/>
    <col min="207" max="207" width="12" style="133" customWidth="1"/>
    <col min="208" max="208" width="1.19921875" style="133" customWidth="1"/>
    <col min="209" max="209" width="12.8984375" style="133" customWidth="1"/>
    <col min="210" max="210" width="1.09765625" style="133" customWidth="1"/>
    <col min="211" max="211" width="12.8984375" style="133" customWidth="1"/>
    <col min="212" max="212" width="1.19921875" style="133" customWidth="1"/>
    <col min="213" max="213" width="12.8984375" style="133" customWidth="1"/>
    <col min="214" max="214" width="1.19921875" style="133" customWidth="1"/>
    <col min="215" max="215" width="17.09765625" style="133" customWidth="1"/>
    <col min="216" max="216" width="1.09765625" style="133" customWidth="1"/>
    <col min="217" max="217" width="17.09765625" style="133" customWidth="1"/>
    <col min="218" max="218" width="1.09765625" style="133" customWidth="1"/>
    <col min="219" max="219" width="17.09765625" style="133" customWidth="1"/>
    <col min="220" max="220" width="1.09765625" style="133" customWidth="1"/>
    <col min="221" max="221" width="17.09765625" style="133" customWidth="1"/>
    <col min="222" max="222" width="1.09765625" style="133" customWidth="1"/>
    <col min="223" max="223" width="17.59765625" style="133" customWidth="1"/>
    <col min="224" max="224" width="1.09765625" style="133" customWidth="1"/>
    <col min="225" max="16384" width="1.09765625" style="133"/>
  </cols>
  <sheetData>
    <row r="1" spans="1:13" ht="22.5" customHeight="1">
      <c r="A1" s="94" t="s">
        <v>0</v>
      </c>
      <c r="B1" s="94"/>
      <c r="M1" s="134"/>
    </row>
    <row r="2" spans="1:13" ht="22.5" customHeight="1">
      <c r="A2" s="124" t="s">
        <v>91</v>
      </c>
      <c r="B2" s="124"/>
      <c r="C2" s="135"/>
      <c r="D2" s="135"/>
      <c r="E2" s="135"/>
      <c r="F2" s="135"/>
      <c r="G2" s="135"/>
      <c r="H2" s="135"/>
      <c r="I2" s="135"/>
      <c r="M2" s="134"/>
    </row>
    <row r="3" spans="1:13" ht="22.5" customHeight="1">
      <c r="A3" s="124"/>
      <c r="B3" s="124"/>
      <c r="C3" s="135"/>
      <c r="D3" s="135"/>
      <c r="E3" s="135"/>
      <c r="F3" s="135"/>
      <c r="G3" s="135"/>
      <c r="H3" s="135"/>
      <c r="I3" s="135"/>
      <c r="M3" s="134"/>
    </row>
    <row r="4" spans="1:13" ht="21" customHeight="1">
      <c r="A4" s="136"/>
      <c r="B4" s="136"/>
      <c r="C4" s="162" t="s">
        <v>117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1" customHeight="1">
      <c r="A5" s="136"/>
      <c r="B5" s="136"/>
      <c r="D5" s="129"/>
      <c r="E5" s="129"/>
      <c r="F5" s="129"/>
      <c r="J5" s="129"/>
      <c r="K5" s="126" t="s">
        <v>118</v>
      </c>
      <c r="L5" s="129"/>
      <c r="M5" s="126"/>
    </row>
    <row r="6" spans="1:13" ht="21" customHeight="1">
      <c r="A6" s="136"/>
      <c r="B6" s="137"/>
      <c r="C6" s="129" t="s">
        <v>119</v>
      </c>
      <c r="D6" s="129"/>
      <c r="E6" s="129" t="s">
        <v>95</v>
      </c>
      <c r="F6" s="129"/>
      <c r="G6" s="129"/>
      <c r="H6" s="129"/>
      <c r="I6" s="129"/>
      <c r="J6" s="129"/>
      <c r="K6" s="126" t="s">
        <v>120</v>
      </c>
      <c r="L6" s="129"/>
      <c r="M6" s="129"/>
    </row>
    <row r="7" spans="1:13" ht="19">
      <c r="A7" s="136"/>
      <c r="B7" s="136"/>
      <c r="C7" s="129" t="s">
        <v>99</v>
      </c>
      <c r="D7" s="129"/>
      <c r="E7" s="129" t="s">
        <v>100</v>
      </c>
      <c r="F7" s="129"/>
      <c r="G7" s="163" t="s">
        <v>62</v>
      </c>
      <c r="H7" s="163"/>
      <c r="I7" s="163"/>
      <c r="J7" s="129"/>
      <c r="K7" s="128" t="s">
        <v>121</v>
      </c>
      <c r="L7" s="129"/>
      <c r="M7" s="128" t="s">
        <v>105</v>
      </c>
    </row>
    <row r="8" spans="1:13" ht="19">
      <c r="A8" s="136"/>
      <c r="B8" s="136"/>
      <c r="C8" s="129" t="s">
        <v>106</v>
      </c>
      <c r="D8" s="129"/>
      <c r="E8" s="129" t="s">
        <v>107</v>
      </c>
      <c r="F8" s="129"/>
      <c r="G8" s="129" t="s">
        <v>108</v>
      </c>
      <c r="H8" s="129"/>
      <c r="I8" s="129" t="s">
        <v>115</v>
      </c>
      <c r="J8" s="129"/>
      <c r="K8" s="129" t="s">
        <v>122</v>
      </c>
      <c r="L8" s="129"/>
      <c r="M8" s="128" t="s">
        <v>114</v>
      </c>
    </row>
    <row r="9" spans="1:13" ht="19">
      <c r="A9" s="136"/>
      <c r="B9" s="136"/>
      <c r="C9" s="164" t="s">
        <v>9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</row>
    <row r="10" spans="1:13" ht="22.5" customHeight="1">
      <c r="A10" s="104" t="s">
        <v>153</v>
      </c>
      <c r="B10" s="104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</row>
    <row r="11" spans="1:13" ht="22.5" customHeight="1">
      <c r="A11" s="106" t="s">
        <v>116</v>
      </c>
      <c r="B11" s="106"/>
      <c r="C11" s="39">
        <v>558000</v>
      </c>
      <c r="D11" s="39"/>
      <c r="E11" s="39">
        <v>353419</v>
      </c>
      <c r="F11" s="39"/>
      <c r="G11" s="39">
        <v>34879</v>
      </c>
      <c r="H11" s="39"/>
      <c r="I11" s="39">
        <v>165918</v>
      </c>
      <c r="J11" s="39"/>
      <c r="K11" s="39"/>
      <c r="L11" s="139"/>
      <c r="M11" s="39">
        <f>SUM(C11:I11)</f>
        <v>1112216</v>
      </c>
    </row>
    <row r="12" spans="1:13" ht="16.5" customHeight="1">
      <c r="A12" s="106"/>
      <c r="B12" s="106"/>
      <c r="C12" s="39"/>
      <c r="D12" s="39"/>
      <c r="E12" s="39"/>
      <c r="F12" s="39"/>
      <c r="G12" s="39"/>
      <c r="H12" s="39"/>
      <c r="I12" s="39"/>
      <c r="J12" s="39"/>
      <c r="K12" s="39"/>
      <c r="L12" s="139"/>
      <c r="M12" s="39"/>
    </row>
    <row r="13" spans="1:13" ht="22.5" customHeight="1">
      <c r="A13" s="104" t="s">
        <v>160</v>
      </c>
      <c r="B13" s="104"/>
      <c r="C13" s="39"/>
      <c r="D13" s="39"/>
      <c r="E13" s="39"/>
      <c r="F13" s="39"/>
      <c r="G13" s="39"/>
      <c r="H13" s="39"/>
      <c r="I13" s="39"/>
      <c r="J13" s="39"/>
      <c r="K13" s="39"/>
      <c r="L13" s="139"/>
      <c r="M13" s="39"/>
    </row>
    <row r="14" spans="1:13" ht="22.5" customHeight="1">
      <c r="A14" s="102" t="s">
        <v>165</v>
      </c>
      <c r="B14" s="102"/>
      <c r="C14" s="52">
        <v>0</v>
      </c>
      <c r="D14" s="52"/>
      <c r="E14" s="52">
        <v>0</v>
      </c>
      <c r="F14" s="52"/>
      <c r="G14" s="52">
        <v>0</v>
      </c>
      <c r="H14" s="139"/>
      <c r="I14" s="39">
        <v>3196</v>
      </c>
      <c r="J14" s="139"/>
      <c r="K14" s="39"/>
      <c r="L14" s="39"/>
      <c r="M14" s="39">
        <f>SUM(C14:I14)</f>
        <v>3196</v>
      </c>
    </row>
    <row r="15" spans="1:13" ht="22.5" customHeight="1">
      <c r="A15" s="102" t="s">
        <v>166</v>
      </c>
      <c r="B15" s="102"/>
      <c r="C15" s="53">
        <v>0</v>
      </c>
      <c r="D15" s="54"/>
      <c r="E15" s="53">
        <v>0</v>
      </c>
      <c r="F15" s="54"/>
      <c r="G15" s="53">
        <v>0</v>
      </c>
      <c r="H15" s="139"/>
      <c r="I15" s="53">
        <v>0</v>
      </c>
      <c r="J15" s="54"/>
      <c r="K15" s="53"/>
      <c r="L15" s="54"/>
      <c r="M15" s="53">
        <v>0</v>
      </c>
    </row>
    <row r="16" spans="1:13" s="125" customFormat="1" ht="22.5" customHeight="1">
      <c r="A16" s="104" t="s">
        <v>172</v>
      </c>
      <c r="B16" s="104"/>
      <c r="C16" s="55">
        <f>SUM(C14:C15)</f>
        <v>0</v>
      </c>
      <c r="D16" s="57"/>
      <c r="E16" s="55">
        <f>SUM(E14:E15)</f>
        <v>0</v>
      </c>
      <c r="F16" s="56"/>
      <c r="G16" s="55">
        <f>SUM(G14:G15)</f>
        <v>0</v>
      </c>
      <c r="H16" s="140"/>
      <c r="I16" s="7">
        <f>SUM(I14:I15)</f>
        <v>3196</v>
      </c>
      <c r="J16" s="140"/>
      <c r="K16" s="42">
        <f>SUM(K14:K14)</f>
        <v>0</v>
      </c>
      <c r="L16" s="140"/>
      <c r="M16" s="7">
        <f>SUM(M14:M15)</f>
        <v>3196</v>
      </c>
    </row>
    <row r="17" spans="1:13" s="125" customFormat="1" ht="16.5" customHeight="1">
      <c r="A17" s="130"/>
      <c r="B17" s="130"/>
      <c r="C17" s="39"/>
      <c r="D17" s="39"/>
      <c r="E17" s="39"/>
      <c r="F17" s="39"/>
      <c r="G17" s="39"/>
      <c r="H17" s="39"/>
      <c r="I17" s="39"/>
      <c r="J17" s="39"/>
      <c r="K17" s="39"/>
      <c r="L17" s="139"/>
      <c r="M17" s="39"/>
    </row>
    <row r="18" spans="1:13" s="125" customFormat="1" ht="22.5" customHeight="1" thickBot="1">
      <c r="A18" s="112" t="s">
        <v>154</v>
      </c>
      <c r="B18" s="112"/>
      <c r="C18" s="43">
        <f>C11+C16</f>
        <v>558000</v>
      </c>
      <c r="D18" s="41"/>
      <c r="E18" s="43">
        <f>E11+E16</f>
        <v>353419</v>
      </c>
      <c r="F18" s="41"/>
      <c r="G18" s="43">
        <f>G11+G16</f>
        <v>34879</v>
      </c>
      <c r="H18" s="41"/>
      <c r="I18" s="43">
        <f>I11+I16</f>
        <v>169114</v>
      </c>
      <c r="J18" s="41"/>
      <c r="K18" s="43">
        <f>K11+K16</f>
        <v>0</v>
      </c>
      <c r="L18" s="41"/>
      <c r="M18" s="43">
        <f>M11+M16</f>
        <v>1115412</v>
      </c>
    </row>
    <row r="19" spans="1:13" s="125" customFormat="1" ht="12" customHeight="1" thickTop="1">
      <c r="C19" s="1"/>
      <c r="D19" s="1"/>
      <c r="E19" s="1"/>
      <c r="F19" s="1"/>
      <c r="G19" s="1"/>
      <c r="H19" s="1"/>
      <c r="I19" s="1"/>
      <c r="J19" s="1"/>
      <c r="K19" s="1"/>
      <c r="L19" s="141"/>
      <c r="M19" s="1"/>
    </row>
    <row r="20" spans="1:13" ht="22.5" customHeight="1">
      <c r="A20" s="94" t="s">
        <v>0</v>
      </c>
      <c r="B20" s="94"/>
      <c r="M20" s="134"/>
    </row>
    <row r="21" spans="1:13" ht="22.5" customHeight="1">
      <c r="A21" s="124" t="s">
        <v>91</v>
      </c>
      <c r="B21" s="124"/>
      <c r="C21" s="135"/>
      <c r="D21" s="135"/>
      <c r="E21" s="135"/>
      <c r="F21" s="135"/>
      <c r="G21" s="135"/>
      <c r="H21" s="135"/>
      <c r="I21" s="135"/>
      <c r="M21" s="134"/>
    </row>
    <row r="22" spans="1:13" ht="22.5" customHeight="1">
      <c r="A22" s="124"/>
      <c r="B22" s="124"/>
      <c r="C22" s="135"/>
      <c r="D22" s="135"/>
      <c r="E22" s="135"/>
      <c r="F22" s="135"/>
      <c r="G22" s="135"/>
      <c r="H22" s="135"/>
      <c r="I22" s="135"/>
      <c r="M22" s="134"/>
    </row>
    <row r="23" spans="1:13" ht="21" customHeight="1">
      <c r="A23" s="136"/>
      <c r="B23" s="136"/>
      <c r="C23" s="162" t="s">
        <v>117</v>
      </c>
      <c r="D23" s="162"/>
      <c r="E23" s="162"/>
      <c r="F23" s="162"/>
      <c r="G23" s="162"/>
      <c r="H23" s="162"/>
      <c r="I23" s="162"/>
      <c r="J23" s="162"/>
      <c r="K23" s="162"/>
      <c r="L23" s="162"/>
      <c r="M23" s="162"/>
    </row>
    <row r="24" spans="1:13" ht="21" customHeight="1">
      <c r="A24" s="136"/>
      <c r="B24" s="136"/>
      <c r="D24" s="129"/>
      <c r="E24" s="129"/>
      <c r="F24" s="129"/>
      <c r="J24" s="129"/>
      <c r="K24" s="126" t="s">
        <v>118</v>
      </c>
      <c r="L24" s="129"/>
      <c r="M24" s="126"/>
    </row>
    <row r="25" spans="1:13" ht="21" customHeight="1">
      <c r="A25" s="136"/>
      <c r="B25" s="137"/>
      <c r="C25" s="129" t="s">
        <v>119</v>
      </c>
      <c r="D25" s="129"/>
      <c r="E25" s="129" t="s">
        <v>95</v>
      </c>
      <c r="F25" s="129"/>
      <c r="G25" s="129"/>
      <c r="H25" s="129"/>
      <c r="I25" s="129"/>
      <c r="J25" s="129"/>
      <c r="K25" s="126" t="s">
        <v>120</v>
      </c>
      <c r="L25" s="129"/>
      <c r="M25" s="129"/>
    </row>
    <row r="26" spans="1:13" ht="19">
      <c r="A26" s="136"/>
      <c r="B26" s="136"/>
      <c r="C26" s="129" t="s">
        <v>99</v>
      </c>
      <c r="D26" s="129"/>
      <c r="E26" s="129" t="s">
        <v>100</v>
      </c>
      <c r="F26" s="129"/>
      <c r="G26" s="163" t="s">
        <v>62</v>
      </c>
      <c r="H26" s="163"/>
      <c r="I26" s="163"/>
      <c r="J26" s="129"/>
      <c r="K26" s="128" t="s">
        <v>121</v>
      </c>
      <c r="L26" s="129"/>
      <c r="M26" s="128" t="s">
        <v>105</v>
      </c>
    </row>
    <row r="27" spans="1:13" ht="19">
      <c r="A27" s="136"/>
      <c r="B27" s="136"/>
      <c r="C27" s="129" t="s">
        <v>106</v>
      </c>
      <c r="D27" s="129"/>
      <c r="E27" s="129" t="s">
        <v>107</v>
      </c>
      <c r="F27" s="129"/>
      <c r="G27" s="129" t="s">
        <v>108</v>
      </c>
      <c r="H27" s="129"/>
      <c r="I27" s="129" t="s">
        <v>115</v>
      </c>
      <c r="J27" s="129"/>
      <c r="K27" s="129" t="s">
        <v>122</v>
      </c>
      <c r="L27" s="129"/>
      <c r="M27" s="128" t="s">
        <v>114</v>
      </c>
    </row>
    <row r="28" spans="1:13" ht="19">
      <c r="A28" s="136"/>
      <c r="B28" s="136"/>
      <c r="C28" s="164" t="s">
        <v>9</v>
      </c>
      <c r="D28" s="164"/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3" ht="22.5" customHeight="1">
      <c r="A29" s="104" t="s">
        <v>156</v>
      </c>
      <c r="B29" s="104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</row>
    <row r="30" spans="1:13" ht="22.5" customHeight="1">
      <c r="A30" s="106" t="s">
        <v>157</v>
      </c>
      <c r="B30" s="106"/>
      <c r="C30" s="39">
        <v>558000</v>
      </c>
      <c r="D30" s="39"/>
      <c r="E30" s="39">
        <v>353419</v>
      </c>
      <c r="F30" s="39"/>
      <c r="G30" s="39">
        <v>34879</v>
      </c>
      <c r="H30" s="39"/>
      <c r="I30" s="39">
        <v>161511</v>
      </c>
      <c r="J30" s="39"/>
      <c r="K30" s="39"/>
      <c r="L30" s="139"/>
      <c r="M30" s="39">
        <f>SUM(C30:I30)</f>
        <v>1107809</v>
      </c>
    </row>
    <row r="31" spans="1:13" ht="16.5" customHeight="1">
      <c r="A31" s="106"/>
      <c r="B31" s="106"/>
      <c r="C31" s="39"/>
      <c r="D31" s="39"/>
      <c r="E31" s="39"/>
      <c r="F31" s="39"/>
      <c r="G31" s="39"/>
      <c r="H31" s="39"/>
      <c r="I31" s="39"/>
      <c r="J31" s="39"/>
      <c r="K31" s="39"/>
      <c r="L31" s="139"/>
      <c r="M31" s="39"/>
    </row>
    <row r="32" spans="1:13" ht="22.5" customHeight="1">
      <c r="A32" s="104" t="s">
        <v>160</v>
      </c>
      <c r="B32" s="104"/>
      <c r="C32" s="39"/>
      <c r="D32" s="39"/>
      <c r="E32" s="39"/>
      <c r="F32" s="39"/>
      <c r="G32" s="39"/>
      <c r="H32" s="39"/>
      <c r="I32" s="39"/>
      <c r="J32" s="39"/>
      <c r="K32" s="39"/>
      <c r="L32" s="139"/>
      <c r="M32" s="39"/>
    </row>
    <row r="33" spans="1:13" ht="22.5" customHeight="1">
      <c r="A33" s="102" t="s">
        <v>176</v>
      </c>
      <c r="B33" s="102"/>
      <c r="C33" s="52">
        <v>0</v>
      </c>
      <c r="D33" s="52"/>
      <c r="E33" s="52">
        <v>0</v>
      </c>
      <c r="F33" s="52"/>
      <c r="G33" s="52">
        <v>0</v>
      </c>
      <c r="H33" s="139"/>
      <c r="I33" s="39">
        <v>-1349</v>
      </c>
      <c r="J33" s="139"/>
      <c r="K33" s="39"/>
      <c r="L33" s="39"/>
      <c r="M33" s="39">
        <f>SUM(C33:I33)</f>
        <v>-1349</v>
      </c>
    </row>
    <row r="34" spans="1:13" ht="22.5" customHeight="1">
      <c r="A34" s="102" t="s">
        <v>166</v>
      </c>
      <c r="B34" s="102"/>
      <c r="C34" s="53">
        <v>0</v>
      </c>
      <c r="D34" s="54"/>
      <c r="E34" s="53">
        <v>0</v>
      </c>
      <c r="F34" s="54"/>
      <c r="G34" s="53">
        <v>0</v>
      </c>
      <c r="H34" s="139"/>
      <c r="I34" s="53">
        <v>0</v>
      </c>
      <c r="J34" s="139"/>
      <c r="K34" s="34"/>
      <c r="L34" s="38"/>
      <c r="M34" s="53">
        <f>SUM(C34:I34)</f>
        <v>0</v>
      </c>
    </row>
    <row r="35" spans="1:13" s="125" customFormat="1" ht="22.5" customHeight="1">
      <c r="A35" s="104" t="s">
        <v>172</v>
      </c>
      <c r="B35" s="104"/>
      <c r="C35" s="55">
        <f>SUM(C33:C34)</f>
        <v>0</v>
      </c>
      <c r="D35" s="57"/>
      <c r="E35" s="55">
        <f>SUM(E33:E34)</f>
        <v>0</v>
      </c>
      <c r="F35" s="56"/>
      <c r="G35" s="55">
        <f>SUM(G33:G34)</f>
        <v>0</v>
      </c>
      <c r="H35" s="140"/>
      <c r="I35" s="7">
        <f>SUM(I33:I34)</f>
        <v>-1349</v>
      </c>
      <c r="J35" s="140"/>
      <c r="K35" s="42">
        <f>SUM(K33:K33)</f>
        <v>0</v>
      </c>
      <c r="L35" s="140"/>
      <c r="M35" s="7">
        <f>SUM(M33:M34)</f>
        <v>-1349</v>
      </c>
    </row>
    <row r="36" spans="1:13" s="125" customFormat="1" ht="16.5" customHeight="1">
      <c r="A36" s="130"/>
      <c r="B36" s="130"/>
      <c r="C36" s="39"/>
      <c r="D36" s="39"/>
      <c r="E36" s="39"/>
      <c r="F36" s="39"/>
      <c r="G36" s="39"/>
      <c r="H36" s="39"/>
      <c r="I36" s="39"/>
      <c r="J36" s="39"/>
      <c r="K36" s="39"/>
      <c r="L36" s="139"/>
      <c r="M36" s="39"/>
    </row>
    <row r="37" spans="1:13" s="125" customFormat="1" ht="22.5" customHeight="1" thickBot="1">
      <c r="A37" s="112" t="s">
        <v>155</v>
      </c>
      <c r="B37" s="112"/>
      <c r="C37" s="43">
        <f>C30+C35</f>
        <v>558000</v>
      </c>
      <c r="D37" s="41"/>
      <c r="E37" s="43">
        <f>E30+E35</f>
        <v>353419</v>
      </c>
      <c r="F37" s="41"/>
      <c r="G37" s="43">
        <f>G30+G35</f>
        <v>34879</v>
      </c>
      <c r="H37" s="41"/>
      <c r="I37" s="43">
        <f>I30+I35</f>
        <v>160162</v>
      </c>
      <c r="J37" s="41"/>
      <c r="K37" s="43">
        <f>K30+K35</f>
        <v>0</v>
      </c>
      <c r="L37" s="41"/>
      <c r="M37" s="43">
        <f>M30+M35</f>
        <v>1106460</v>
      </c>
    </row>
    <row r="38" spans="1:13" ht="22.5" customHeight="1" thickTop="1"/>
  </sheetData>
  <mergeCells count="6">
    <mergeCell ref="C23:M23"/>
    <mergeCell ref="G26:I26"/>
    <mergeCell ref="C28:M28"/>
    <mergeCell ref="C9:M9"/>
    <mergeCell ref="C4:M4"/>
    <mergeCell ref="G7:I7"/>
  </mergeCells>
  <pageMargins left="0.7" right="0.7" top="0.48" bottom="0.5" header="0.5" footer="0.5"/>
  <pageSetup paperSize="9" firstPageNumber="9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70C0"/>
  </sheetPr>
  <dimension ref="A1:H73"/>
  <sheetViews>
    <sheetView view="pageBreakPreview" zoomScale="85" zoomScaleNormal="70" zoomScaleSheetLayoutView="85" workbookViewId="0"/>
  </sheetViews>
  <sheetFormatPr defaultColWidth="35" defaultRowHeight="20.25" customHeight="1"/>
  <cols>
    <col min="1" max="1" width="66.69921875" style="85" customWidth="1"/>
    <col min="2" max="2" width="12.19921875" style="152" customWidth="1"/>
    <col min="3" max="3" width="1.3984375" style="85" customWidth="1"/>
    <col min="4" max="4" width="12.19921875" style="152" customWidth="1"/>
    <col min="5" max="5" width="1.3984375" style="85" customWidth="1"/>
    <col min="6" max="6" width="12.19921875" style="85" customWidth="1"/>
    <col min="7" max="7" width="1.3984375" style="85" customWidth="1"/>
    <col min="8" max="8" width="12.19921875" style="85" customWidth="1"/>
    <col min="9" max="16384" width="35" style="85"/>
  </cols>
  <sheetData>
    <row r="1" spans="1:8" s="95" customFormat="1" ht="20.25" customHeight="1">
      <c r="A1" s="94" t="s">
        <v>0</v>
      </c>
    </row>
    <row r="2" spans="1:8" s="99" customFormat="1" ht="20.25" customHeight="1">
      <c r="A2" s="98" t="s">
        <v>123</v>
      </c>
    </row>
    <row r="3" spans="1:8" ht="20.25" customHeight="1">
      <c r="A3" s="104"/>
      <c r="B3" s="85"/>
      <c r="D3" s="85"/>
    </row>
    <row r="4" spans="1:8" ht="16.5" customHeight="1">
      <c r="A4" s="104"/>
      <c r="B4" s="157" t="s">
        <v>73</v>
      </c>
      <c r="C4" s="157"/>
      <c r="D4" s="157"/>
      <c r="F4" s="157" t="s">
        <v>74</v>
      </c>
      <c r="G4" s="157"/>
      <c r="H4" s="157"/>
    </row>
    <row r="5" spans="1:8" ht="16.5" customHeight="1">
      <c r="A5" s="102"/>
      <c r="B5" s="158" t="s">
        <v>75</v>
      </c>
      <c r="C5" s="158"/>
      <c r="D5" s="158"/>
      <c r="E5" s="103"/>
      <c r="F5" s="158" t="s">
        <v>75</v>
      </c>
      <c r="G5" s="158"/>
      <c r="H5" s="158"/>
    </row>
    <row r="6" spans="1:8" ht="16.5" customHeight="1">
      <c r="A6" s="102"/>
      <c r="B6" s="156" t="s">
        <v>151</v>
      </c>
      <c r="C6" s="156"/>
      <c r="D6" s="156"/>
      <c r="E6" s="103"/>
      <c r="F6" s="156" t="s">
        <v>151</v>
      </c>
      <c r="G6" s="156"/>
      <c r="H6" s="156"/>
    </row>
    <row r="7" spans="1:8" ht="16.5" customHeight="1">
      <c r="A7" s="102"/>
      <c r="B7" s="165" t="s">
        <v>150</v>
      </c>
      <c r="C7" s="156"/>
      <c r="D7" s="156"/>
      <c r="E7" s="103"/>
      <c r="F7" s="165" t="s">
        <v>150</v>
      </c>
      <c r="G7" s="156"/>
      <c r="H7" s="156"/>
    </row>
    <row r="8" spans="1:8" ht="20.25" customHeight="1">
      <c r="A8" s="104"/>
      <c r="B8" s="71">
        <v>2024</v>
      </c>
      <c r="C8" s="71"/>
      <c r="D8" s="71">
        <v>2023</v>
      </c>
      <c r="E8" s="71"/>
      <c r="F8" s="71">
        <v>2024</v>
      </c>
      <c r="G8" s="71"/>
      <c r="H8" s="71">
        <v>2023</v>
      </c>
    </row>
    <row r="9" spans="1:8" ht="17.25" customHeight="1">
      <c r="A9" s="102"/>
      <c r="B9" s="155" t="s">
        <v>9</v>
      </c>
      <c r="C9" s="155"/>
      <c r="D9" s="155"/>
      <c r="E9" s="155"/>
      <c r="F9" s="155"/>
      <c r="G9" s="155"/>
      <c r="H9" s="155"/>
    </row>
    <row r="10" spans="1:8" ht="20.25" customHeight="1">
      <c r="A10" s="105" t="s">
        <v>124</v>
      </c>
      <c r="B10" s="19"/>
      <c r="C10" s="8"/>
      <c r="D10" s="19"/>
      <c r="E10" s="8"/>
      <c r="F10" s="8"/>
      <c r="G10" s="8"/>
      <c r="H10" s="8"/>
    </row>
    <row r="11" spans="1:8" ht="20.25" customHeight="1">
      <c r="A11" s="106" t="s">
        <v>167</v>
      </c>
      <c r="B11" s="45">
        <v>-20311</v>
      </c>
      <c r="C11" s="18"/>
      <c r="D11" s="45">
        <v>-24212</v>
      </c>
      <c r="E11" s="18"/>
      <c r="F11" s="45">
        <v>-1349</v>
      </c>
      <c r="G11" s="18"/>
      <c r="H11" s="45">
        <v>3196</v>
      </c>
    </row>
    <row r="12" spans="1:8" ht="20.25" customHeight="1">
      <c r="A12" s="86" t="s">
        <v>168</v>
      </c>
      <c r="B12" s="45"/>
      <c r="C12" s="18"/>
      <c r="D12" s="45"/>
      <c r="E12" s="18"/>
      <c r="F12" s="45"/>
      <c r="G12" s="18"/>
      <c r="H12" s="45"/>
    </row>
    <row r="13" spans="1:8" ht="20.25" customHeight="1">
      <c r="A13" s="85" t="s">
        <v>177</v>
      </c>
      <c r="B13" s="45">
        <v>-519</v>
      </c>
      <c r="C13" s="18"/>
      <c r="D13" s="45">
        <v>4038</v>
      </c>
      <c r="E13" s="18"/>
      <c r="F13" s="45">
        <v>-258</v>
      </c>
      <c r="G13" s="18"/>
      <c r="H13" s="45">
        <v>66</v>
      </c>
    </row>
    <row r="14" spans="1:8" ht="20.25" customHeight="1">
      <c r="A14" s="106" t="s">
        <v>87</v>
      </c>
      <c r="B14" s="45">
        <v>12346</v>
      </c>
      <c r="C14" s="18"/>
      <c r="D14" s="45">
        <v>9052</v>
      </c>
      <c r="E14" s="18"/>
      <c r="F14" s="45">
        <v>5645</v>
      </c>
      <c r="G14" s="18"/>
      <c r="H14" s="45">
        <v>5645</v>
      </c>
    </row>
    <row r="15" spans="1:8" ht="20.25" customHeight="1">
      <c r="A15" s="106" t="s">
        <v>125</v>
      </c>
      <c r="B15" s="45">
        <v>28287</v>
      </c>
      <c r="C15" s="18"/>
      <c r="D15" s="45">
        <v>20965</v>
      </c>
      <c r="E15" s="18"/>
      <c r="F15" s="45">
        <v>4220</v>
      </c>
      <c r="G15" s="18"/>
      <c r="H15" s="45">
        <v>4443</v>
      </c>
    </row>
    <row r="16" spans="1:8" ht="20.25" customHeight="1">
      <c r="A16" s="142" t="str">
        <f>IF(AND(B16&gt;=0,D16&gt;=0,F16&gt;=0,H16&gt;=0),"Loss",IF(AND(B16&lt;=0,D16&lt;=0,F16&lt;=0,H16&lt;=0),"Gain","Loss (gain)"))&amp;" on disposal of assets"</f>
        <v>Loss (gain) on disposal of assets</v>
      </c>
      <c r="B16" s="58">
        <v>0</v>
      </c>
      <c r="C16" s="18"/>
      <c r="D16" s="45">
        <v>377</v>
      </c>
      <c r="E16" s="18"/>
      <c r="F16" s="58">
        <v>0</v>
      </c>
      <c r="G16" s="18"/>
      <c r="H16" s="45">
        <v>-77</v>
      </c>
    </row>
    <row r="17" spans="1:8" ht="20.25" customHeight="1">
      <c r="A17" s="142" t="s">
        <v>126</v>
      </c>
      <c r="B17" s="58">
        <v>0</v>
      </c>
      <c r="C17" s="18"/>
      <c r="D17" s="45">
        <v>4383</v>
      </c>
      <c r="E17" s="18"/>
      <c r="F17" s="58">
        <v>0</v>
      </c>
      <c r="G17" s="18"/>
      <c r="H17" s="58">
        <v>0</v>
      </c>
    </row>
    <row r="18" spans="1:8" ht="20.25" customHeight="1">
      <c r="A18" s="143" t="s">
        <v>145</v>
      </c>
      <c r="B18" s="58">
        <v>0</v>
      </c>
      <c r="C18" s="18"/>
      <c r="D18" s="45">
        <v>-1035</v>
      </c>
      <c r="E18" s="18"/>
      <c r="F18" s="58">
        <v>0</v>
      </c>
      <c r="G18" s="18"/>
      <c r="H18" s="45">
        <v>-713</v>
      </c>
    </row>
    <row r="19" spans="1:8" ht="20.25" customHeight="1">
      <c r="A19" s="143" t="s">
        <v>180</v>
      </c>
      <c r="B19" s="45">
        <v>3</v>
      </c>
      <c r="C19" s="18"/>
      <c r="D19" s="58">
        <v>0</v>
      </c>
      <c r="E19" s="18"/>
      <c r="F19" s="45">
        <v>3</v>
      </c>
      <c r="G19" s="18"/>
      <c r="H19" s="58">
        <v>0</v>
      </c>
    </row>
    <row r="20" spans="1:8" ht="20.25" customHeight="1">
      <c r="A20" s="143" t="s">
        <v>127</v>
      </c>
      <c r="B20" s="45">
        <v>718</v>
      </c>
      <c r="C20" s="18"/>
      <c r="D20" s="45">
        <v>160</v>
      </c>
      <c r="E20" s="18"/>
      <c r="F20" s="45">
        <v>167</v>
      </c>
      <c r="G20" s="18"/>
      <c r="H20" s="45">
        <v>56</v>
      </c>
    </row>
    <row r="21" spans="1:8" ht="20.25" customHeight="1">
      <c r="A21" s="143" t="s">
        <v>128</v>
      </c>
      <c r="B21" s="45">
        <v>-437</v>
      </c>
      <c r="C21" s="18"/>
      <c r="D21" s="45">
        <v>-110</v>
      </c>
      <c r="E21" s="18"/>
      <c r="F21" s="45">
        <v>-5867</v>
      </c>
      <c r="G21" s="18"/>
      <c r="H21" s="45">
        <v>-5436</v>
      </c>
    </row>
    <row r="22" spans="1:8" ht="20.25" customHeight="1">
      <c r="B22" s="46">
        <f>SUM(B11:B21)</f>
        <v>20087</v>
      </c>
      <c r="C22" s="8"/>
      <c r="D22" s="46">
        <f>SUM(D11:D21)</f>
        <v>13618</v>
      </c>
      <c r="E22" s="8"/>
      <c r="F22" s="46">
        <f>SUM(F11:F21)</f>
        <v>2561</v>
      </c>
      <c r="G22" s="8"/>
      <c r="H22" s="46">
        <f>SUM(H11:H21)</f>
        <v>7180</v>
      </c>
    </row>
    <row r="23" spans="1:8" ht="20.25" customHeight="1">
      <c r="A23" s="144" t="s">
        <v>129</v>
      </c>
      <c r="B23" s="8"/>
      <c r="C23" s="8"/>
      <c r="D23" s="8"/>
      <c r="E23" s="8"/>
      <c r="F23" s="8"/>
      <c r="G23" s="8"/>
      <c r="H23" s="8"/>
    </row>
    <row r="24" spans="1:8" ht="20.25" customHeight="1">
      <c r="A24" s="106" t="s">
        <v>15</v>
      </c>
      <c r="B24" s="39">
        <v>5322</v>
      </c>
      <c r="D24" s="39">
        <v>-17799</v>
      </c>
      <c r="E24" s="19"/>
      <c r="F24" s="39">
        <v>-754</v>
      </c>
      <c r="G24" s="19"/>
      <c r="H24" s="39">
        <v>-2781</v>
      </c>
    </row>
    <row r="25" spans="1:8" ht="20.25" customHeight="1">
      <c r="A25" s="106" t="s">
        <v>17</v>
      </c>
      <c r="B25" s="39">
        <v>2125</v>
      </c>
      <c r="D25" s="39">
        <v>5015</v>
      </c>
      <c r="E25" s="19"/>
      <c r="F25" s="39">
        <v>1041</v>
      </c>
      <c r="G25" s="19"/>
      <c r="H25" s="39">
        <v>-3329</v>
      </c>
    </row>
    <row r="26" spans="1:8" ht="20.25" customHeight="1">
      <c r="A26" s="106" t="s">
        <v>27</v>
      </c>
      <c r="B26" s="39">
        <v>3324</v>
      </c>
      <c r="D26" s="39">
        <v>17689</v>
      </c>
      <c r="E26" s="19"/>
      <c r="F26" s="39">
        <v>2157</v>
      </c>
      <c r="G26" s="19"/>
      <c r="H26" s="39">
        <v>16878</v>
      </c>
    </row>
    <row r="27" spans="1:8" ht="20.25" customHeight="1">
      <c r="A27" s="106" t="s">
        <v>20</v>
      </c>
      <c r="B27" s="39">
        <v>-4532</v>
      </c>
      <c r="D27" s="39">
        <v>765</v>
      </c>
      <c r="E27" s="19"/>
      <c r="F27" s="52">
        <v>0</v>
      </c>
      <c r="G27" s="19"/>
      <c r="H27" s="52">
        <v>0</v>
      </c>
    </row>
    <row r="28" spans="1:8" ht="20.25" customHeight="1">
      <c r="A28" s="106" t="s">
        <v>130</v>
      </c>
      <c r="B28" s="39">
        <v>640</v>
      </c>
      <c r="D28" s="39">
        <v>-685</v>
      </c>
      <c r="E28" s="19"/>
      <c r="F28" s="39">
        <v>386</v>
      </c>
      <c r="G28" s="19"/>
      <c r="H28" s="39">
        <v>-37</v>
      </c>
    </row>
    <row r="29" spans="1:8" ht="20.25" customHeight="1">
      <c r="A29" s="106" t="s">
        <v>34</v>
      </c>
      <c r="B29" s="52">
        <v>0</v>
      </c>
      <c r="D29" s="39">
        <v>-750</v>
      </c>
      <c r="E29" s="19"/>
      <c r="F29" s="52">
        <v>0</v>
      </c>
      <c r="G29" s="19"/>
      <c r="H29" s="52">
        <v>0</v>
      </c>
    </row>
    <row r="30" spans="1:8" ht="20.25" customHeight="1">
      <c r="A30" s="106" t="s">
        <v>131</v>
      </c>
      <c r="B30" s="39">
        <v>1042</v>
      </c>
      <c r="D30" s="39">
        <v>420</v>
      </c>
      <c r="E30" s="19"/>
      <c r="F30" s="39">
        <v>-331</v>
      </c>
      <c r="G30" s="19"/>
      <c r="H30" s="39">
        <v>542</v>
      </c>
    </row>
    <row r="31" spans="1:8" ht="20.25" customHeight="1">
      <c r="A31" s="85" t="s">
        <v>41</v>
      </c>
      <c r="B31" s="39">
        <v>-1682</v>
      </c>
      <c r="D31" s="39">
        <v>6084</v>
      </c>
      <c r="E31" s="19"/>
      <c r="F31" s="39">
        <v>-1994</v>
      </c>
      <c r="G31" s="19"/>
      <c r="H31" s="39">
        <v>521</v>
      </c>
    </row>
    <row r="32" spans="1:8" ht="20.25" customHeight="1">
      <c r="A32" s="85" t="str">
        <f>"Net cash "&amp;IF(AND(B32&lt;=0,D32&lt;=0,F32&lt;=0,H32&lt;=0),"used in",IF(AND(B32&gt;=0,D32&gt;=0,F32&gt;=0,H32&gt;=0),"generated from","generated from (used in)"))&amp;" operating"</f>
        <v>Net cash generated from operating</v>
      </c>
      <c r="B32" s="46">
        <f>SUM(B22:B31)</f>
        <v>26326</v>
      </c>
      <c r="C32" s="8"/>
      <c r="D32" s="46">
        <f>SUM(D22:D31)</f>
        <v>24357</v>
      </c>
      <c r="E32" s="8"/>
      <c r="F32" s="46">
        <f>SUM(F22:F31)</f>
        <v>3066</v>
      </c>
      <c r="G32" s="8"/>
      <c r="H32" s="46">
        <f>SUM(H22:H31)</f>
        <v>18974</v>
      </c>
    </row>
    <row r="33" spans="1:8" ht="20.25" customHeight="1">
      <c r="A33" s="106" t="s">
        <v>178</v>
      </c>
      <c r="B33" s="28">
        <v>-1248</v>
      </c>
      <c r="C33" s="8"/>
      <c r="D33" s="28">
        <v>-1358</v>
      </c>
      <c r="E33" s="8"/>
      <c r="F33" s="28">
        <v>-1068</v>
      </c>
      <c r="G33" s="8"/>
      <c r="H33" s="28">
        <v>-1193</v>
      </c>
    </row>
    <row r="34" spans="1:8" ht="20.25" customHeight="1">
      <c r="A34" s="112" t="str">
        <f>"Net cash "&amp;IF(AND(B34&lt;=0,D34&lt;=0,F34&lt;=0,H34&lt;=0),"used in",IF(AND(B34&gt;=0,D34&gt;=0,F34&gt;=0,H34&gt;=0),"from","from (used in)"))&amp;" operating activities"</f>
        <v>Net cash from operating activities</v>
      </c>
      <c r="B34" s="44">
        <f>SUM(B32:B33)</f>
        <v>25078</v>
      </c>
      <c r="C34" s="14"/>
      <c r="D34" s="44">
        <f>SUM(D32:D33)</f>
        <v>22999</v>
      </c>
      <c r="E34" s="14"/>
      <c r="F34" s="44">
        <f>SUM(F32:F33)</f>
        <v>1998</v>
      </c>
      <c r="G34" s="14"/>
      <c r="H34" s="44">
        <f>SUM(H32:H33)</f>
        <v>17781</v>
      </c>
    </row>
    <row r="35" spans="1:8" ht="20.25" customHeight="1">
      <c r="A35" s="104"/>
      <c r="B35" s="145"/>
      <c r="C35" s="119"/>
      <c r="D35" s="145"/>
      <c r="E35" s="119"/>
      <c r="F35" s="119"/>
      <c r="G35" s="119"/>
      <c r="H35" s="119"/>
    </row>
    <row r="36" spans="1:8" s="95" customFormat="1" ht="20.25" customHeight="1">
      <c r="A36" s="94" t="s">
        <v>0</v>
      </c>
      <c r="B36" s="85"/>
      <c r="C36" s="85"/>
      <c r="D36" s="85"/>
      <c r="E36" s="85"/>
      <c r="F36" s="85"/>
      <c r="G36" s="85"/>
      <c r="H36" s="85"/>
    </row>
    <row r="37" spans="1:8" s="99" customFormat="1" ht="20.25" customHeight="1">
      <c r="A37" s="98" t="s">
        <v>123</v>
      </c>
      <c r="B37" s="85"/>
      <c r="C37" s="85"/>
      <c r="D37" s="85"/>
      <c r="E37" s="85"/>
      <c r="F37" s="85"/>
      <c r="G37" s="85"/>
      <c r="H37" s="85"/>
    </row>
    <row r="38" spans="1:8" ht="20.25" customHeight="1">
      <c r="A38" s="104"/>
      <c r="B38" s="85"/>
      <c r="D38" s="85"/>
    </row>
    <row r="39" spans="1:8" ht="16.5" customHeight="1">
      <c r="A39" s="104"/>
      <c r="B39" s="157" t="s">
        <v>73</v>
      </c>
      <c r="C39" s="157"/>
      <c r="D39" s="157"/>
      <c r="F39" s="157" t="s">
        <v>74</v>
      </c>
      <c r="G39" s="157"/>
      <c r="H39" s="157"/>
    </row>
    <row r="40" spans="1:8" ht="16.5" customHeight="1">
      <c r="A40" s="102"/>
      <c r="B40" s="158" t="s">
        <v>75</v>
      </c>
      <c r="C40" s="158"/>
      <c r="D40" s="158"/>
      <c r="E40" s="103"/>
      <c r="F40" s="158" t="s">
        <v>75</v>
      </c>
      <c r="G40" s="158"/>
      <c r="H40" s="158"/>
    </row>
    <row r="41" spans="1:8" ht="16.5" customHeight="1">
      <c r="A41" s="102"/>
      <c r="B41" s="156" t="s">
        <v>151</v>
      </c>
      <c r="C41" s="156"/>
      <c r="D41" s="156"/>
      <c r="E41" s="103"/>
      <c r="F41" s="156" t="s">
        <v>151</v>
      </c>
      <c r="G41" s="156"/>
      <c r="H41" s="156"/>
    </row>
    <row r="42" spans="1:8" ht="16.25" customHeight="1">
      <c r="A42" s="102"/>
      <c r="B42" s="165" t="s">
        <v>150</v>
      </c>
      <c r="C42" s="156"/>
      <c r="D42" s="156"/>
      <c r="E42" s="103"/>
      <c r="F42" s="165" t="s">
        <v>150</v>
      </c>
      <c r="G42" s="156"/>
      <c r="H42" s="156"/>
    </row>
    <row r="43" spans="1:8" ht="20.25" customHeight="1">
      <c r="A43" s="104"/>
      <c r="B43" s="71">
        <v>2024</v>
      </c>
      <c r="C43" s="71"/>
      <c r="D43" s="71">
        <v>2023</v>
      </c>
      <c r="E43" s="71"/>
      <c r="F43" s="71">
        <v>2024</v>
      </c>
      <c r="G43" s="71"/>
      <c r="H43" s="71">
        <v>2023</v>
      </c>
    </row>
    <row r="44" spans="1:8" ht="17.25" customHeight="1">
      <c r="A44" s="102"/>
      <c r="B44" s="155" t="s">
        <v>9</v>
      </c>
      <c r="C44" s="155"/>
      <c r="D44" s="155"/>
      <c r="E44" s="155"/>
      <c r="F44" s="155"/>
      <c r="G44" s="155"/>
      <c r="H44" s="155"/>
    </row>
    <row r="45" spans="1:8" ht="20.25" customHeight="1">
      <c r="A45" s="105" t="s">
        <v>132</v>
      </c>
      <c r="B45" s="146"/>
      <c r="C45" s="110"/>
      <c r="D45" s="146"/>
      <c r="E45" s="110"/>
      <c r="F45" s="110"/>
      <c r="G45" s="110"/>
      <c r="H45" s="110"/>
    </row>
    <row r="46" spans="1:8" ht="20.25" customHeight="1">
      <c r="A46" s="147" t="s">
        <v>173</v>
      </c>
      <c r="B46" s="146"/>
      <c r="C46" s="110"/>
      <c r="D46" s="85"/>
    </row>
    <row r="47" spans="1:8" ht="20.25" customHeight="1">
      <c r="A47" s="85" t="s">
        <v>133</v>
      </c>
      <c r="B47" s="148">
        <v>-900</v>
      </c>
      <c r="C47" s="8"/>
      <c r="D47" s="148">
        <v>-900</v>
      </c>
      <c r="E47" s="110"/>
      <c r="F47" s="49">
        <v>0</v>
      </c>
      <c r="G47" s="49"/>
      <c r="H47" s="49">
        <v>0</v>
      </c>
    </row>
    <row r="48" spans="1:8" ht="20.25" customHeight="1">
      <c r="A48" s="85" t="s">
        <v>181</v>
      </c>
      <c r="B48" s="148">
        <v>90</v>
      </c>
      <c r="C48" s="8"/>
      <c r="D48" s="49">
        <v>0</v>
      </c>
      <c r="E48" s="110"/>
      <c r="F48" s="148">
        <v>90</v>
      </c>
      <c r="G48" s="110"/>
      <c r="H48" s="49">
        <v>0</v>
      </c>
    </row>
    <row r="49" spans="1:8" ht="20.25" customHeight="1">
      <c r="A49" s="147" t="s">
        <v>134</v>
      </c>
      <c r="B49" s="52">
        <v>0</v>
      </c>
      <c r="C49" s="8"/>
      <c r="D49" s="39">
        <v>5600</v>
      </c>
      <c r="E49" s="8"/>
      <c r="F49" s="52">
        <v>0</v>
      </c>
      <c r="G49" s="8"/>
      <c r="H49" s="39">
        <v>5600</v>
      </c>
    </row>
    <row r="50" spans="1:8" ht="20.25" customHeight="1">
      <c r="A50" s="149" t="s">
        <v>184</v>
      </c>
      <c r="B50" s="52">
        <v>0</v>
      </c>
      <c r="C50" s="49"/>
      <c r="D50" s="52">
        <v>0</v>
      </c>
      <c r="E50" s="8"/>
      <c r="F50" s="39">
        <v>-15000</v>
      </c>
      <c r="G50" s="8"/>
      <c r="H50" s="52">
        <v>0</v>
      </c>
    </row>
    <row r="51" spans="1:8" ht="18" customHeight="1">
      <c r="A51" s="143" t="s">
        <v>135</v>
      </c>
      <c r="B51" s="38">
        <v>3211</v>
      </c>
      <c r="C51" s="19"/>
      <c r="D51" s="38">
        <v>38</v>
      </c>
      <c r="E51" s="19"/>
      <c r="F51" s="38">
        <v>15000</v>
      </c>
      <c r="G51" s="19"/>
      <c r="H51" s="38">
        <v>55038</v>
      </c>
    </row>
    <row r="52" spans="1:8" ht="18" customHeight="1">
      <c r="A52" s="143" t="s">
        <v>179</v>
      </c>
      <c r="B52" s="38">
        <v>-13170</v>
      </c>
      <c r="C52" s="19"/>
      <c r="D52" s="54">
        <v>0</v>
      </c>
      <c r="E52" s="54"/>
      <c r="F52" s="54">
        <v>0</v>
      </c>
      <c r="G52" s="54"/>
      <c r="H52" s="54">
        <v>0</v>
      </c>
    </row>
    <row r="53" spans="1:8" ht="20.25" customHeight="1">
      <c r="A53" s="143" t="s">
        <v>147</v>
      </c>
      <c r="B53" s="39">
        <v>-5710</v>
      </c>
      <c r="C53" s="2"/>
      <c r="D53" s="39">
        <v>-69830</v>
      </c>
      <c r="E53" s="2"/>
      <c r="F53" s="39">
        <v>-23</v>
      </c>
      <c r="G53" s="2"/>
      <c r="H53" s="39">
        <v>-18</v>
      </c>
    </row>
    <row r="54" spans="1:8" ht="20.25" customHeight="1">
      <c r="A54" s="143" t="s">
        <v>186</v>
      </c>
      <c r="B54" s="39">
        <v>0</v>
      </c>
      <c r="C54" s="2"/>
      <c r="D54" s="52">
        <v>0</v>
      </c>
      <c r="E54" s="52"/>
      <c r="F54" s="52">
        <v>0</v>
      </c>
      <c r="G54" s="2"/>
      <c r="H54" s="39">
        <v>94</v>
      </c>
    </row>
    <row r="55" spans="1:8" ht="20.25" customHeight="1">
      <c r="A55" s="143" t="s">
        <v>136</v>
      </c>
      <c r="B55" s="38">
        <v>417</v>
      </c>
      <c r="C55" s="19"/>
      <c r="D55" s="38">
        <v>11</v>
      </c>
      <c r="E55" s="19"/>
      <c r="F55" s="38">
        <v>5749</v>
      </c>
      <c r="G55" s="19"/>
      <c r="H55" s="38">
        <v>5694</v>
      </c>
    </row>
    <row r="56" spans="1:8" ht="20.25" customHeight="1">
      <c r="A56" s="112" t="str">
        <f>"Net cash "&amp;IF(AND(B56&lt;=0,D56&lt;=0,F56&lt;=0,H56&lt;=0),"used in",IF(AND(B56&gt;=0,D56&gt;=0,F56&gt;=0,H56&gt;=0),"from","from (used in)"))&amp;" investing activities"</f>
        <v>Net cash from (used in) investing activities</v>
      </c>
      <c r="B56" s="44">
        <f>SUM(B47:B55)</f>
        <v>-16062</v>
      </c>
      <c r="C56" s="20"/>
      <c r="D56" s="44">
        <f>SUM(D47:D55)</f>
        <v>-65081</v>
      </c>
      <c r="E56" s="20"/>
      <c r="F56" s="44">
        <f>SUM(F47:F55)</f>
        <v>5816</v>
      </c>
      <c r="G56" s="20"/>
      <c r="H56" s="44">
        <f>SUM(H47:H55)</f>
        <v>66408</v>
      </c>
    </row>
    <row r="57" spans="1:8" ht="20.25" customHeight="1">
      <c r="A57" s="104"/>
      <c r="B57" s="150"/>
      <c r="C57" s="151"/>
      <c r="D57" s="150"/>
      <c r="E57" s="151"/>
      <c r="F57" s="150"/>
      <c r="G57" s="151"/>
      <c r="H57" s="150"/>
    </row>
    <row r="58" spans="1:8" ht="20.25" customHeight="1">
      <c r="A58" s="105" t="s">
        <v>137</v>
      </c>
      <c r="B58" s="148"/>
      <c r="C58" s="110"/>
      <c r="D58" s="148"/>
      <c r="E58" s="110"/>
      <c r="F58" s="148"/>
      <c r="G58" s="110"/>
      <c r="H58" s="148"/>
    </row>
    <row r="59" spans="1:8" ht="20.25" customHeight="1">
      <c r="A59" s="106" t="s">
        <v>191</v>
      </c>
      <c r="B59" s="38">
        <v>18846</v>
      </c>
      <c r="C59" s="8"/>
      <c r="D59" s="54">
        <v>0</v>
      </c>
      <c r="E59" s="8"/>
      <c r="F59" s="54">
        <v>0</v>
      </c>
      <c r="G59" s="8"/>
      <c r="H59" s="54">
        <v>0</v>
      </c>
    </row>
    <row r="60" spans="1:8" ht="20.25" customHeight="1">
      <c r="A60" s="106" t="s">
        <v>138</v>
      </c>
      <c r="B60" s="38">
        <v>-15000</v>
      </c>
      <c r="C60" s="8"/>
      <c r="D60" s="38">
        <v>-57484</v>
      </c>
      <c r="E60" s="8"/>
      <c r="F60" s="54">
        <v>0</v>
      </c>
      <c r="G60" s="8"/>
      <c r="H60" s="38">
        <v>-68284</v>
      </c>
    </row>
    <row r="61" spans="1:8" ht="20.25" customHeight="1">
      <c r="A61" s="106" t="s">
        <v>139</v>
      </c>
      <c r="B61" s="54">
        <v>0</v>
      </c>
      <c r="C61" s="8"/>
      <c r="D61" s="38">
        <v>92236</v>
      </c>
      <c r="E61" s="8"/>
      <c r="F61" s="54">
        <v>0</v>
      </c>
      <c r="G61" s="8"/>
      <c r="H61" s="54">
        <v>0</v>
      </c>
    </row>
    <row r="62" spans="1:8" ht="20.25" customHeight="1">
      <c r="A62" s="106" t="s">
        <v>140</v>
      </c>
      <c r="B62" s="38">
        <v>-14356</v>
      </c>
      <c r="C62" s="8"/>
      <c r="D62" s="38">
        <v>-9580</v>
      </c>
      <c r="E62" s="8"/>
      <c r="F62" s="19">
        <v>-375</v>
      </c>
      <c r="G62" s="8"/>
      <c r="H62" s="38">
        <v>-188</v>
      </c>
    </row>
    <row r="63" spans="1:8" ht="20.25" customHeight="1">
      <c r="A63" s="147" t="s">
        <v>149</v>
      </c>
      <c r="B63" s="38">
        <v>-7907</v>
      </c>
      <c r="C63" s="8"/>
      <c r="D63" s="38">
        <v>47626</v>
      </c>
      <c r="E63" s="8"/>
      <c r="F63" s="38">
        <v>-1344</v>
      </c>
      <c r="G63" s="8"/>
      <c r="H63" s="38">
        <v>-1315</v>
      </c>
    </row>
    <row r="64" spans="1:8" ht="20.25" customHeight="1">
      <c r="A64" s="106" t="s">
        <v>141</v>
      </c>
      <c r="B64" s="38">
        <v>-10215</v>
      </c>
      <c r="C64" s="8"/>
      <c r="D64" s="38">
        <v>-7302</v>
      </c>
      <c r="E64" s="8"/>
      <c r="F64" s="38">
        <v>-4893</v>
      </c>
      <c r="G64" s="8"/>
      <c r="H64" s="38">
        <v>-5261</v>
      </c>
    </row>
    <row r="65" spans="1:8" ht="20.25" customHeight="1">
      <c r="A65" s="112" t="str">
        <f>"Net cash "&amp;IF(AND(B65&lt;=0,D65&lt;=0,F65&lt;=0,H65&lt;=0),"used in",IF(AND(B65&gt;=0,D65&gt;=0,F65&gt;=0,H65&gt;=0),"from","from (used in)"))&amp;" financing activities"</f>
        <v>Net cash from (used in) financing activities</v>
      </c>
      <c r="B65" s="44">
        <f>SUM(B59:B64)</f>
        <v>-28632</v>
      </c>
      <c r="C65" s="14"/>
      <c r="D65" s="44">
        <f>SUM(D59:D64)</f>
        <v>65496</v>
      </c>
      <c r="E65" s="14"/>
      <c r="F65" s="44">
        <f>SUM(F59:F64)</f>
        <v>-6612</v>
      </c>
      <c r="G65" s="14"/>
      <c r="H65" s="44">
        <f>SUM(H59:H64)</f>
        <v>-75048</v>
      </c>
    </row>
    <row r="66" spans="1:8" ht="20.25" customHeight="1">
      <c r="A66" s="112"/>
      <c r="B66" s="110"/>
      <c r="C66" s="110"/>
      <c r="D66" s="110"/>
      <c r="E66" s="110"/>
      <c r="F66" s="110"/>
      <c r="G66" s="110"/>
      <c r="H66" s="110"/>
    </row>
    <row r="67" spans="1:8" ht="20.25" customHeight="1">
      <c r="A67" s="112" t="s">
        <v>185</v>
      </c>
      <c r="B67" s="40">
        <f>B34+B56+B65</f>
        <v>-19616</v>
      </c>
      <c r="C67" s="20"/>
      <c r="D67" s="40">
        <f>D34+D56+D65</f>
        <v>23414</v>
      </c>
      <c r="E67" s="20"/>
      <c r="F67" s="40">
        <f>F34+F56+F65</f>
        <v>1202</v>
      </c>
      <c r="G67" s="20"/>
      <c r="H67" s="40">
        <f>H34+H56+H65</f>
        <v>9141</v>
      </c>
    </row>
    <row r="68" spans="1:8" ht="20.25" customHeight="1">
      <c r="A68" s="85" t="s">
        <v>142</v>
      </c>
      <c r="B68" s="38">
        <v>113546</v>
      </c>
      <c r="C68" s="8"/>
      <c r="D68" s="38">
        <v>47571</v>
      </c>
      <c r="E68" s="8"/>
      <c r="F68" s="38">
        <v>23463</v>
      </c>
      <c r="G68" s="8"/>
      <c r="H68" s="38">
        <v>6494</v>
      </c>
    </row>
    <row r="69" spans="1:8" ht="20.25" customHeight="1" thickBot="1">
      <c r="A69" s="112" t="s">
        <v>152</v>
      </c>
      <c r="B69" s="35">
        <f>SUM(B67:B68)</f>
        <v>93930</v>
      </c>
      <c r="C69" s="14"/>
      <c r="D69" s="35">
        <f>SUM(D67:D68)</f>
        <v>70985</v>
      </c>
      <c r="E69" s="14"/>
      <c r="F69" s="35">
        <f>SUM(F67:F68)</f>
        <v>24665</v>
      </c>
      <c r="G69" s="14"/>
      <c r="H69" s="35">
        <f>SUM(H67:H68)</f>
        <v>15635</v>
      </c>
    </row>
    <row r="70" spans="1:8" ht="20" customHeight="1" thickTop="1">
      <c r="A70" s="104"/>
      <c r="B70" s="108"/>
      <c r="C70" s="108"/>
      <c r="D70" s="108"/>
      <c r="E70" s="108"/>
      <c r="F70" s="108"/>
      <c r="G70" s="108"/>
      <c r="H70" s="108"/>
    </row>
    <row r="71" spans="1:8" ht="14">
      <c r="A71" s="130" t="s">
        <v>143</v>
      </c>
      <c r="B71" s="110"/>
      <c r="D71" s="110"/>
      <c r="F71" s="110"/>
      <c r="H71" s="110"/>
    </row>
    <row r="72" spans="1:8" ht="20.25" customHeight="1">
      <c r="A72" s="106" t="s">
        <v>148</v>
      </c>
      <c r="B72" s="38">
        <v>2272</v>
      </c>
      <c r="C72" s="8"/>
      <c r="D72" s="38">
        <v>39969</v>
      </c>
      <c r="E72" s="8"/>
      <c r="F72" s="54">
        <v>0</v>
      </c>
      <c r="G72" s="8"/>
      <c r="H72" s="54">
        <v>0</v>
      </c>
    </row>
    <row r="73" spans="1:8" ht="20.25" customHeight="1">
      <c r="A73" s="106" t="s">
        <v>144</v>
      </c>
      <c r="B73" s="54">
        <v>0</v>
      </c>
      <c r="C73" s="8"/>
      <c r="D73" s="54">
        <v>0</v>
      </c>
      <c r="E73" s="49"/>
      <c r="F73" s="54">
        <v>0</v>
      </c>
      <c r="G73" s="8"/>
      <c r="H73" s="38">
        <v>11212</v>
      </c>
    </row>
  </sheetData>
  <mergeCells count="18">
    <mergeCell ref="B41:D41"/>
    <mergeCell ref="F41:H41"/>
    <mergeCell ref="B42:D42"/>
    <mergeCell ref="F42:H42"/>
    <mergeCell ref="B44:H44"/>
    <mergeCell ref="B40:D40"/>
    <mergeCell ref="F40:H40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39:D39"/>
    <mergeCell ref="F39:H39"/>
  </mergeCells>
  <pageMargins left="0.7" right="0.7" top="0.48" bottom="0.5" header="0.5" footer="0.5"/>
  <pageSetup paperSize="9" scale="83" firstPageNumber="11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2D8B5042-3A5D-436B-BF79-62EE7746A9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</vt:lpstr>
      <vt:lpstr>7</vt:lpstr>
      <vt:lpstr>8</vt:lpstr>
      <vt:lpstr>9 - 10</vt:lpstr>
      <vt:lpstr>11 - 12</vt:lpstr>
      <vt:lpstr>'11 - 12'!_Hlk120336604</vt:lpstr>
      <vt:lpstr>'11 - 12'!Print_Area</vt:lpstr>
      <vt:lpstr>'2-4'!Print_Area</vt:lpstr>
      <vt:lpstr>'5-6'!Print_Area</vt:lpstr>
      <vt:lpstr>'7'!Print_Area</vt:lpstr>
      <vt:lpstr>'9 - 10'!Print_Area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2024-05-14T08:10:24Z</cp:lastPrinted>
  <dcterms:created xsi:type="dcterms:W3CDTF">2021-04-19T04:10:46Z</dcterms:created>
  <dcterms:modified xsi:type="dcterms:W3CDTF">2024-05-15T10:03:48Z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