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\Dusit Thani Freehold and Leasehold Real Estate Investment Trust - 1000813039\1576266 - 2024 DEC-FSA-DREIT\Working Folder\Q12024\FS\SET Files\"/>
    </mc:Choice>
  </mc:AlternateContent>
  <xr:revisionPtr revIDLastSave="0" documentId="13_ncr:1_{2FBAE119-B03D-4467-888E-CE1E1691C486}" xr6:coauthVersionLast="47" xr6:coauthVersionMax="47" xr10:uidLastSave="{00000000-0000-0000-0000-000000000000}"/>
  <bookViews>
    <workbookView xWindow="-110" yWindow="-110" windowWidth="19420" windowHeight="10420" activeTab="5" xr2:uid="{31E94352-995F-495B-A717-72A8ED31A363}"/>
  </bookViews>
  <sheets>
    <sheet name="BS-3" sheetId="1" r:id="rId1"/>
    <sheet name="Invest-4" sheetId="2" r:id="rId2"/>
    <sheet name="PL-5" sheetId="3" r:id="rId3"/>
    <sheet name="PL-6" sheetId="7" state="hidden" r:id="rId4"/>
    <sheet name="SCE-6" sheetId="5" r:id="rId5"/>
    <sheet name="CF-7" sheetId="6" r:id="rId6"/>
  </sheets>
  <definedNames>
    <definedName name="_xlnm.Print_Area" localSheetId="0">'BS-3'!$A$1:$E$40</definedName>
    <definedName name="_xlnm.Print_Area" localSheetId="5">'CF-7'!$A$1:$F$44</definedName>
    <definedName name="_xlnm.Print_Area" localSheetId="1">'Invest-4'!$A$1:$Q$33</definedName>
    <definedName name="_xlnm.Print_Area" localSheetId="2">'PL-5'!$A$1:$F$37</definedName>
    <definedName name="_xlnm.Print_Area" localSheetId="3">'PL-6'!$A$1:$F$37</definedName>
    <definedName name="_xlnm.Print_Area" localSheetId="4">'SCE-6'!$A$1:$F$24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6" l="1"/>
  <c r="D37" i="6" s="1"/>
  <c r="D28" i="6"/>
  <c r="D26" i="6"/>
  <c r="D25" i="6"/>
  <c r="D22" i="6"/>
  <c r="D21" i="6"/>
  <c r="D17" i="6"/>
  <c r="D16" i="6"/>
  <c r="D15" i="6"/>
  <c r="D14" i="6"/>
  <c r="D13" i="6"/>
  <c r="D9" i="6"/>
  <c r="D17" i="5"/>
  <c r="D18" i="5" s="1"/>
  <c r="D16" i="5"/>
  <c r="D14" i="5"/>
  <c r="D10" i="5"/>
  <c r="D9" i="5"/>
  <c r="D34" i="3"/>
  <c r="D20" i="3"/>
  <c r="D19" i="3"/>
  <c r="D11" i="3"/>
  <c r="C25" i="1" l="1"/>
  <c r="M32" i="2"/>
  <c r="E36" i="1"/>
  <c r="D11" i="5" l="1"/>
  <c r="D12" i="7"/>
  <c r="K30" i="2"/>
  <c r="D34" i="7"/>
  <c r="D20" i="7"/>
  <c r="D23" i="5" l="1"/>
  <c r="G22" i="2"/>
  <c r="I22" i="2"/>
  <c r="F30" i="7" l="1"/>
  <c r="D30" i="7"/>
  <c r="F23" i="7"/>
  <c r="D23" i="7"/>
  <c r="F12" i="7"/>
  <c r="F24" i="7" l="1"/>
  <c r="F32" i="7" s="1"/>
  <c r="F36" i="7" s="1"/>
  <c r="D24" i="7"/>
  <c r="D32" i="7" l="1"/>
  <c r="C37" i="1"/>
  <c r="F23" i="5"/>
  <c r="E37" i="1"/>
  <c r="D36" i="7" l="1"/>
  <c r="F32" i="6"/>
  <c r="F37" i="6" l="1"/>
  <c r="C16" i="1" l="1"/>
  <c r="O30" i="2"/>
  <c r="M30" i="2"/>
  <c r="G30" i="2"/>
  <c r="F11" i="5" l="1"/>
  <c r="F18" i="5" s="1"/>
  <c r="D12" i="3"/>
  <c r="F30" i="3"/>
  <c r="D30" i="3"/>
  <c r="F23" i="3"/>
  <c r="D23" i="3"/>
  <c r="F12" i="3"/>
  <c r="Q22" i="2"/>
  <c r="O22" i="2"/>
  <c r="M22" i="2"/>
  <c r="G32" i="2"/>
  <c r="Q30" i="2"/>
  <c r="I30" i="2"/>
  <c r="C26" i="1"/>
  <c r="E25" i="1"/>
  <c r="E16" i="1"/>
  <c r="O32" i="2" l="1"/>
  <c r="E26" i="1"/>
  <c r="Q32" i="2"/>
  <c r="F24" i="3"/>
  <c r="D24" i="3"/>
  <c r="I32" i="2"/>
  <c r="K17" i="2" s="1"/>
  <c r="K22" i="2" s="1"/>
  <c r="F39" i="6"/>
  <c r="F32" i="3" l="1"/>
  <c r="F36" i="3" s="1"/>
  <c r="D32" i="3"/>
  <c r="D36" i="3" s="1"/>
  <c r="F41" i="6"/>
  <c r="F43" i="6" s="1"/>
  <c r="D32" i="6" l="1"/>
  <c r="D39" i="6" s="1"/>
  <c r="D41" i="6" s="1"/>
  <c r="D43" i="6" s="1"/>
  <c r="K32" i="2"/>
</calcChain>
</file>

<file path=xl/sharedStrings.xml><?xml version="1.0" encoding="utf-8"?>
<sst xmlns="http://schemas.openxmlformats.org/spreadsheetml/2006/main" count="208" uniqueCount="149">
  <si>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</si>
  <si>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</si>
  <si>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</si>
  <si>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</si>
  <si>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</si>
  <si>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</si>
  <si>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</si>
  <si>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</si>
  <si>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</si>
  <si>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</si>
  <si>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</si>
  <si>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</si>
  <si>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</si>
  <si>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</si>
  <si>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</si>
  <si>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</si>
  <si>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</si>
  <si>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</si>
  <si>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</si>
  <si>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</si>
  <si>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</si>
  <si>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</si>
  <si>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</si>
  <si>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</si>
  <si>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</si>
  <si>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</si>
  <si>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</si>
  <si>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</si>
  <si>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</si>
  <si>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</si>
  <si>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</si>
  <si>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</si>
  <si>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</si>
  <si>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</si>
  <si>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</si>
  <si>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</si>
  <si>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</si>
  <si>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</si>
  <si>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</si>
  <si>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</si>
  <si>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</si>
  <si>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</si>
  <si>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</si>
  <si>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</si>
  <si>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</si>
  <si>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</si>
  <si>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ที่ตั้ง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</si>
  <si>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</si>
  <si>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</si>
  <si>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</si>
  <si>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</si>
  <si>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</si>
  <si>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</si>
  <si>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</si>
  <si>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</si>
  <si>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</si>
  <si>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</si>
  <si>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</si>
  <si>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</si>
  <si>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</si>
  <si>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</si>
  <si>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</si>
  <si>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</si>
  <si>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</si>
  <si>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</si>
  <si>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</si>
  <si>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</si>
  <si>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</si>
  <si>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</si>
  <si>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</si>
  <si>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</si>
  <si>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</si>
  <si>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</si>
  <si>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</si>
  <si>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</si>
  <si>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</si>
  <si>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</si>
  <si>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</si>
  <si>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</si>
  <si>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</si>
  <si>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</si>
  <si>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</si>
  <si>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</si>
  <si>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</si>
  <si>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</si>
  <si>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</si>
  <si>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</si>
  <si>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งบแสดงการเปลี่ยนแปลงสินทรัพย์สุทธิรวม (ไม่ได้ตรวจสอบ)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</si>
  <si>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</si>
  <si>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</si>
  <si>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</si>
  <si>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</si>
  <si>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</si>
  <si>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</si>
  <si>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</si>
  <si>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</si>
  <si>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</si>
  <si>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</si>
  <si>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</si>
  <si>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</si>
  <si>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</si>
  <si>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</si>
  <si>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</si>
  <si>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</si>
  <si>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</si>
  <si>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</si>
  <si>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</si>
  <si>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</si>
  <si>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</si>
  <si>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</si>
  <si>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</si>
  <si>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</si>
  <si>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การเพิ่มขึ้นของสินทรัพย์สุทธิจากการดำเนินงานในระหว่างงวด</t>
  </si>
  <si>
    <t xml:space="preserve">      หน่วยทรัสต์จำนวน 711,500 พันหน่วย มูลค่าหน่วยละ 7.4616 บาท</t>
  </si>
  <si>
    <t>รายการกำไร (ขาดทุน) จากการเปลี่ยนแปลงในมูลค่ายุติธรรมของเงินลงทุน</t>
  </si>
  <si>
    <t xml:space="preserve">      หน่วยทรัสต์จำนวน 711,500 พันหน่วย มูลค่าหน่วยละ 8.7163 บาท </t>
  </si>
  <si>
    <t>4, 7</t>
  </si>
  <si>
    <t xml:space="preserve">   ให้เป็นเงินสดสุทธิได้มาจากกิจกรรมดำเนินงาน</t>
  </si>
  <si>
    <t>รายการ (กำไร) ขาดทุนจากการเปลี่ยนแปลงในมูลค่ายุติธรรมของเงินลงทุน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</si>
  <si>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</si>
  <si>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</si>
  <si>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</si>
  <si>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</si>
  <si>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</si>
  <si>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สินทรัพย์อื่นลดลง</t>
  </si>
  <si>
    <t>เจ้าหนี้อื่นเพิ่มขึ้น</t>
  </si>
  <si>
    <t>วันที่ 30 กันยายน</t>
  </si>
  <si>
    <t>สำหรับงวดเก้าเดือนสิ้นสุด</t>
  </si>
  <si>
    <t>การเพิ่มขึ้น (ลดลง) ของสินทรัพย์สุทธิในระหว่างงวด</t>
  </si>
  <si>
    <t>ภาษีเงินได้หัก ณ ที่จ่ายค้างจ่ายเพิ่มขึ้น</t>
  </si>
  <si>
    <t>31 มีนาคม</t>
  </si>
  <si>
    <t>31 ธันวาคม 2566</t>
  </si>
  <si>
    <t>31 มีนาคม 2567 (ไม่ได้ตรวจสอบ)</t>
  </si>
  <si>
    <t>ณ วันที่ 31 มีนาคม 2567</t>
  </si>
  <si>
    <t>วันที่ 31 มีนาคม</t>
  </si>
  <si>
    <t>สินทรัพย์สุทธิ ณ วันที่ 31 มีนาคม</t>
  </si>
  <si>
    <r>
      <t xml:space="preserve">หน่วยทรัสต์ ณ วันที่ 31 มีนาคม </t>
    </r>
    <r>
      <rPr>
        <b/>
        <i/>
        <sz val="15"/>
        <color theme="1"/>
        <rFont val="Angsana New"/>
        <family val="1"/>
      </rPr>
      <t>(พันหน่วย)</t>
    </r>
  </si>
  <si>
    <t>เงินสดและรายการเทียบเท่าเงินสด ณ วันที่ 31 มีนาคม</t>
  </si>
  <si>
    <t xml:space="preserve">      ณ วันที่ 31 มีนาคม 2567 และวันที่ 31 ธันวาคม 2566</t>
  </si>
  <si>
    <t>กำไร (ขาดทุน) สุทธิจากเงินลงทุน</t>
  </si>
  <si>
    <t>รายการ (กำไร) ขาดทุนสุทธิจากเงินลงทุน</t>
  </si>
  <si>
    <t>(มูลค่าหน่วยละ 8.1771 บาท ณ วันที่ 31 มีนาคม 2567)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</si>
  <si>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</si>
  <si>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</si>
  <si>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ลูกหนี้ค่าเช่าและลูกหนี้อื่นเพิ่มขึ้น</t>
  </si>
  <si>
    <t>ค่าใช้จ่ายค้างจ่ายเพิ่มขึ้น (ลดลง)</t>
  </si>
  <si>
    <t xml:space="preserve">สินทรัพย์สิทธิการใช้ที่ดิน และอาคาร และสิ่งปลูกสร้าง </t>
  </si>
  <si>
    <r>
      <rPr>
        <u/>
        <sz val="15"/>
        <color theme="1"/>
        <rFont val="Angsana New"/>
        <family val="1"/>
      </rPr>
      <t>ที่ตั้ง</t>
    </r>
    <r>
      <rPr>
        <sz val="15"/>
        <color theme="1"/>
        <rFont val="Angsana New"/>
        <family val="1"/>
      </rPr>
      <t xml:space="preserve"> </t>
    </r>
  </si>
  <si>
    <t>ผลต่างของอัตราแลกเปลี่ยนจากการแปลงค่างบการเงิน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</si>
</sst>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_(* #,##0.00000_);_(* \(#,##0.00000\);_(* &quot;-&quot;_);_(@_)"/>
  </numFmts>
  <fonts count="1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2" fontId="3" fillId="0" borderId="3" xfId="0" applyNumberFormat="1" applyFont="1" applyBorder="1"/>
    <xf numFmtId="41" fontId="2" fillId="0" borderId="0" xfId="1" applyNumberFormat="1" applyFont="1"/>
    <xf numFmtId="2" fontId="2" fillId="0" borderId="0" xfId="0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41" fontId="2" fillId="0" borderId="0" xfId="817" applyNumberFormat="1" applyFont="1" applyFill="1" applyAlignment="1">
      <alignment horizontal="right"/>
    </xf>
    <xf numFmtId="41" fontId="2" fillId="0" borderId="2" xfId="817" applyNumberFormat="1" applyFont="1" applyFill="1" applyBorder="1" applyAlignment="1">
      <alignment horizontal="right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41" fontId="2" fillId="0" borderId="0" xfId="830" applyNumberFormat="1" applyFont="1" applyFill="1" applyBorder="1" applyAlignment="1">
      <alignment horizontal="right"/>
    </xf>
    <xf numFmtId="41" fontId="2" fillId="0" borderId="2" xfId="830" applyNumberFormat="1" applyFont="1" applyFill="1" applyBorder="1" applyAlignment="1">
      <alignment horizontal="right"/>
    </xf>
    <xf numFmtId="41" fontId="2" fillId="0" borderId="2" xfId="867" applyNumberFormat="1" applyFont="1" applyFill="1" applyBorder="1" applyAlignment="1">
      <alignment horizontal="right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41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2" fillId="0" borderId="0" xfId="0" quotePrefix="1" applyFont="1"/>
    <xf numFmtId="234" fontId="3" fillId="0" borderId="0" xfId="0" applyNumberFormat="1" applyFont="1"/>
    <xf numFmtId="43" fontId="0" fillId="0" borderId="0" xfId="1" applyFont="1"/>
    <xf numFmtId="0" fontId="3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74" fontId="10" fillId="0" borderId="0" xfId="836" applyNumberFormat="1" applyFont="1" applyFill="1" applyBorder="1" applyAlignment="1"/>
    <xf numFmtId="43" fontId="2" fillId="0" borderId="0" xfId="1" applyFont="1" applyFill="1"/>
    <xf numFmtId="41" fontId="2" fillId="0" borderId="0" xfId="0" applyNumberFormat="1" applyFont="1" applyFill="1"/>
    <xf numFmtId="0" fontId="31" fillId="0" borderId="0" xfId="0" applyFont="1" applyFill="1"/>
    <xf numFmtId="41" fontId="2" fillId="0" borderId="2" xfId="0" applyNumberFormat="1" applyFont="1" applyFill="1" applyBorder="1"/>
    <xf numFmtId="0" fontId="191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G41"/>
  <sheetViews>
    <sheetView view="pageBreakPreview" zoomScaleNormal="100" zoomScaleSheetLayoutView="100" workbookViewId="0"/>
  </sheetViews>
  <sheetFormatPr defaultColWidth="8.6328125" defaultRowHeight="21.5"/>
  <cols>
    <col min="1" max="1" width="61.1796875" style="1" customWidth="1"/>
    <col min="2" max="2" width="10.54296875" style="5" customWidth="1"/>
    <col min="3" max="3" width="14.54296875" style="1" customWidth="1"/>
    <col min="4" max="4" width="1.6328125" style="1" customWidth="1"/>
    <col min="5" max="5" width="14.54296875" style="1" customWidth="1"/>
    <col min="6" max="16384" width="8.6328125" style="1"/>
  </cols>
  <sheetData>
    <row r="1" spans="1:5" ht="23.15" customHeight="1">
      <c r="A1" s="3" t="s">
        <v>0</v>
      </c>
    </row>
    <row r="2" spans="1:5" ht="23.15" customHeight="1">
      <c r="A2" s="3" t="s">
        <v>1</v>
      </c>
    </row>
    <row r="3" spans="1:5" ht="21" customHeight="1"/>
    <row r="4" spans="1:5" ht="21" customHeight="1">
      <c r="C4" s="6" t="s">
        <v>130</v>
      </c>
      <c r="D4" s="6"/>
      <c r="E4" s="6" t="s">
        <v>2</v>
      </c>
    </row>
    <row r="5" spans="1:5" ht="21" customHeight="1">
      <c r="B5" s="5" t="s">
        <v>3</v>
      </c>
      <c r="C5" s="6">
        <v>2567</v>
      </c>
      <c r="D5" s="6"/>
      <c r="E5" s="6">
        <v>2566</v>
      </c>
    </row>
    <row r="6" spans="1:5" ht="21" customHeight="1">
      <c r="C6" s="6" t="s">
        <v>4</v>
      </c>
    </row>
    <row r="7" spans="1:5" ht="21" customHeight="1">
      <c r="C7" s="73" t="s">
        <v>5</v>
      </c>
      <c r="D7" s="73"/>
      <c r="E7" s="73"/>
    </row>
    <row r="8" spans="1:5" ht="21" customHeight="1">
      <c r="A8" s="11" t="s">
        <v>6</v>
      </c>
    </row>
    <row r="9" spans="1:5" ht="21" customHeight="1">
      <c r="A9" s="1" t="s">
        <v>7</v>
      </c>
      <c r="C9" s="7">
        <v>88435</v>
      </c>
      <c r="D9" s="7"/>
      <c r="E9" s="7">
        <v>165449</v>
      </c>
    </row>
    <row r="10" spans="1:5" ht="21" customHeight="1">
      <c r="A10" s="1" t="s">
        <v>8</v>
      </c>
      <c r="B10" s="65">
        <v>3</v>
      </c>
      <c r="C10" s="7">
        <v>7494003</v>
      </c>
      <c r="D10" s="7"/>
      <c r="E10" s="7">
        <v>7272686</v>
      </c>
    </row>
    <row r="11" spans="1:5" ht="21" customHeight="1">
      <c r="A11" s="1" t="s">
        <v>9</v>
      </c>
      <c r="B11" s="65">
        <v>7</v>
      </c>
      <c r="C11" s="7">
        <v>327575</v>
      </c>
      <c r="D11" s="7"/>
      <c r="E11" s="7">
        <v>247473</v>
      </c>
    </row>
    <row r="12" spans="1:5" ht="21" customHeight="1">
      <c r="A12" s="1" t="s">
        <v>10</v>
      </c>
      <c r="B12" s="65">
        <v>7</v>
      </c>
      <c r="C12" s="69">
        <v>117373</v>
      </c>
      <c r="D12" s="7"/>
      <c r="E12" s="7">
        <v>42299</v>
      </c>
    </row>
    <row r="13" spans="1:5" ht="21" customHeight="1">
      <c r="A13" s="1" t="s">
        <v>11</v>
      </c>
      <c r="B13" s="65" t="s">
        <v>116</v>
      </c>
      <c r="C13" s="7">
        <v>5707</v>
      </c>
      <c r="D13" s="7"/>
      <c r="E13" s="7">
        <v>8657</v>
      </c>
    </row>
    <row r="14" spans="1:5" ht="21" customHeight="1">
      <c r="A14" s="1" t="s">
        <v>12</v>
      </c>
      <c r="B14" s="65"/>
      <c r="C14" s="7">
        <v>2765</v>
      </c>
      <c r="D14" s="7"/>
      <c r="E14" s="7">
        <v>817</v>
      </c>
    </row>
    <row r="15" spans="1:5" ht="21" customHeight="1">
      <c r="A15" s="1" t="s">
        <v>13</v>
      </c>
      <c r="B15" s="65"/>
      <c r="C15" s="7">
        <v>331</v>
      </c>
      <c r="D15" s="7"/>
      <c r="E15" s="7">
        <v>505</v>
      </c>
    </row>
    <row r="16" spans="1:5" ht="21" customHeight="1">
      <c r="A16" s="2" t="s">
        <v>14</v>
      </c>
      <c r="B16" s="66"/>
      <c r="C16" s="22">
        <f>SUM(C9:C15)</f>
        <v>8036189</v>
      </c>
      <c r="D16" s="9"/>
      <c r="E16" s="22">
        <f>SUM(E9:E15)</f>
        <v>7737886</v>
      </c>
    </row>
    <row r="17" spans="1:5" ht="21" customHeight="1">
      <c r="B17" s="65"/>
      <c r="C17" s="7"/>
      <c r="D17" s="7"/>
      <c r="E17" s="7"/>
    </row>
    <row r="18" spans="1:5" ht="21" customHeight="1">
      <c r="A18" s="33" t="s">
        <v>15</v>
      </c>
      <c r="B18" s="65"/>
      <c r="C18" s="7"/>
      <c r="D18" s="7"/>
      <c r="E18" s="7"/>
    </row>
    <row r="19" spans="1:5" ht="21" customHeight="1">
      <c r="A19" s="1" t="s">
        <v>16</v>
      </c>
      <c r="B19" s="65">
        <v>7</v>
      </c>
      <c r="C19" s="69">
        <v>63978</v>
      </c>
      <c r="D19" s="7"/>
      <c r="E19" s="7">
        <v>21494</v>
      </c>
    </row>
    <row r="20" spans="1:5" ht="21" customHeight="1">
      <c r="A20" s="1" t="s">
        <v>17</v>
      </c>
      <c r="B20" s="65">
        <v>7</v>
      </c>
      <c r="C20" s="7">
        <v>10962</v>
      </c>
      <c r="D20" s="7"/>
      <c r="E20" s="7">
        <v>5853</v>
      </c>
    </row>
    <row r="21" spans="1:5" ht="21" customHeight="1">
      <c r="A21" s="1" t="s">
        <v>18</v>
      </c>
      <c r="B21" s="65"/>
      <c r="C21" s="7">
        <v>5560</v>
      </c>
      <c r="D21" s="7"/>
      <c r="E21" s="7">
        <v>1075</v>
      </c>
    </row>
    <row r="22" spans="1:5" ht="21" customHeight="1">
      <c r="A22" s="1" t="s">
        <v>19</v>
      </c>
      <c r="B22" s="65"/>
      <c r="C22" s="7">
        <v>349719</v>
      </c>
      <c r="D22" s="7"/>
      <c r="E22" s="7">
        <v>328495</v>
      </c>
    </row>
    <row r="23" spans="1:5" ht="21" customHeight="1">
      <c r="A23" s="1" t="s">
        <v>20</v>
      </c>
      <c r="B23" s="65">
        <v>5</v>
      </c>
      <c r="C23" s="7">
        <v>1785343</v>
      </c>
      <c r="D23" s="7"/>
      <c r="E23" s="7">
        <v>1785011</v>
      </c>
    </row>
    <row r="24" spans="1:5" ht="21" customHeight="1">
      <c r="A24" s="1" t="s">
        <v>21</v>
      </c>
      <c r="C24" s="12">
        <v>2589</v>
      </c>
      <c r="D24" s="7"/>
      <c r="E24" s="12">
        <v>1834</v>
      </c>
    </row>
    <row r="25" spans="1:5" ht="21" customHeight="1">
      <c r="A25" s="32" t="s">
        <v>22</v>
      </c>
      <c r="B25" s="8"/>
      <c r="C25" s="9">
        <f>SUM(C19:C24)</f>
        <v>2218151</v>
      </c>
      <c r="D25" s="9"/>
      <c r="E25" s="9">
        <f>SUM(E19:E24)</f>
        <v>2143762</v>
      </c>
    </row>
    <row r="26" spans="1:5" ht="21" customHeight="1" thickBot="1">
      <c r="A26" s="2" t="s">
        <v>23</v>
      </c>
      <c r="B26" s="8"/>
      <c r="C26" s="10">
        <f>C16-C25</f>
        <v>5818038</v>
      </c>
      <c r="D26" s="9"/>
      <c r="E26" s="10">
        <f>E16-E25</f>
        <v>5594124</v>
      </c>
    </row>
    <row r="27" spans="1:5" ht="21" customHeight="1" thickTop="1">
      <c r="C27" s="7"/>
      <c r="D27" s="7"/>
      <c r="E27" s="7"/>
    </row>
    <row r="28" spans="1:5" ht="21" customHeight="1">
      <c r="A28" s="11" t="s">
        <v>23</v>
      </c>
      <c r="C28" s="7"/>
      <c r="D28" s="7"/>
      <c r="E28" s="7"/>
    </row>
    <row r="29" spans="1:5" ht="21" customHeight="1">
      <c r="A29" s="1" t="s">
        <v>24</v>
      </c>
      <c r="C29" s="7"/>
      <c r="D29" s="7"/>
      <c r="E29" s="7"/>
    </row>
    <row r="30" spans="1:5" ht="21" customHeight="1">
      <c r="A30" s="1" t="s">
        <v>115</v>
      </c>
      <c r="C30" s="7"/>
      <c r="D30" s="7"/>
      <c r="E30" s="7"/>
    </row>
    <row r="31" spans="1:5" ht="21" customHeight="1" thickBot="1">
      <c r="A31" s="1" t="s">
        <v>138</v>
      </c>
      <c r="C31" s="16">
        <v>6201647</v>
      </c>
      <c r="D31" s="7"/>
      <c r="E31" s="16">
        <v>6201647</v>
      </c>
    </row>
    <row r="32" spans="1:5" ht="21" customHeight="1" thickTop="1">
      <c r="A32" s="1" t="s">
        <v>25</v>
      </c>
      <c r="C32" s="7"/>
      <c r="D32" s="7"/>
      <c r="E32" s="7"/>
    </row>
    <row r="33" spans="1:7" ht="21" customHeight="1">
      <c r="A33" s="1" t="s">
        <v>113</v>
      </c>
      <c r="C33" s="7"/>
      <c r="D33" s="7"/>
      <c r="E33" s="7"/>
    </row>
    <row r="34" spans="1:7" ht="21" customHeight="1">
      <c r="A34" s="1" t="s">
        <v>138</v>
      </c>
      <c r="C34" s="7">
        <v>5308908</v>
      </c>
      <c r="D34" s="7"/>
      <c r="E34" s="7">
        <v>5308908</v>
      </c>
    </row>
    <row r="35" spans="1:7" ht="21" customHeight="1">
      <c r="A35" s="1" t="s">
        <v>26</v>
      </c>
      <c r="C35" s="7">
        <v>390043</v>
      </c>
      <c r="D35" s="7"/>
      <c r="E35" s="7">
        <v>245193</v>
      </c>
    </row>
    <row r="36" spans="1:7" ht="21" customHeight="1">
      <c r="A36" s="1" t="s">
        <v>27</v>
      </c>
      <c r="C36" s="7">
        <v>119087</v>
      </c>
      <c r="D36" s="7"/>
      <c r="E36" s="7">
        <f>40022+1</f>
        <v>40023</v>
      </c>
      <c r="G36" s="7"/>
    </row>
    <row r="37" spans="1:7" ht="21" customHeight="1" thickBot="1">
      <c r="A37" s="32" t="s">
        <v>28</v>
      </c>
      <c r="B37" s="8"/>
      <c r="C37" s="10">
        <f>SUM(C34:C36)</f>
        <v>5818038</v>
      </c>
      <c r="D37" s="9"/>
      <c r="E37" s="10">
        <f>SUM(E34:E36)</f>
        <v>5594124</v>
      </c>
    </row>
    <row r="38" spans="1:7" ht="21" customHeight="1" thickTop="1">
      <c r="C38" s="7"/>
      <c r="D38" s="7"/>
      <c r="E38" s="7"/>
    </row>
    <row r="39" spans="1:7" ht="21" customHeight="1" thickBot="1">
      <c r="A39" s="32" t="s">
        <v>29</v>
      </c>
      <c r="B39" s="8"/>
      <c r="C39" s="13">
        <v>8.1770999999999994</v>
      </c>
      <c r="D39" s="9"/>
      <c r="E39" s="13">
        <v>7.8624000000000001</v>
      </c>
    </row>
    <row r="40" spans="1:7" ht="21" customHeight="1" thickTop="1" thickBot="1">
      <c r="A40" s="32" t="s">
        <v>30</v>
      </c>
      <c r="B40" s="8"/>
      <c r="C40" s="14">
        <v>711500</v>
      </c>
      <c r="D40" s="9"/>
      <c r="E40" s="14">
        <v>711500</v>
      </c>
    </row>
    <row r="41" spans="1:7" ht="22" thickTop="1">
      <c r="E41" s="68"/>
    </row>
  </sheetData>
  <mergeCells count="1">
    <mergeCell ref="C7:E7"/>
  </mergeCells>
  <pageMargins left="0.8" right="0.8" top="0.5" bottom="0.5" header="0.5" footer="0.5"/>
  <pageSetup paperSize="9" scale="82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7"/>
  <sheetViews>
    <sheetView view="pageBreakPreview" zoomScaleNormal="100" zoomScaleSheetLayoutView="100" workbookViewId="0"/>
  </sheetViews>
  <sheetFormatPr defaultRowHeight="14.5"/>
  <cols>
    <col min="1" max="1" width="2.453125" customWidth="1"/>
    <col min="2" max="2" width="4.453125" customWidth="1"/>
    <col min="3" max="3" width="55.08984375" customWidth="1"/>
    <col min="4" max="4" width="10.90625" style="18" customWidth="1"/>
    <col min="5" max="5" width="21.36328125" style="17" customWidth="1"/>
    <col min="6" max="6" width="1.54296875" customWidth="1"/>
    <col min="7" max="7" width="15.54296875" customWidth="1"/>
    <col min="8" max="8" width="0.54296875" customWidth="1"/>
    <col min="9" max="9" width="15.54296875" customWidth="1"/>
    <col min="10" max="10" width="0.54296875" customWidth="1"/>
    <col min="11" max="11" width="15.54296875" customWidth="1"/>
    <col min="12" max="12" width="3.54296875" customWidth="1"/>
    <col min="13" max="13" width="15.54296875" customWidth="1"/>
    <col min="14" max="14" width="0.54296875" customWidth="1"/>
    <col min="15" max="15" width="15.54296875" customWidth="1"/>
    <col min="16" max="16" width="0.54296875" customWidth="1"/>
    <col min="17" max="17" width="15.5429687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31</v>
      </c>
      <c r="D2" s="5"/>
      <c r="E2" s="6"/>
    </row>
    <row r="3" spans="1:17" s="1" customFormat="1" ht="23.15" customHeight="1">
      <c r="A3" s="3" t="s">
        <v>133</v>
      </c>
      <c r="D3" s="5"/>
      <c r="E3" s="6"/>
    </row>
    <row r="4" spans="1:17" s="1" customFormat="1" ht="14.15" customHeight="1">
      <c r="D4" s="5"/>
      <c r="E4" s="6"/>
    </row>
    <row r="5" spans="1:17" s="1" customFormat="1" ht="21.9" customHeight="1">
      <c r="D5" s="5"/>
      <c r="E5" s="6"/>
      <c r="G5" s="74" t="s">
        <v>132</v>
      </c>
      <c r="H5" s="74"/>
      <c r="I5" s="74"/>
      <c r="J5" s="74"/>
      <c r="K5" s="74"/>
      <c r="M5" s="74" t="s">
        <v>131</v>
      </c>
      <c r="N5" s="74"/>
      <c r="O5" s="74"/>
      <c r="P5" s="74"/>
      <c r="Q5" s="74"/>
    </row>
    <row r="6" spans="1:17" s="1" customFormat="1" ht="21.9" customHeight="1">
      <c r="D6" s="5"/>
      <c r="E6" s="6"/>
      <c r="G6" s="6"/>
      <c r="H6" s="6"/>
      <c r="I6" s="6"/>
      <c r="J6" s="6"/>
      <c r="K6" s="6" t="s">
        <v>32</v>
      </c>
      <c r="L6" s="6"/>
      <c r="M6" s="6"/>
      <c r="N6" s="6"/>
      <c r="O6" s="6"/>
      <c r="P6" s="6"/>
      <c r="Q6" s="6" t="s">
        <v>32</v>
      </c>
    </row>
    <row r="7" spans="1:17" s="1" customFormat="1" ht="21.9" customHeight="1">
      <c r="A7" s="1" t="s">
        <v>33</v>
      </c>
      <c r="D7" s="5" t="s">
        <v>3</v>
      </c>
      <c r="E7" s="6" t="s">
        <v>34</v>
      </c>
      <c r="G7" s="6" t="s">
        <v>35</v>
      </c>
      <c r="H7" s="6"/>
      <c r="I7" s="6" t="s">
        <v>36</v>
      </c>
      <c r="J7" s="6"/>
      <c r="K7" s="6" t="s">
        <v>37</v>
      </c>
      <c r="L7" s="6"/>
      <c r="M7" s="6" t="s">
        <v>35</v>
      </c>
      <c r="N7" s="6"/>
      <c r="O7" s="6" t="s">
        <v>36</v>
      </c>
      <c r="P7" s="6"/>
      <c r="Q7" s="6" t="s">
        <v>37</v>
      </c>
    </row>
    <row r="8" spans="1:17" s="4" customFormat="1" ht="21.9" customHeight="1">
      <c r="D8" s="5"/>
      <c r="E8" s="5"/>
      <c r="G8" s="73" t="s">
        <v>5</v>
      </c>
      <c r="H8" s="73"/>
      <c r="I8" s="73"/>
      <c r="J8" s="5"/>
      <c r="K8" s="5" t="s">
        <v>38</v>
      </c>
      <c r="L8" s="5"/>
      <c r="M8" s="73" t="s">
        <v>5</v>
      </c>
      <c r="N8" s="73"/>
      <c r="O8" s="73"/>
      <c r="P8" s="5"/>
      <c r="Q8" s="5" t="s">
        <v>38</v>
      </c>
    </row>
    <row r="9" spans="1:17" s="1" customFormat="1" ht="21.9" customHeight="1">
      <c r="A9" s="2" t="s">
        <v>39</v>
      </c>
      <c r="D9" s="5">
        <v>3</v>
      </c>
      <c r="E9" s="6"/>
    </row>
    <row r="10" spans="1:17" s="1" customFormat="1" ht="21.9" customHeight="1">
      <c r="A10" s="1" t="s">
        <v>40</v>
      </c>
      <c r="B10" s="1" t="s">
        <v>41</v>
      </c>
      <c r="D10" s="5"/>
      <c r="E10" s="6"/>
    </row>
    <row r="11" spans="1:17" s="1" customFormat="1" ht="21.9" customHeight="1">
      <c r="B11" s="1" t="s">
        <v>147</v>
      </c>
      <c r="C11" s="1" t="s">
        <v>42</v>
      </c>
      <c r="D11" s="5"/>
      <c r="E11" s="6"/>
    </row>
    <row r="12" spans="1:17" s="1" customFormat="1" ht="21.9" customHeight="1">
      <c r="B12" s="1" t="s">
        <v>43</v>
      </c>
      <c r="D12" s="5"/>
      <c r="E12" s="6" t="s">
        <v>44</v>
      </c>
      <c r="G12" s="7">
        <v>3110459</v>
      </c>
      <c r="H12" s="7"/>
      <c r="I12" s="7">
        <v>3046426</v>
      </c>
      <c r="K12" s="29">
        <v>40.177394078029529</v>
      </c>
      <c r="M12" s="7">
        <v>3103445</v>
      </c>
      <c r="N12" s="7">
        <v>3103445</v>
      </c>
      <c r="O12" s="7">
        <v>3039412</v>
      </c>
      <c r="Q12" s="19">
        <v>40.86</v>
      </c>
    </row>
    <row r="13" spans="1:17" s="1" customFormat="1" ht="14.15" customHeight="1">
      <c r="D13" s="5"/>
      <c r="E13" s="6"/>
      <c r="G13" s="7"/>
      <c r="H13" s="7"/>
      <c r="I13" s="7"/>
      <c r="K13" s="29"/>
      <c r="M13" s="7"/>
      <c r="N13" s="7"/>
      <c r="O13" s="7"/>
      <c r="Q13" s="19"/>
    </row>
    <row r="14" spans="1:17" s="1" customFormat="1" ht="21.9" customHeight="1">
      <c r="A14" s="62" t="s">
        <v>45</v>
      </c>
      <c r="B14" s="1" t="s">
        <v>48</v>
      </c>
      <c r="D14" s="5"/>
      <c r="E14" s="6"/>
      <c r="G14" s="7"/>
      <c r="H14" s="7"/>
      <c r="I14" s="7"/>
      <c r="K14" s="29"/>
      <c r="M14" s="7"/>
      <c r="N14" s="7"/>
      <c r="O14" s="7"/>
      <c r="Q14" s="19"/>
    </row>
    <row r="15" spans="1:17" s="1" customFormat="1" ht="21.9" customHeight="1">
      <c r="B15" s="72" t="s">
        <v>46</v>
      </c>
      <c r="C15" s="1" t="s">
        <v>49</v>
      </c>
      <c r="D15" s="5"/>
      <c r="E15" s="6"/>
      <c r="G15" s="7"/>
      <c r="H15" s="7"/>
      <c r="I15" s="7"/>
      <c r="K15" s="29"/>
      <c r="M15" s="7"/>
      <c r="N15" s="7"/>
      <c r="O15" s="7"/>
      <c r="Q15" s="19"/>
    </row>
    <row r="16" spans="1:17" s="1" customFormat="1" ht="21.9" customHeight="1">
      <c r="B16" s="1" t="s">
        <v>146</v>
      </c>
      <c r="D16" s="5"/>
      <c r="E16" s="6"/>
      <c r="G16" s="7"/>
      <c r="H16" s="7"/>
      <c r="I16" s="7"/>
      <c r="K16" s="29"/>
      <c r="M16" s="7"/>
      <c r="N16" s="7"/>
      <c r="O16" s="7"/>
      <c r="Q16" s="19"/>
    </row>
    <row r="17" spans="1:17" s="1" customFormat="1" ht="21.9" customHeight="1">
      <c r="B17" s="1" t="s">
        <v>50</v>
      </c>
      <c r="D17" s="5"/>
      <c r="E17" s="6" t="s">
        <v>51</v>
      </c>
      <c r="G17" s="7">
        <v>1408024</v>
      </c>
      <c r="H17" s="7"/>
      <c r="I17" s="7">
        <v>1223883</v>
      </c>
      <c r="K17" s="29">
        <f>I17/$I$32*100</f>
        <v>16.141022167090558</v>
      </c>
      <c r="M17" s="7">
        <v>1406103</v>
      </c>
      <c r="N17" s="7"/>
      <c r="O17" s="7">
        <v>1221091</v>
      </c>
      <c r="Q17" s="19">
        <v>16.420000000000002</v>
      </c>
    </row>
    <row r="18" spans="1:17" s="1" customFormat="1" ht="14.15" customHeight="1">
      <c r="D18" s="5"/>
      <c r="E18" s="6"/>
      <c r="G18" s="7"/>
      <c r="H18" s="7"/>
      <c r="I18" s="7"/>
      <c r="K18" s="29"/>
      <c r="M18" s="7"/>
      <c r="N18" s="7"/>
      <c r="O18" s="7"/>
      <c r="Q18" s="19"/>
    </row>
    <row r="19" spans="1:17" s="1" customFormat="1" ht="21.9" customHeight="1">
      <c r="A19" s="62" t="s">
        <v>47</v>
      </c>
      <c r="B19" s="1" t="s">
        <v>52</v>
      </c>
      <c r="D19" s="5"/>
      <c r="E19" s="6"/>
      <c r="G19" s="7"/>
      <c r="H19" s="7"/>
      <c r="I19" s="7"/>
      <c r="K19" s="29"/>
      <c r="M19" s="7"/>
      <c r="N19" s="7"/>
      <c r="O19" s="7"/>
      <c r="Q19" s="19"/>
    </row>
    <row r="20" spans="1:17" s="1" customFormat="1" ht="21.9" customHeight="1">
      <c r="B20" s="72" t="s">
        <v>46</v>
      </c>
      <c r="C20" s="1" t="s">
        <v>53</v>
      </c>
      <c r="D20" s="5"/>
      <c r="E20" s="6"/>
      <c r="G20" s="7"/>
      <c r="H20" s="7"/>
      <c r="I20" s="7"/>
      <c r="K20" s="29"/>
      <c r="M20" s="7"/>
      <c r="N20" s="7"/>
      <c r="O20" s="7"/>
      <c r="Q20" s="19"/>
    </row>
    <row r="21" spans="1:17" s="1" customFormat="1" ht="21.9" customHeight="1">
      <c r="B21" s="1" t="s">
        <v>54</v>
      </c>
      <c r="D21" s="5"/>
      <c r="E21" s="6" t="s">
        <v>55</v>
      </c>
      <c r="G21" s="7">
        <v>3328956</v>
      </c>
      <c r="H21" s="7"/>
      <c r="I21" s="7">
        <v>3223694</v>
      </c>
      <c r="K21" s="29">
        <v>42.5152700984627</v>
      </c>
      <c r="M21" s="7">
        <v>3111395</v>
      </c>
      <c r="N21" s="7"/>
      <c r="O21" s="7">
        <v>3012183</v>
      </c>
      <c r="Q21" s="19">
        <v>40.5</v>
      </c>
    </row>
    <row r="22" spans="1:17" s="2" customFormat="1" ht="21.9" customHeight="1">
      <c r="A22" s="2" t="s">
        <v>56</v>
      </c>
      <c r="D22" s="8"/>
      <c r="E22" s="21"/>
      <c r="G22" s="22">
        <f>SUM(G12:G21)</f>
        <v>7847439</v>
      </c>
      <c r="H22" s="9"/>
      <c r="I22" s="22">
        <f>SUM(I12:I21)</f>
        <v>7494003</v>
      </c>
      <c r="K22" s="27">
        <f>SUM(K12:K21)</f>
        <v>98.833686343582798</v>
      </c>
      <c r="M22" s="22">
        <f>SUM(M12:M21)</f>
        <v>7620943</v>
      </c>
      <c r="N22" s="9"/>
      <c r="O22" s="22">
        <f>SUM(O12:O21)</f>
        <v>7272686</v>
      </c>
      <c r="Q22" s="27">
        <f>SUM(Q12:Q21)</f>
        <v>97.78</v>
      </c>
    </row>
    <row r="23" spans="1:17" s="1" customFormat="1" ht="21.9" customHeight="1">
      <c r="D23" s="5"/>
      <c r="E23" s="6"/>
      <c r="G23" s="7"/>
      <c r="H23" s="7"/>
      <c r="I23" s="7"/>
      <c r="K23" s="20"/>
    </row>
    <row r="24" spans="1:17" s="1" customFormat="1" ht="21.9" customHeight="1">
      <c r="A24" s="2" t="s">
        <v>57</v>
      </c>
      <c r="D24" s="5"/>
      <c r="E24" s="6"/>
      <c r="G24" s="7"/>
      <c r="H24" s="7"/>
      <c r="I24" s="7"/>
      <c r="K24" s="20"/>
    </row>
    <row r="25" spans="1:17" s="1" customFormat="1" ht="21.9" customHeight="1">
      <c r="A25" s="4" t="s">
        <v>58</v>
      </c>
      <c r="D25" s="5"/>
      <c r="E25" s="6"/>
      <c r="G25" s="7"/>
      <c r="H25" s="7"/>
      <c r="I25" s="7"/>
      <c r="K25" s="20"/>
    </row>
    <row r="26" spans="1:17" s="1" customFormat="1" ht="21.9" customHeight="1">
      <c r="A26" s="1" t="s">
        <v>59</v>
      </c>
      <c r="D26" s="5"/>
      <c r="E26" s="6"/>
      <c r="G26" s="7">
        <v>87109</v>
      </c>
      <c r="H26" s="7"/>
      <c r="I26" s="7">
        <v>88435</v>
      </c>
      <c r="K26" s="29">
        <v>1.1663135245335161</v>
      </c>
      <c r="M26" s="7">
        <v>163153</v>
      </c>
      <c r="N26" s="7"/>
      <c r="O26" s="7">
        <v>165449</v>
      </c>
      <c r="Q26" s="25">
        <v>2.2243327489046139</v>
      </c>
    </row>
    <row r="27" spans="1:17" s="1" customFormat="1" ht="14.15" customHeight="1">
      <c r="D27" s="5"/>
      <c r="E27" s="6"/>
      <c r="K27" s="29"/>
      <c r="M27" s="7"/>
      <c r="N27" s="7"/>
      <c r="O27" s="7"/>
    </row>
    <row r="28" spans="1:17" s="1" customFormat="1" ht="21.9" customHeight="1">
      <c r="A28" s="4" t="s">
        <v>60</v>
      </c>
      <c r="D28" s="5"/>
      <c r="E28" s="6"/>
      <c r="K28" s="29"/>
      <c r="M28" s="7"/>
      <c r="N28" s="7"/>
      <c r="O28" s="7"/>
    </row>
    <row r="29" spans="1:17" s="1" customFormat="1" ht="21.9" customHeight="1">
      <c r="A29" s="1" t="s">
        <v>61</v>
      </c>
      <c r="D29" s="5"/>
      <c r="E29" s="6"/>
      <c r="G29" s="20">
        <v>0.01</v>
      </c>
      <c r="I29" s="20">
        <v>0.01</v>
      </c>
      <c r="K29" s="24">
        <v>0</v>
      </c>
      <c r="M29" s="20">
        <v>0.01</v>
      </c>
      <c r="N29" s="7"/>
      <c r="O29" s="20">
        <v>0.01</v>
      </c>
      <c r="Q29" s="24">
        <v>0</v>
      </c>
    </row>
    <row r="30" spans="1:17" s="2" customFormat="1" ht="21.9" customHeight="1">
      <c r="A30" s="2" t="s">
        <v>62</v>
      </c>
      <c r="D30" s="8"/>
      <c r="E30" s="21"/>
      <c r="G30" s="22">
        <f>G26+G29</f>
        <v>87109.01</v>
      </c>
      <c r="I30" s="22">
        <f>I26+I29</f>
        <v>88435.01</v>
      </c>
      <c r="K30" s="26">
        <f>K26+K29</f>
        <v>1.1663135245335161</v>
      </c>
      <c r="M30" s="22">
        <f>M26+M29</f>
        <v>163153.01</v>
      </c>
      <c r="O30" s="22">
        <f>O26+O29</f>
        <v>165449.01</v>
      </c>
      <c r="Q30" s="26">
        <f>Q26+Q29</f>
        <v>2.2243327489046139</v>
      </c>
    </row>
    <row r="31" spans="1:17" s="1" customFormat="1" ht="14.15" customHeight="1">
      <c r="D31" s="5"/>
      <c r="E31" s="6"/>
      <c r="K31" s="20"/>
    </row>
    <row r="32" spans="1:17" s="2" customFormat="1" ht="22.5" thickBot="1">
      <c r="A32" s="34" t="s">
        <v>63</v>
      </c>
      <c r="D32" s="8"/>
      <c r="E32" s="21"/>
      <c r="G32" s="15">
        <f>G30+G22</f>
        <v>7934548.0099999998</v>
      </c>
      <c r="I32" s="15">
        <f>I30+I22</f>
        <v>7582438.0099999998</v>
      </c>
      <c r="K32" s="30">
        <f>K30+K22</f>
        <v>99.999999868116319</v>
      </c>
      <c r="M32" s="15">
        <f>M30+M22</f>
        <v>7784096.0099999998</v>
      </c>
      <c r="O32" s="15">
        <f>O30+O22</f>
        <v>7438135.0099999998</v>
      </c>
      <c r="Q32" s="23">
        <f>Q30+Q22</f>
        <v>100.00433274890462</v>
      </c>
    </row>
    <row r="33" spans="9:15" ht="15" thickTop="1"/>
    <row r="34" spans="9:15">
      <c r="I34" s="31"/>
      <c r="O34" s="64"/>
    </row>
    <row r="35" spans="9:15">
      <c r="I35" s="31"/>
      <c r="O35" s="64"/>
    </row>
    <row r="36" spans="9:15">
      <c r="I36" s="31"/>
    </row>
    <row r="37" spans="9:15">
      <c r="I37" s="31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67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6328125" defaultRowHeight="21.5"/>
  <cols>
    <col min="1" max="1" width="60.5429687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6328125" style="1"/>
  </cols>
  <sheetData>
    <row r="1" spans="1:6" ht="23.15" customHeight="1">
      <c r="A1" s="3" t="s">
        <v>0</v>
      </c>
    </row>
    <row r="2" spans="1:6" ht="23.15" customHeight="1">
      <c r="A2" s="3" t="s">
        <v>64</v>
      </c>
    </row>
    <row r="3" spans="1:6" ht="21" customHeight="1"/>
    <row r="4" spans="1:6" ht="21" customHeight="1">
      <c r="D4" s="74" t="s">
        <v>65</v>
      </c>
      <c r="E4" s="74"/>
      <c r="F4" s="74"/>
    </row>
    <row r="5" spans="1:6" ht="21" customHeight="1">
      <c r="D5" s="74" t="s">
        <v>134</v>
      </c>
      <c r="E5" s="74"/>
      <c r="F5" s="74"/>
    </row>
    <row r="6" spans="1:6" ht="21" customHeight="1">
      <c r="B6" s="5" t="s">
        <v>3</v>
      </c>
      <c r="D6" s="6">
        <v>2567</v>
      </c>
      <c r="E6" s="6"/>
      <c r="F6" s="6">
        <v>2566</v>
      </c>
    </row>
    <row r="7" spans="1:6" ht="21" customHeight="1">
      <c r="D7" s="73" t="s">
        <v>5</v>
      </c>
      <c r="E7" s="73"/>
      <c r="F7" s="73"/>
    </row>
    <row r="8" spans="1:6" ht="21" customHeight="1">
      <c r="A8" s="11" t="s">
        <v>66</v>
      </c>
    </row>
    <row r="9" spans="1:6" ht="21" customHeight="1">
      <c r="A9" s="1" t="s">
        <v>67</v>
      </c>
      <c r="B9" s="5">
        <v>7</v>
      </c>
      <c r="D9" s="7">
        <v>222826</v>
      </c>
      <c r="E9" s="7"/>
      <c r="F9" s="36">
        <v>166414</v>
      </c>
    </row>
    <row r="10" spans="1:6" ht="21" customHeight="1">
      <c r="A10" s="1" t="s">
        <v>68</v>
      </c>
      <c r="B10" s="5">
        <v>7</v>
      </c>
      <c r="D10" s="7">
        <v>192</v>
      </c>
      <c r="E10" s="7"/>
      <c r="F10" s="36">
        <v>74</v>
      </c>
    </row>
    <row r="11" spans="1:6" ht="21" customHeight="1">
      <c r="A11" s="1" t="s">
        <v>69</v>
      </c>
      <c r="D11" s="7">
        <f>29-1</f>
        <v>28</v>
      </c>
      <c r="E11" s="7"/>
      <c r="F11" s="37">
        <v>10</v>
      </c>
    </row>
    <row r="12" spans="1:6" s="2" customFormat="1" ht="21" customHeight="1">
      <c r="A12" s="2" t="s">
        <v>70</v>
      </c>
      <c r="B12" s="8"/>
      <c r="D12" s="22">
        <f>SUM(D9:D11)</f>
        <v>223046</v>
      </c>
      <c r="E12" s="9"/>
      <c r="F12" s="22">
        <f>SUM(F9:F11)</f>
        <v>166498</v>
      </c>
    </row>
    <row r="13" spans="1:6" ht="21" customHeight="1">
      <c r="D13" s="7"/>
      <c r="E13" s="7"/>
      <c r="F13" s="7"/>
    </row>
    <row r="14" spans="1:6" s="11" customFormat="1" ht="21" customHeight="1">
      <c r="A14" s="11" t="s">
        <v>71</v>
      </c>
      <c r="B14" s="8"/>
      <c r="D14" s="28"/>
      <c r="E14" s="28"/>
      <c r="F14" s="28"/>
    </row>
    <row r="15" spans="1:6" ht="21" customHeight="1">
      <c r="A15" s="1" t="s">
        <v>72</v>
      </c>
      <c r="B15" s="5">
        <v>7</v>
      </c>
      <c r="D15" s="7">
        <v>3667</v>
      </c>
      <c r="E15" s="7"/>
      <c r="F15" s="38">
        <v>3578</v>
      </c>
    </row>
    <row r="16" spans="1:6" ht="21" customHeight="1">
      <c r="A16" s="1" t="s">
        <v>73</v>
      </c>
      <c r="B16" s="5">
        <v>7</v>
      </c>
      <c r="D16" s="7">
        <v>2343</v>
      </c>
      <c r="E16" s="7"/>
      <c r="F16" s="38">
        <v>2285</v>
      </c>
    </row>
    <row r="17" spans="1:6" ht="21" customHeight="1">
      <c r="A17" s="1" t="s">
        <v>74</v>
      </c>
      <c r="D17" s="7">
        <v>807</v>
      </c>
      <c r="E17" s="7"/>
      <c r="F17" s="38">
        <v>839</v>
      </c>
    </row>
    <row r="18" spans="1:6" ht="21" customHeight="1">
      <c r="A18" s="1" t="s">
        <v>75</v>
      </c>
      <c r="D18" s="7">
        <v>672</v>
      </c>
      <c r="E18" s="7"/>
      <c r="F18" s="38">
        <v>1591</v>
      </c>
    </row>
    <row r="19" spans="1:6" ht="21" customHeight="1">
      <c r="A19" s="1" t="s">
        <v>76</v>
      </c>
      <c r="B19" s="5">
        <v>4</v>
      </c>
      <c r="D19" s="7">
        <f>2951-1</f>
        <v>2950</v>
      </c>
      <c r="E19" s="7"/>
      <c r="F19" s="40">
        <v>2918</v>
      </c>
    </row>
    <row r="20" spans="1:6" ht="21" customHeight="1">
      <c r="A20" s="1" t="s">
        <v>77</v>
      </c>
      <c r="D20" s="7">
        <f>5136-1</f>
        <v>5135</v>
      </c>
      <c r="E20" s="7"/>
      <c r="F20" s="38">
        <v>4680</v>
      </c>
    </row>
    <row r="21" spans="1:6" ht="21" customHeight="1">
      <c r="A21" s="1" t="s">
        <v>78</v>
      </c>
      <c r="D21" s="7">
        <v>29144</v>
      </c>
      <c r="E21" s="7"/>
      <c r="F21" s="40">
        <v>23497</v>
      </c>
    </row>
    <row r="22" spans="1:6" ht="21" customHeight="1">
      <c r="A22" s="1" t="s">
        <v>79</v>
      </c>
      <c r="D22" s="7">
        <v>2412</v>
      </c>
      <c r="E22" s="7"/>
      <c r="F22" s="39">
        <v>287</v>
      </c>
    </row>
    <row r="23" spans="1:6" s="2" customFormat="1" ht="21" customHeight="1">
      <c r="A23" s="2" t="s">
        <v>80</v>
      </c>
      <c r="B23" s="8"/>
      <c r="D23" s="22">
        <f>SUM(D15:D22)</f>
        <v>47130</v>
      </c>
      <c r="E23" s="9"/>
      <c r="F23" s="22">
        <f>SUM(F15:F22)</f>
        <v>39675</v>
      </c>
    </row>
    <row r="24" spans="1:6" s="2" customFormat="1" ht="21" customHeight="1">
      <c r="A24" s="2" t="s">
        <v>81</v>
      </c>
      <c r="B24" s="8"/>
      <c r="D24" s="22">
        <f>D12-D23</f>
        <v>175916</v>
      </c>
      <c r="E24" s="9"/>
      <c r="F24" s="22">
        <f>F12-F23</f>
        <v>126823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142</v>
      </c>
      <c r="B26" s="8"/>
      <c r="D26" s="9"/>
      <c r="E26" s="9"/>
      <c r="F26" s="9"/>
    </row>
    <row r="27" spans="1:6" ht="21" customHeight="1">
      <c r="A27" s="1" t="s">
        <v>142</v>
      </c>
      <c r="D27" s="7">
        <v>-3196</v>
      </c>
      <c r="E27" s="7"/>
      <c r="F27" s="42">
        <v>243</v>
      </c>
    </row>
    <row r="28" spans="1:6" ht="21" customHeight="1">
      <c r="A28" s="1" t="s">
        <v>114</v>
      </c>
      <c r="D28" s="7">
        <v>-100</v>
      </c>
      <c r="E28" s="7"/>
      <c r="F28" s="42">
        <v>29</v>
      </c>
    </row>
    <row r="29" spans="1:6" ht="21" customHeight="1">
      <c r="A29" s="1" t="s">
        <v>82</v>
      </c>
      <c r="D29" s="7">
        <v>112587</v>
      </c>
      <c r="E29" s="7"/>
      <c r="F29" s="41">
        <v>-22460</v>
      </c>
    </row>
    <row r="30" spans="1:6" s="2" customFormat="1" ht="21" customHeight="1">
      <c r="A30" s="2" t="s">
        <v>143</v>
      </c>
      <c r="B30" s="8"/>
      <c r="D30" s="22">
        <f>SUM(D27:D29)</f>
        <v>109291</v>
      </c>
      <c r="E30" s="9"/>
      <c r="F30" s="22">
        <f>SUM(F27:F29)</f>
        <v>-22188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83</v>
      </c>
      <c r="B32" s="8"/>
      <c r="D32" s="9">
        <f>D30+D24</f>
        <v>285207</v>
      </c>
      <c r="E32" s="9"/>
      <c r="F32" s="9">
        <f>F30+F24</f>
        <v>104635</v>
      </c>
    </row>
    <row r="33" spans="1:6" s="2" customFormat="1" ht="21" customHeight="1">
      <c r="A33" s="2" t="s">
        <v>84</v>
      </c>
      <c r="B33" s="8"/>
      <c r="D33" s="9"/>
      <c r="E33" s="9"/>
      <c r="F33" s="9"/>
    </row>
    <row r="34" spans="1:6" ht="21" customHeight="1">
      <c r="A34" s="1" t="s">
        <v>148</v>
      </c>
      <c r="D34" s="12">
        <f>79065-1</f>
        <v>79064</v>
      </c>
      <c r="E34" s="7"/>
      <c r="F34" s="43">
        <v>-15573</v>
      </c>
    </row>
    <row r="35" spans="1:6" s="2" customFormat="1" ht="21" customHeight="1">
      <c r="A35" s="35" t="s">
        <v>86</v>
      </c>
      <c r="B35" s="8"/>
      <c r="D35" s="9"/>
      <c r="E35" s="9"/>
      <c r="F35" s="9"/>
    </row>
    <row r="36" spans="1:6" s="2" customFormat="1" ht="21" customHeight="1" thickBot="1">
      <c r="A36" s="35" t="s">
        <v>27</v>
      </c>
      <c r="B36" s="8"/>
      <c r="D36" s="15">
        <f>D32+D34</f>
        <v>364271</v>
      </c>
      <c r="E36" s="9"/>
      <c r="F36" s="15">
        <f>F32+F34</f>
        <v>89062</v>
      </c>
    </row>
    <row r="37" spans="1:6" ht="21" customHeight="1" thickTop="1"/>
  </sheetData>
  <mergeCells count="3">
    <mergeCell ref="D5:F5"/>
    <mergeCell ref="D4:F4"/>
    <mergeCell ref="D7:F7"/>
  </mergeCells>
  <pageMargins left="0.8" right="0.8" top="0.5" bottom="0.5" header="0.5" footer="0.5"/>
  <pageSetup paperSize="9" scale="82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="70" zoomScaleNormal="100" zoomScaleSheetLayoutView="70" workbookViewId="0">
      <selection activeCell="B1" sqref="B1:B1048576"/>
    </sheetView>
  </sheetViews>
  <sheetFormatPr defaultColWidth="8.6328125" defaultRowHeight="21.5"/>
  <cols>
    <col min="1" max="1" width="61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6328125" style="1"/>
  </cols>
  <sheetData>
    <row r="1" spans="1:6" ht="23.15" customHeight="1">
      <c r="A1" s="3" t="s">
        <v>0</v>
      </c>
    </row>
    <row r="2" spans="1:6" ht="23.15" customHeight="1">
      <c r="A2" s="3" t="s">
        <v>64</v>
      </c>
    </row>
    <row r="3" spans="1:6" ht="21" customHeight="1"/>
    <row r="4" spans="1:6" ht="21" customHeight="1">
      <c r="D4" s="74" t="s">
        <v>127</v>
      </c>
      <c r="E4" s="74"/>
      <c r="F4" s="74"/>
    </row>
    <row r="5" spans="1:6" ht="21" customHeight="1">
      <c r="D5" s="74" t="s">
        <v>126</v>
      </c>
      <c r="E5" s="74"/>
      <c r="F5" s="74"/>
    </row>
    <row r="6" spans="1:6" ht="21" customHeight="1">
      <c r="B6" s="5" t="s">
        <v>3</v>
      </c>
      <c r="D6" s="6">
        <v>2566</v>
      </c>
      <c r="E6" s="6"/>
      <c r="F6" s="6">
        <v>2565</v>
      </c>
    </row>
    <row r="7" spans="1:6" ht="21" customHeight="1">
      <c r="D7" s="73" t="s">
        <v>5</v>
      </c>
      <c r="E7" s="73"/>
      <c r="F7" s="73"/>
    </row>
    <row r="8" spans="1:6" ht="21" customHeight="1">
      <c r="A8" s="11" t="s">
        <v>66</v>
      </c>
    </row>
    <row r="9" spans="1:6" ht="21" customHeight="1">
      <c r="A9" s="1" t="s">
        <v>67</v>
      </c>
      <c r="B9" s="5">
        <v>7</v>
      </c>
      <c r="D9" s="7">
        <v>367279</v>
      </c>
      <c r="E9" s="7"/>
      <c r="F9" s="36">
        <v>337523</v>
      </c>
    </row>
    <row r="10" spans="1:6" ht="21" customHeight="1">
      <c r="A10" s="1" t="s">
        <v>68</v>
      </c>
      <c r="B10" s="5">
        <v>7</v>
      </c>
      <c r="D10" s="7">
        <v>952</v>
      </c>
      <c r="E10" s="7"/>
      <c r="F10" s="36">
        <v>101</v>
      </c>
    </row>
    <row r="11" spans="1:6" ht="21" customHeight="1">
      <c r="A11" s="1" t="s">
        <v>69</v>
      </c>
      <c r="D11" s="7">
        <v>2042</v>
      </c>
      <c r="E11" s="7"/>
      <c r="F11" s="37">
        <v>567</v>
      </c>
    </row>
    <row r="12" spans="1:6" s="2" customFormat="1" ht="21" customHeight="1">
      <c r="A12" s="2" t="s">
        <v>70</v>
      </c>
      <c r="B12" s="8"/>
      <c r="D12" s="22">
        <f>SUM(D9:D11)</f>
        <v>370273</v>
      </c>
      <c r="E12" s="9"/>
      <c r="F12" s="22">
        <f>SUM(F9:F11)</f>
        <v>338191</v>
      </c>
    </row>
    <row r="13" spans="1:6" ht="21" customHeight="1">
      <c r="D13" s="7"/>
      <c r="E13" s="7"/>
      <c r="F13" s="7"/>
    </row>
    <row r="14" spans="1:6" s="11" customFormat="1" ht="21" customHeight="1">
      <c r="A14" s="11" t="s">
        <v>71</v>
      </c>
      <c r="B14" s="8"/>
      <c r="D14" s="28"/>
      <c r="E14" s="28"/>
      <c r="F14" s="28"/>
    </row>
    <row r="15" spans="1:6" ht="21" customHeight="1">
      <c r="A15" s="1" t="s">
        <v>72</v>
      </c>
      <c r="B15" s="5">
        <v>7</v>
      </c>
      <c r="D15" s="7">
        <v>10851</v>
      </c>
      <c r="E15" s="7"/>
      <c r="F15" s="38">
        <v>10884</v>
      </c>
    </row>
    <row r="16" spans="1:6" ht="21" customHeight="1">
      <c r="A16" s="1" t="s">
        <v>73</v>
      </c>
      <c r="B16" s="5">
        <v>7</v>
      </c>
      <c r="D16" s="7">
        <v>6931</v>
      </c>
      <c r="E16" s="7"/>
      <c r="F16" s="38">
        <v>6954</v>
      </c>
    </row>
    <row r="17" spans="1:6" ht="21" customHeight="1">
      <c r="A17" s="1" t="s">
        <v>74</v>
      </c>
      <c r="D17" s="7">
        <v>2516</v>
      </c>
      <c r="E17" s="7"/>
      <c r="F17" s="38">
        <v>2419</v>
      </c>
    </row>
    <row r="18" spans="1:6" ht="21" customHeight="1">
      <c r="A18" s="1" t="s">
        <v>75</v>
      </c>
      <c r="D18" s="7">
        <v>3176</v>
      </c>
      <c r="E18" s="7"/>
      <c r="F18" s="38">
        <v>2544</v>
      </c>
    </row>
    <row r="19" spans="1:6" ht="21" customHeight="1">
      <c r="A19" s="1" t="s">
        <v>76</v>
      </c>
      <c r="B19" s="5">
        <v>4</v>
      </c>
      <c r="D19" s="7">
        <v>8852</v>
      </c>
      <c r="E19" s="7"/>
      <c r="F19" s="40">
        <v>9108</v>
      </c>
    </row>
    <row r="20" spans="1:6" ht="21" customHeight="1">
      <c r="A20" s="1" t="s">
        <v>77</v>
      </c>
      <c r="D20" s="7">
        <f>13681+1</f>
        <v>13682</v>
      </c>
      <c r="E20" s="7"/>
      <c r="F20" s="38">
        <v>13462</v>
      </c>
    </row>
    <row r="21" spans="1:6" ht="21" customHeight="1">
      <c r="A21" s="1" t="s">
        <v>78</v>
      </c>
      <c r="D21" s="7">
        <v>76475</v>
      </c>
      <c r="E21" s="7"/>
      <c r="F21" s="40">
        <v>58582</v>
      </c>
    </row>
    <row r="22" spans="1:6" ht="21" customHeight="1">
      <c r="A22" s="1" t="s">
        <v>79</v>
      </c>
      <c r="D22" s="7">
        <v>1093</v>
      </c>
      <c r="E22" s="7"/>
      <c r="F22" s="39">
        <v>3176</v>
      </c>
    </row>
    <row r="23" spans="1:6" s="2" customFormat="1" ht="21" customHeight="1">
      <c r="A23" s="2" t="s">
        <v>80</v>
      </c>
      <c r="B23" s="8"/>
      <c r="D23" s="22">
        <f>SUM(D15:D22)</f>
        <v>123576</v>
      </c>
      <c r="E23" s="9"/>
      <c r="F23" s="22">
        <f>SUM(F15:F22)</f>
        <v>107129</v>
      </c>
    </row>
    <row r="24" spans="1:6" s="2" customFormat="1" ht="21" customHeight="1">
      <c r="A24" s="2" t="s">
        <v>81</v>
      </c>
      <c r="B24" s="8"/>
      <c r="D24" s="22">
        <f>D12-D23</f>
        <v>246697</v>
      </c>
      <c r="E24" s="9"/>
      <c r="F24" s="22">
        <f>F12-F23</f>
        <v>231062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121</v>
      </c>
      <c r="B26" s="8"/>
      <c r="D26" s="9"/>
      <c r="E26" s="9"/>
      <c r="F26" s="9"/>
    </row>
    <row r="27" spans="1:6" ht="21" customHeight="1">
      <c r="A27" s="1" t="s">
        <v>122</v>
      </c>
      <c r="D27" s="7">
        <v>-4097</v>
      </c>
      <c r="E27" s="7"/>
      <c r="F27" s="42">
        <v>-2620</v>
      </c>
    </row>
    <row r="28" spans="1:6" ht="21" customHeight="1">
      <c r="A28" s="1" t="s">
        <v>114</v>
      </c>
      <c r="D28" s="7">
        <v>11678</v>
      </c>
      <c r="E28" s="7"/>
      <c r="F28" s="42">
        <v>-66138</v>
      </c>
    </row>
    <row r="29" spans="1:6" ht="21" customHeight="1">
      <c r="A29" s="1" t="s">
        <v>82</v>
      </c>
      <c r="D29" s="7">
        <v>100756</v>
      </c>
      <c r="E29" s="7"/>
      <c r="F29" s="41">
        <v>221993</v>
      </c>
    </row>
    <row r="30" spans="1:6" s="2" customFormat="1" ht="21" customHeight="1">
      <c r="A30" s="2" t="s">
        <v>123</v>
      </c>
      <c r="B30" s="8"/>
      <c r="D30" s="22">
        <f>SUM(D27:D29)</f>
        <v>108337</v>
      </c>
      <c r="E30" s="9"/>
      <c r="F30" s="22">
        <f>SUM(F27:F29)</f>
        <v>153235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83</v>
      </c>
      <c r="B32" s="8"/>
      <c r="D32" s="9">
        <f>D30+D24</f>
        <v>355034</v>
      </c>
      <c r="E32" s="9"/>
      <c r="F32" s="9">
        <f>F30+F24</f>
        <v>384297</v>
      </c>
    </row>
    <row r="33" spans="1:6" s="2" customFormat="1" ht="21" customHeight="1">
      <c r="A33" s="2" t="s">
        <v>84</v>
      </c>
      <c r="B33" s="8"/>
      <c r="D33" s="9"/>
      <c r="E33" s="9"/>
      <c r="F33" s="9"/>
    </row>
    <row r="34" spans="1:6" ht="21" customHeight="1">
      <c r="A34" s="1" t="s">
        <v>85</v>
      </c>
      <c r="D34" s="12">
        <f>70284+1</f>
        <v>70285</v>
      </c>
      <c r="E34" s="7"/>
      <c r="F34" s="43">
        <v>135234</v>
      </c>
    </row>
    <row r="35" spans="1:6" s="2" customFormat="1" ht="21" customHeight="1">
      <c r="A35" s="35" t="s">
        <v>86</v>
      </c>
      <c r="B35" s="8"/>
      <c r="D35" s="9"/>
      <c r="E35" s="9"/>
      <c r="F35" s="9"/>
    </row>
    <row r="36" spans="1:6" s="2" customFormat="1" ht="21" customHeight="1" thickBot="1">
      <c r="A36" s="35" t="s">
        <v>27</v>
      </c>
      <c r="B36" s="8"/>
      <c r="D36" s="15">
        <f>D32+D34</f>
        <v>425319</v>
      </c>
      <c r="E36" s="9"/>
      <c r="F36" s="15">
        <f>F32+F34</f>
        <v>519531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6328125" defaultRowHeight="21.5"/>
  <cols>
    <col min="1" max="1" width="60.0898437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6328125" style="1"/>
  </cols>
  <sheetData>
    <row r="1" spans="1:6" ht="23.15" customHeight="1">
      <c r="A1" s="3" t="s">
        <v>0</v>
      </c>
    </row>
    <row r="2" spans="1:6" ht="23.15" customHeight="1">
      <c r="A2" s="3" t="s">
        <v>87</v>
      </c>
    </row>
    <row r="3" spans="1:6" ht="21.9" customHeight="1"/>
    <row r="4" spans="1:6" ht="21.9" customHeight="1">
      <c r="D4" s="74" t="s">
        <v>65</v>
      </c>
      <c r="E4" s="74"/>
      <c r="F4" s="74"/>
    </row>
    <row r="5" spans="1:6" ht="21.9" customHeight="1">
      <c r="D5" s="74" t="s">
        <v>134</v>
      </c>
      <c r="E5" s="74"/>
      <c r="F5" s="74"/>
    </row>
    <row r="6" spans="1:6" ht="21.9" customHeight="1">
      <c r="B6" s="5" t="s">
        <v>3</v>
      </c>
      <c r="D6" s="6">
        <v>2567</v>
      </c>
      <c r="E6" s="6"/>
      <c r="F6" s="6">
        <v>2566</v>
      </c>
    </row>
    <row r="7" spans="1:6" ht="21.9" customHeight="1">
      <c r="D7" s="73" t="s">
        <v>5</v>
      </c>
      <c r="E7" s="73"/>
      <c r="F7" s="73"/>
    </row>
    <row r="8" spans="1:6" s="2" customFormat="1" ht="21.9" customHeight="1">
      <c r="A8" s="2" t="s">
        <v>112</v>
      </c>
      <c r="B8" s="8"/>
    </row>
    <row r="9" spans="1:6" ht="21.9" customHeight="1">
      <c r="A9" s="1" t="s">
        <v>81</v>
      </c>
      <c r="D9" s="7">
        <f>'PL-5'!D24</f>
        <v>175916</v>
      </c>
      <c r="E9" s="7"/>
      <c r="F9" s="44">
        <v>126823</v>
      </c>
    </row>
    <row r="10" spans="1:6" ht="21.9" customHeight="1">
      <c r="A10" s="1" t="s">
        <v>139</v>
      </c>
      <c r="D10" s="12">
        <f>'PL-5'!D30</f>
        <v>109291</v>
      </c>
      <c r="E10" s="7"/>
      <c r="F10" s="45">
        <v>-22188</v>
      </c>
    </row>
    <row r="11" spans="1:6" s="2" customFormat="1" ht="21.9" customHeight="1">
      <c r="A11" s="2" t="s">
        <v>88</v>
      </c>
      <c r="B11" s="8"/>
      <c r="D11" s="9">
        <f>D9+D10</f>
        <v>285207</v>
      </c>
      <c r="E11" s="9"/>
      <c r="F11" s="9">
        <f>F9+F10</f>
        <v>104635</v>
      </c>
    </row>
    <row r="12" spans="1:6" ht="21.9" customHeight="1">
      <c r="D12" s="7"/>
      <c r="E12" s="7"/>
      <c r="F12" s="7"/>
    </row>
    <row r="13" spans="1:6" s="2" customFormat="1" ht="21.9" customHeight="1">
      <c r="A13" s="46" t="s">
        <v>89</v>
      </c>
      <c r="B13" s="47">
        <v>8</v>
      </c>
      <c r="D13" s="7">
        <v>-140357</v>
      </c>
      <c r="E13" s="7"/>
      <c r="F13" s="48">
        <v>-285014</v>
      </c>
    </row>
    <row r="14" spans="1:6" s="2" customFormat="1" ht="21.9" customHeight="1">
      <c r="A14" s="46" t="s">
        <v>90</v>
      </c>
      <c r="B14" s="47"/>
      <c r="D14" s="12">
        <f>'PL-5'!D34</f>
        <v>79064</v>
      </c>
      <c r="E14" s="7"/>
      <c r="F14" s="49">
        <v>-15573</v>
      </c>
    </row>
    <row r="15" spans="1:6" ht="21.9" customHeight="1">
      <c r="D15" s="7"/>
      <c r="E15" s="7"/>
      <c r="F15" s="7"/>
    </row>
    <row r="16" spans="1:6" s="2" customFormat="1" ht="21.9" customHeight="1">
      <c r="A16" s="2" t="s">
        <v>128</v>
      </c>
      <c r="B16" s="8"/>
      <c r="D16" s="9">
        <f>SUM(D11:D14)</f>
        <v>223914</v>
      </c>
      <c r="E16" s="9"/>
      <c r="F16" s="9">
        <v>-195952</v>
      </c>
    </row>
    <row r="17" spans="1:6" ht="21.9" customHeight="1">
      <c r="A17" s="1" t="s">
        <v>91</v>
      </c>
      <c r="D17" s="7">
        <f>5594125-1</f>
        <v>5594124</v>
      </c>
      <c r="E17" s="7"/>
      <c r="F17" s="50">
        <v>5764060</v>
      </c>
    </row>
    <row r="18" spans="1:6" s="2" customFormat="1" ht="21.9" customHeight="1" thickBot="1">
      <c r="A18" s="2" t="s">
        <v>135</v>
      </c>
      <c r="B18" s="8"/>
      <c r="D18" s="10">
        <f>D16+D17</f>
        <v>5818038</v>
      </c>
      <c r="E18" s="9"/>
      <c r="F18" s="10">
        <f>F16+F17</f>
        <v>5568108</v>
      </c>
    </row>
    <row r="19" spans="1:6" ht="21.9" customHeight="1" thickTop="1">
      <c r="D19" s="7"/>
      <c r="E19" s="7"/>
      <c r="F19" s="7"/>
    </row>
    <row r="20" spans="1:6" s="2" customFormat="1" ht="21.9" customHeight="1">
      <c r="A20" s="2" t="s">
        <v>92</v>
      </c>
      <c r="B20" s="8"/>
      <c r="D20" s="9"/>
      <c r="E20" s="9"/>
      <c r="F20" s="9"/>
    </row>
    <row r="21" spans="1:6" ht="21.9" customHeight="1">
      <c r="A21" s="70" t="s">
        <v>141</v>
      </c>
      <c r="D21" s="7"/>
      <c r="E21" s="7"/>
      <c r="F21" s="7"/>
    </row>
    <row r="22" spans="1:6" ht="21.9" customHeight="1">
      <c r="A22" s="1" t="s">
        <v>93</v>
      </c>
      <c r="D22" s="7">
        <v>711500</v>
      </c>
      <c r="E22" s="7"/>
      <c r="F22" s="7">
        <v>711500</v>
      </c>
    </row>
    <row r="23" spans="1:6" ht="21.9" customHeight="1" thickBot="1">
      <c r="A23" s="2" t="s">
        <v>136</v>
      </c>
      <c r="B23" s="8"/>
      <c r="C23" s="2"/>
      <c r="D23" s="10">
        <f>D22</f>
        <v>711500</v>
      </c>
      <c r="E23" s="9"/>
      <c r="F23" s="10">
        <f>F22</f>
        <v>711500</v>
      </c>
    </row>
    <row r="24" spans="1:6" s="2" customFormat="1" ht="21.9" customHeight="1" thickTop="1"/>
    <row r="25" spans="1:6" s="2" customFormat="1" ht="21.9" customHeight="1">
      <c r="B25" s="8"/>
      <c r="D25" s="63"/>
      <c r="E25" s="9"/>
      <c r="F25" s="9"/>
    </row>
    <row r="26" spans="1:6">
      <c r="D26" s="7"/>
    </row>
  </sheetData>
  <mergeCells count="3">
    <mergeCell ref="D4:F4"/>
    <mergeCell ref="D5:F5"/>
    <mergeCell ref="D7:F7"/>
  </mergeCells>
  <pageMargins left="0.8" right="0.8" top="0.5" bottom="0.5" header="0.5" footer="0.5"/>
  <pageSetup paperSize="9" scale="82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46"/>
  <sheetViews>
    <sheetView tabSelected="1" view="pageBreakPreview" zoomScaleNormal="100" zoomScaleSheetLayoutView="100" workbookViewId="0"/>
  </sheetViews>
  <sheetFormatPr defaultRowHeight="21.5"/>
  <cols>
    <col min="1" max="1" width="61.6328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8" width="8.6328125" style="1"/>
  </cols>
  <sheetData>
    <row r="1" spans="1:6" ht="21" customHeight="1">
      <c r="A1" s="3" t="s">
        <v>0</v>
      </c>
    </row>
    <row r="2" spans="1:6" ht="21" customHeight="1">
      <c r="A2" s="3" t="s">
        <v>94</v>
      </c>
    </row>
    <row r="3" spans="1:6" ht="21" customHeight="1"/>
    <row r="4" spans="1:6" ht="21" customHeight="1">
      <c r="D4" s="74" t="s">
        <v>65</v>
      </c>
      <c r="E4" s="74"/>
      <c r="F4" s="74"/>
    </row>
    <row r="5" spans="1:6" ht="21" customHeight="1">
      <c r="D5" s="74" t="s">
        <v>134</v>
      </c>
      <c r="E5" s="74"/>
      <c r="F5" s="74"/>
    </row>
    <row r="6" spans="1:6" ht="21" customHeight="1">
      <c r="B6" s="5" t="s">
        <v>3</v>
      </c>
      <c r="D6" s="6">
        <v>2567</v>
      </c>
      <c r="E6" s="6"/>
      <c r="F6" s="6">
        <v>2566</v>
      </c>
    </row>
    <row r="7" spans="1:6" ht="21" customHeight="1">
      <c r="D7" s="73" t="s">
        <v>5</v>
      </c>
      <c r="E7" s="73"/>
      <c r="F7" s="73"/>
    </row>
    <row r="8" spans="1:6" ht="21" customHeight="1">
      <c r="A8" s="11" t="s">
        <v>95</v>
      </c>
    </row>
    <row r="9" spans="1:6" ht="21" customHeight="1">
      <c r="A9" s="1" t="s">
        <v>83</v>
      </c>
      <c r="D9" s="7">
        <f>'PL-5'!D32</f>
        <v>285207</v>
      </c>
      <c r="E9" s="7"/>
      <c r="F9" s="51">
        <v>104635</v>
      </c>
    </row>
    <row r="10" spans="1:6" ht="15" customHeight="1">
      <c r="D10" s="7"/>
      <c r="E10" s="7"/>
      <c r="F10" s="51"/>
    </row>
    <row r="11" spans="1:6" ht="21" customHeight="1">
      <c r="A11" s="4" t="s">
        <v>96</v>
      </c>
      <c r="D11" s="7"/>
      <c r="E11" s="7"/>
      <c r="F11" s="54"/>
    </row>
    <row r="12" spans="1:6" ht="21" customHeight="1">
      <c r="A12" s="4" t="s">
        <v>117</v>
      </c>
      <c r="D12" s="7"/>
      <c r="E12" s="7"/>
      <c r="F12" s="54"/>
    </row>
    <row r="13" spans="1:6" ht="21" customHeight="1">
      <c r="A13" s="1" t="s">
        <v>78</v>
      </c>
      <c r="D13" s="7">
        <f>'PL-5'!D21</f>
        <v>29144</v>
      </c>
      <c r="E13" s="7"/>
      <c r="F13" s="51">
        <v>23497</v>
      </c>
    </row>
    <row r="14" spans="1:6" ht="21" customHeight="1">
      <c r="A14" s="1" t="s">
        <v>97</v>
      </c>
      <c r="B14" s="5">
        <v>4</v>
      </c>
      <c r="D14" s="7">
        <f>'PL-5'!D19</f>
        <v>2950</v>
      </c>
      <c r="E14" s="7"/>
      <c r="F14" s="51">
        <v>2918</v>
      </c>
    </row>
    <row r="15" spans="1:6" ht="21" customHeight="1">
      <c r="A15" s="1" t="s">
        <v>82</v>
      </c>
      <c r="D15" s="7">
        <f>-'PL-5'!D29</f>
        <v>-112587</v>
      </c>
      <c r="E15" s="7"/>
      <c r="F15" s="51">
        <v>22460</v>
      </c>
    </row>
    <row r="16" spans="1:6" ht="21" customHeight="1">
      <c r="A16" s="1" t="s">
        <v>79</v>
      </c>
      <c r="D16" s="7">
        <f>'PL-5'!D22</f>
        <v>2412</v>
      </c>
      <c r="E16" s="7"/>
      <c r="F16" s="51">
        <v>287</v>
      </c>
    </row>
    <row r="17" spans="1:6" ht="21" customHeight="1">
      <c r="A17" s="1" t="s">
        <v>140</v>
      </c>
      <c r="D17" s="7">
        <f>-'PL-5'!D27</f>
        <v>3196</v>
      </c>
      <c r="E17" s="7"/>
      <c r="F17" s="51">
        <v>-243</v>
      </c>
    </row>
    <row r="18" spans="1:6" ht="21" customHeight="1">
      <c r="A18" s="1" t="s">
        <v>98</v>
      </c>
      <c r="D18" s="69">
        <v>133000</v>
      </c>
      <c r="E18" s="7"/>
      <c r="F18" s="54">
        <v>260000</v>
      </c>
    </row>
    <row r="19" spans="1:6" ht="21" customHeight="1">
      <c r="A19" s="1" t="s">
        <v>99</v>
      </c>
      <c r="D19" s="69">
        <v>-55000</v>
      </c>
      <c r="E19" s="7"/>
      <c r="F19" s="54">
        <v>-28000</v>
      </c>
    </row>
    <row r="20" spans="1:6" ht="21" customHeight="1">
      <c r="A20" s="1" t="s">
        <v>100</v>
      </c>
      <c r="B20" s="5">
        <v>3</v>
      </c>
      <c r="D20" s="69">
        <v>-24389</v>
      </c>
      <c r="E20" s="7"/>
      <c r="F20" s="53">
        <v>-9498</v>
      </c>
    </row>
    <row r="21" spans="1:6" ht="21" customHeight="1">
      <c r="A21" s="1" t="s">
        <v>118</v>
      </c>
      <c r="D21" s="69">
        <f>-'PL-5'!D28</f>
        <v>100</v>
      </c>
      <c r="E21" s="7"/>
      <c r="F21" s="51">
        <v>-29</v>
      </c>
    </row>
    <row r="22" spans="1:6" ht="21" customHeight="1">
      <c r="A22" s="1" t="s">
        <v>101</v>
      </c>
      <c r="D22" s="69">
        <f>-'PL-5'!D10</f>
        <v>-192</v>
      </c>
      <c r="E22" s="7"/>
      <c r="F22" s="51">
        <v>-74</v>
      </c>
    </row>
    <row r="23" spans="1:6" ht="21" customHeight="1">
      <c r="A23" s="1" t="s">
        <v>102</v>
      </c>
      <c r="D23" s="69">
        <v>118</v>
      </c>
      <c r="E23" s="7"/>
      <c r="F23" s="7">
        <v>19</v>
      </c>
    </row>
    <row r="24" spans="1:6" ht="21" customHeight="1">
      <c r="A24" s="1" t="s">
        <v>144</v>
      </c>
      <c r="D24" s="69">
        <v>-74999</v>
      </c>
      <c r="E24" s="7"/>
      <c r="F24" s="54">
        <v>-53244</v>
      </c>
    </row>
    <row r="25" spans="1:6" ht="21" customHeight="1">
      <c r="A25" s="1" t="s">
        <v>103</v>
      </c>
      <c r="D25" s="69">
        <f>-('BS-3'!C14-'BS-3'!E14)</f>
        <v>-1948</v>
      </c>
      <c r="E25" s="7"/>
      <c r="F25" s="53">
        <v>-3621</v>
      </c>
    </row>
    <row r="26" spans="1:6" ht="21" customHeight="1">
      <c r="A26" s="1" t="s">
        <v>124</v>
      </c>
      <c r="D26" s="7">
        <f>-('BS-3'!C15-'BS-3'!E15)</f>
        <v>174</v>
      </c>
      <c r="E26" s="7"/>
      <c r="F26" s="53">
        <v>320</v>
      </c>
    </row>
    <row r="27" spans="1:6" ht="21" customHeight="1">
      <c r="A27" s="1" t="s">
        <v>125</v>
      </c>
      <c r="D27" s="69">
        <v>42484</v>
      </c>
      <c r="E27" s="7"/>
      <c r="F27" s="53">
        <v>38406</v>
      </c>
    </row>
    <row r="28" spans="1:6" ht="21" customHeight="1">
      <c r="A28" s="1" t="s">
        <v>129</v>
      </c>
      <c r="D28" s="69">
        <f>'BS-3'!C21-'BS-3'!E21</f>
        <v>4485</v>
      </c>
      <c r="E28" s="7"/>
      <c r="F28" s="53">
        <v>9103</v>
      </c>
    </row>
    <row r="29" spans="1:6" ht="21" customHeight="1">
      <c r="A29" s="1" t="s">
        <v>104</v>
      </c>
      <c r="D29" s="69">
        <v>-1788</v>
      </c>
      <c r="E29" s="7"/>
      <c r="F29" s="53">
        <v>-276</v>
      </c>
    </row>
    <row r="30" spans="1:6" ht="21" customHeight="1">
      <c r="A30" s="1" t="s">
        <v>145</v>
      </c>
      <c r="D30" s="69">
        <v>5330</v>
      </c>
      <c r="E30" s="7"/>
      <c r="F30" s="53">
        <v>-2767</v>
      </c>
    </row>
    <row r="31" spans="1:6" ht="21" customHeight="1">
      <c r="A31" s="1" t="s">
        <v>105</v>
      </c>
      <c r="D31" s="69">
        <v>-9049</v>
      </c>
      <c r="E31" s="7"/>
      <c r="F31" s="52">
        <v>-8566</v>
      </c>
    </row>
    <row r="32" spans="1:6" ht="21" customHeight="1">
      <c r="A32" s="2" t="s">
        <v>106</v>
      </c>
      <c r="D32" s="22">
        <f>SUM(D9:D31)</f>
        <v>228648</v>
      </c>
      <c r="E32" s="7"/>
      <c r="F32" s="22">
        <f>SUM(F9:F31)</f>
        <v>355327</v>
      </c>
    </row>
    <row r="33" spans="1:8" ht="15" customHeight="1">
      <c r="D33" s="7"/>
      <c r="E33" s="7"/>
      <c r="F33" s="7"/>
    </row>
    <row r="34" spans="1:8" ht="21" customHeight="1">
      <c r="A34" s="11" t="s">
        <v>107</v>
      </c>
      <c r="D34" s="7"/>
      <c r="E34" s="7"/>
      <c r="F34" s="7"/>
    </row>
    <row r="35" spans="1:8" ht="21" customHeight="1">
      <c r="A35" s="55" t="s">
        <v>108</v>
      </c>
      <c r="B35" s="57"/>
      <c r="D35" s="69">
        <v>-20336</v>
      </c>
      <c r="E35" s="7"/>
      <c r="F35" s="67">
        <v>-15102</v>
      </c>
    </row>
    <row r="36" spans="1:8" ht="21" customHeight="1">
      <c r="A36" s="55" t="s">
        <v>89</v>
      </c>
      <c r="B36" s="56">
        <v>8</v>
      </c>
      <c r="D36" s="7">
        <f>'SCE-6'!D13</f>
        <v>-140357</v>
      </c>
      <c r="E36" s="7"/>
      <c r="F36" s="58">
        <v>-285014</v>
      </c>
      <c r="H36" s="7"/>
    </row>
    <row r="37" spans="1:8" ht="21" customHeight="1">
      <c r="A37" s="2" t="s">
        <v>109</v>
      </c>
      <c r="D37" s="22">
        <f>SUM(D35:D36)</f>
        <v>-160693</v>
      </c>
      <c r="E37" s="7"/>
      <c r="F37" s="22">
        <f>SUM(F35:F36)</f>
        <v>-300116</v>
      </c>
    </row>
    <row r="38" spans="1:8" ht="15" customHeight="1">
      <c r="D38" s="7"/>
      <c r="E38" s="7"/>
      <c r="F38" s="7"/>
    </row>
    <row r="39" spans="1:8" ht="21" customHeight="1">
      <c r="A39" s="2" t="s">
        <v>119</v>
      </c>
      <c r="D39" s="9">
        <f>D37+D32</f>
        <v>67955</v>
      </c>
      <c r="E39" s="7"/>
      <c r="F39" s="9">
        <f>F37+F32</f>
        <v>55211</v>
      </c>
    </row>
    <row r="40" spans="1:8" ht="21" customHeight="1">
      <c r="A40" s="1" t="s">
        <v>110</v>
      </c>
      <c r="D40" s="71">
        <v>12147</v>
      </c>
      <c r="E40" s="7"/>
      <c r="F40" s="60">
        <v>-1236</v>
      </c>
    </row>
    <row r="41" spans="1:8" ht="21" customHeight="1">
      <c r="A41" s="2" t="s">
        <v>120</v>
      </c>
      <c r="D41" s="9">
        <f>D39+D40</f>
        <v>80102</v>
      </c>
      <c r="E41" s="7"/>
      <c r="F41" s="61">
        <f>SUM(F39:F40)</f>
        <v>53975</v>
      </c>
    </row>
    <row r="42" spans="1:8" ht="21" customHeight="1">
      <c r="A42" s="1" t="s">
        <v>111</v>
      </c>
      <c r="D42" s="12">
        <v>247473</v>
      </c>
      <c r="E42" s="7"/>
      <c r="F42" s="59">
        <v>151086</v>
      </c>
    </row>
    <row r="43" spans="1:8" ht="21" customHeight="1" thickBot="1">
      <c r="A43" s="2" t="s">
        <v>137</v>
      </c>
      <c r="D43" s="10">
        <f>D41+D42</f>
        <v>327575</v>
      </c>
      <c r="E43" s="7"/>
      <c r="F43" s="10">
        <f>F41+F42</f>
        <v>205061</v>
      </c>
    </row>
    <row r="44" spans="1:8" ht="21" customHeight="1" thickTop="1">
      <c r="D44" s="7"/>
    </row>
    <row r="45" spans="1:8">
      <c r="D45" s="7"/>
    </row>
    <row r="46" spans="1:8" ht="24" customHeight="1"/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7" fitToHeight="2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5941CB1B7AF4BA3DF957835BC6534" ma:contentTypeVersion="19" ma:contentTypeDescription="Create a new document." ma:contentTypeScope="" ma:versionID="162c13c33ffe28f64fef4e11ffa1a317">
  <xsd:schema xmlns:xsd="http://www.w3.org/2001/XMLSchema" xmlns:xs="http://www.w3.org/2001/XMLSchema" xmlns:p="http://schemas.microsoft.com/office/2006/metadata/properties" xmlns:ns1="http://schemas.microsoft.com/sharepoint/v3" xmlns:ns2="665c40b1-8cfd-40fe-aa68-7906539eaf43" xmlns:ns3="2e3fcc01-b2f6-4e39-a66b-79350f0aa79a" targetNamespace="http://schemas.microsoft.com/office/2006/metadata/properties" ma:root="true" ma:fieldsID="eea4230ac6da17fbf8c0dd00073d67a2" ns1:_="" ns2:_="" ns3:_="">
    <xsd:import namespace="http://schemas.microsoft.com/sharepoint/v3"/>
    <xsd:import namespace="665c40b1-8cfd-40fe-aa68-7906539eaf43"/>
    <xsd:import namespace="2e3fcc01-b2f6-4e39-a66b-79350f0aa79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c40b1-8cfd-40fe-aa68-7906539eaf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EF9563-4D57-4838-B3AB-53825657F8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1285EC-66A1-418E-A2A8-0526AAD18C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65c40b1-8cfd-40fe-aa68-7906539eaf43"/>
    <ds:schemaRef ds:uri="2e3fcc01-b2f6-4e39-a66b-79350f0aa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PL-5</vt:lpstr>
      <vt:lpstr>PL-6</vt:lpstr>
      <vt:lpstr>SCE-6</vt:lpstr>
      <vt:lpstr>CF-7</vt:lpstr>
      <vt:lpstr>'BS-3'!Print_Area</vt:lpstr>
      <vt:lpstr>'CF-7'!Print_Area</vt:lpstr>
      <vt:lpstr>'Invest-4'!Print_Area</vt:lpstr>
      <vt:lpstr>'PL-5'!Print_Area</vt:lpstr>
      <vt:lpstr>'PL-6'!Print_Area</vt:lpstr>
      <vt:lpstr>'SCE-6'!Print_Area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Komsak, Intakan</cp:lastModifiedBy>
  <cp:lastPrinted>2024-05-10T10:01:17Z</cp:lastPrinted>
  <dcterms:created xsi:type="dcterms:W3CDTF">2022-06-14T08:13:36Z</dcterms:created>
  <dcterms:modified xsi:type="dcterms:W3CDTF">2024-05-10T10:54:12Z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