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X:\FINANCE_ADMIN\FINANCE_ACCOUNTING\Elle\Conso\2024\(03) Mar\SET File\TH\"/>
    </mc:Choice>
  </mc:AlternateContent>
  <xr:revisionPtr revIDLastSave="0" documentId="13_ncr:1_{6B1F6A1B-5622-45AF-AE29-2A03C98352EA}" xr6:coauthVersionLast="47" xr6:coauthVersionMax="47" xr10:uidLastSave="{00000000-0000-0000-0000-000000000000}"/>
  <bookViews>
    <workbookView xWindow="-120" yWindow="-120" windowWidth="25440" windowHeight="15390" tabRatio="700" xr2:uid="{00000000-000D-0000-FFFF-FFFF00000000}"/>
  </bookViews>
  <sheets>
    <sheet name="BS 2-4" sheetId="29" r:id="rId1"/>
    <sheet name="PL 5-6 (3M)" sheetId="12" r:id="rId2"/>
    <sheet name="CE 7" sheetId="25" r:id="rId3"/>
    <sheet name="CE 8" sheetId="30" r:id="rId4"/>
    <sheet name="CF9-10" sheetId="32" r:id="rId5"/>
  </sheet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2" i="32" l="1"/>
  <c r="F72" i="32"/>
  <c r="X18" i="25" l="1"/>
  <c r="AB18" i="25" s="1"/>
  <c r="V19" i="25"/>
  <c r="J27" i="32" l="1"/>
  <c r="R25" i="30" l="1"/>
  <c r="R28" i="30"/>
  <c r="R29" i="30"/>
  <c r="R30" i="30"/>
  <c r="R32" i="30"/>
  <c r="J25" i="29"/>
  <c r="J39" i="32" l="1"/>
  <c r="AB34" i="25" l="1"/>
  <c r="L25" i="29" l="1"/>
  <c r="F25" i="29"/>
  <c r="P34" i="30" l="1"/>
  <c r="N34" i="30"/>
  <c r="L34" i="30"/>
  <c r="J34" i="30"/>
  <c r="H34" i="30"/>
  <c r="F34" i="30"/>
  <c r="D34" i="30"/>
  <c r="T32" i="30"/>
  <c r="T30" i="30"/>
  <c r="T29" i="30"/>
  <c r="T28" i="30"/>
  <c r="AB35" i="25"/>
  <c r="AB32" i="25"/>
  <c r="AB31" i="25"/>
  <c r="AB30" i="25"/>
  <c r="AB29" i="25"/>
  <c r="Z37" i="25"/>
  <c r="T37" i="25"/>
  <c r="R37" i="25"/>
  <c r="P37" i="25"/>
  <c r="N37" i="25"/>
  <c r="L37" i="25"/>
  <c r="J37" i="25"/>
  <c r="H37" i="25"/>
  <c r="F37" i="25"/>
  <c r="D37" i="25"/>
  <c r="V37" i="25" l="1"/>
  <c r="R34" i="30"/>
  <c r="T25" i="30"/>
  <c r="T34" i="30" s="1"/>
  <c r="AB37" i="25"/>
  <c r="X37" i="25" l="1"/>
  <c r="A3" i="25" l="1"/>
  <c r="R17" i="30" l="1"/>
  <c r="V20" i="25"/>
  <c r="L70" i="12"/>
  <c r="H26" i="12" l="1"/>
  <c r="H27" i="32"/>
  <c r="H39" i="32" s="1"/>
  <c r="H23" i="30"/>
  <c r="H46" i="12" l="1"/>
  <c r="H133" i="29"/>
  <c r="J66" i="32"/>
  <c r="F26" i="12" l="1"/>
  <c r="L26" i="12"/>
  <c r="J26" i="12"/>
  <c r="R18" i="30" l="1"/>
  <c r="T18" i="30" s="1"/>
  <c r="L46" i="29"/>
  <c r="H46" i="29"/>
  <c r="X19" i="25" l="1"/>
  <c r="AB19" i="25" s="1"/>
  <c r="R19" i="30" l="1"/>
  <c r="V22" i="25" l="1"/>
  <c r="AB22" i="25" s="1"/>
  <c r="R21" i="30" l="1"/>
  <c r="T21" i="30" s="1"/>
  <c r="F46" i="29" l="1"/>
  <c r="J46" i="29"/>
  <c r="D24" i="25" l="1"/>
  <c r="L72" i="32" l="1"/>
  <c r="H72" i="32"/>
  <c r="X20" i="25" l="1"/>
  <c r="A3" i="30"/>
  <c r="A3" i="32" s="1"/>
  <c r="A51" i="12"/>
  <c r="AB20" i="25" l="1"/>
  <c r="J42" i="32"/>
  <c r="J74" i="32" s="1"/>
  <c r="L27" i="32"/>
  <c r="L39" i="32" s="1"/>
  <c r="F66" i="32"/>
  <c r="F27" i="32" l="1"/>
  <c r="F39" i="32" s="1"/>
  <c r="H75" i="29" l="1"/>
  <c r="R24" i="25"/>
  <c r="A89" i="32" l="1"/>
  <c r="A48" i="32"/>
  <c r="A46" i="32"/>
  <c r="L66" i="32"/>
  <c r="H66" i="32"/>
  <c r="L42" i="32"/>
  <c r="H42" i="32"/>
  <c r="H74" i="32" l="1"/>
  <c r="H79" i="32" s="1"/>
  <c r="F42" i="32"/>
  <c r="F74" i="32" s="1"/>
  <c r="F79" i="32" s="1"/>
  <c r="L74" i="32"/>
  <c r="L79" i="32" s="1"/>
  <c r="Z24" i="25" l="1"/>
  <c r="N24" i="25"/>
  <c r="L24" i="25"/>
  <c r="J24" i="25"/>
  <c r="H24" i="25"/>
  <c r="F24" i="25"/>
  <c r="H15" i="12" l="1"/>
  <c r="F46" i="12"/>
  <c r="F15" i="12"/>
  <c r="F28" i="12" s="1"/>
  <c r="F31" i="12" l="1"/>
  <c r="F34" i="12" s="1"/>
  <c r="F64" i="12" s="1"/>
  <c r="H28" i="12"/>
  <c r="T19" i="30"/>
  <c r="T17" i="30"/>
  <c r="F48" i="12" l="1"/>
  <c r="F70" i="12" s="1"/>
  <c r="J133" i="29"/>
  <c r="P24" i="25" l="1"/>
  <c r="J23" i="30" l="1"/>
  <c r="L133" i="29"/>
  <c r="P23" i="30" l="1"/>
  <c r="R14" i="30" l="1"/>
  <c r="R23" i="30" s="1"/>
  <c r="L23" i="30"/>
  <c r="F133" i="29" l="1"/>
  <c r="L46" i="12" l="1"/>
  <c r="H84" i="29" l="1"/>
  <c r="L64" i="12" l="1"/>
  <c r="L15" i="12"/>
  <c r="A145" i="29"/>
  <c r="L136" i="29"/>
  <c r="J136" i="29"/>
  <c r="H136" i="29"/>
  <c r="F136" i="29"/>
  <c r="A102" i="29"/>
  <c r="A100" i="29"/>
  <c r="A99" i="29"/>
  <c r="L84" i="29"/>
  <c r="J84" i="29"/>
  <c r="F84" i="29"/>
  <c r="L75" i="29"/>
  <c r="J75" i="29"/>
  <c r="F75" i="29"/>
  <c r="A56" i="29"/>
  <c r="A54" i="29"/>
  <c r="F48" i="29"/>
  <c r="H25" i="29"/>
  <c r="H48" i="29" l="1"/>
  <c r="L28" i="12"/>
  <c r="L48" i="29"/>
  <c r="H86" i="29"/>
  <c r="H138" i="29" s="1"/>
  <c r="L86" i="29"/>
  <c r="L138" i="29" s="1"/>
  <c r="J86" i="29"/>
  <c r="J138" i="29" s="1"/>
  <c r="F86" i="29"/>
  <c r="F138" i="29" s="1"/>
  <c r="J48" i="29"/>
  <c r="H31" i="12" l="1"/>
  <c r="H34" i="12" s="1"/>
  <c r="H48" i="12" s="1"/>
  <c r="L31" i="12"/>
  <c r="L34" i="12" s="1"/>
  <c r="L48" i="12" l="1"/>
  <c r="J15" i="12" l="1"/>
  <c r="J28" i="12" s="1"/>
  <c r="J31" i="12" s="1"/>
  <c r="J79" i="32" l="1"/>
  <c r="J34" i="12"/>
  <c r="J64" i="12" s="1"/>
  <c r="J46" i="12" l="1"/>
  <c r="J48" i="12" s="1"/>
  <c r="J70" i="12" s="1"/>
  <c r="F23" i="30" l="1"/>
  <c r="N23" i="30"/>
  <c r="T14" i="30" l="1"/>
  <c r="T23" i="30" s="1"/>
  <c r="D23" i="30"/>
  <c r="T24" i="25"/>
  <c r="V24" i="25" l="1"/>
  <c r="X24" i="25"/>
  <c r="AB24" i="25"/>
  <c r="H64" i="12" l="1"/>
  <c r="H70" i="12"/>
</calcChain>
</file>

<file path=xl/sharedStrings.xml><?xml version="1.0" encoding="utf-8"?>
<sst xmlns="http://schemas.openxmlformats.org/spreadsheetml/2006/main" count="534" uniqueCount="227">
  <si>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</si>
  <si>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</si>
  <si>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</si>
  <si>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</si>
  <si>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</si>
  <si>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</si>
  <si>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</si>
  <si>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</si>
  <si>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</si>
  <si>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</si>
  <si>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</si>
  <si>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</si>
  <si>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</si>
  <si>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</si>
  <si>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</si>
  <si>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</si>
  <si>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</si>
  <si>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</si>
  <si>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</si>
  <si>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</si>
  <si>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ยังไม่ได้จัดสรร</t>
  </si>
  <si>
    <t>รายได้อื่น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</si>
  <si>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</si>
  <si>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</si>
  <si>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</si>
  <si>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ส่วนของเจ้าของ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</si>
  <si>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</si>
  <si>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</si>
  <si>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</si>
  <si>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ต้นทุนทางการเงิน</t>
  </si>
  <si>
    <t>รวมส่วนของ</t>
  </si>
  <si>
    <t>ทุนที่ออก</t>
  </si>
  <si>
    <t>จัดสรรแล้ว</t>
  </si>
  <si>
    <t>ส่วนได้เสียที่ไม่มี</t>
  </si>
  <si>
    <t>และชำระแล้ว</t>
  </si>
  <si>
    <t>บริษัทใหญ่</t>
  </si>
  <si>
    <t>อำนาจควบคุม</t>
  </si>
  <si>
    <t>ส่วนได้เสียที่ไม่มีอำนาจควบคุม</t>
  </si>
  <si>
    <t>รายการปรับปรุง</t>
  </si>
  <si>
    <t>รายได้</t>
  </si>
  <si>
    <t>รวมรายได้</t>
  </si>
  <si>
    <t>รวม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</si>
  <si>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</si>
  <si>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</si>
  <si>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</si>
  <si>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31 ธันวาคม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</si>
  <si>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</si>
  <si>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บาท</t>
  </si>
  <si>
    <t>ค่าใช้จ่าย</t>
  </si>
  <si>
    <t>รวมค่าใช้จ่าย</t>
  </si>
  <si>
    <t>ส่วนเกินมูลค่าหุ้นสามัญ</t>
  </si>
  <si>
    <t>ค่าความนิยม</t>
  </si>
  <si>
    <t>ส่วนเกิน</t>
  </si>
  <si>
    <t>เงินลงทุนในบริษัทย่อย</t>
  </si>
  <si>
    <t>ค่าเสื่อมราคาและค่าตัดจำหน่าย</t>
  </si>
  <si>
    <t>เจ้าของ</t>
  </si>
  <si>
    <t>งบกระแสเงินสด (ยังไม่ได้ตรวจสอบ)</t>
  </si>
  <si>
    <t>กรรมการ   _____________________________________      กรรมการ   _______________________________________</t>
  </si>
  <si>
    <t>ภาษีเงินได้นิติบุคคลค้างจ่าย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</si>
  <si>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</si>
  <si>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   มูลค่าที่ตราไว้หุ้นละ 0.50 บาท</t>
  </si>
  <si>
    <t>มูลค่าที่ได้รับชำระแล้วหุ้นละ 0.50 บาท</t>
  </si>
  <si>
    <t>จัดสรรแล้ว - สำรองตามกฏหมาย</t>
  </si>
  <si>
    <t>มูลค่าหุ้นสามัญ</t>
  </si>
  <si>
    <t>กำไรก่อนภาษีเงินได้</t>
  </si>
  <si>
    <t>ภาษีเงินได้</t>
  </si>
  <si>
    <t>กำไรต่อหุ้น</t>
  </si>
  <si>
    <t xml:space="preserve">การเปลี่ยนแปลงของเงินทุนหมุนเวียน </t>
  </si>
  <si>
    <t>หนี้สินตามสัญญาเช่า</t>
  </si>
  <si>
    <t>กระแสเงินสดก่อนการเปลี่ยนแปลงของเงินทุนหมุนเวียน</t>
  </si>
  <si>
    <t>สินทรัพย์สิทธิการใช้ที่เพิ่มขึ้นจากสัญญาเช่า</t>
  </si>
  <si>
    <t>รวมส่วนของผู้เป็นเจ้าของของบริษัท</t>
  </si>
  <si>
    <t>และรายการเทียบเท่าเงินสด</t>
  </si>
  <si>
    <t>ส่วนของผู้เป็นเจ้าของของบริษัท</t>
  </si>
  <si>
    <t>การเปลี่ยนแปลงในเจ้าหนี้ค่าซื้ออุปกรณ์</t>
  </si>
  <si>
    <t>การเปลี่ยนแปลงในเจ้าหนี้ค่าซื้อสินทรัพย์ไม่มีตัวตน</t>
  </si>
  <si>
    <t>พ.ศ. 2566</t>
  </si>
  <si>
    <t>บริษัท ฮิวแมนิก้า จำกัด (มหาชน)</t>
  </si>
  <si>
    <t>ลูกหนี้การค้าและลูกหนี้หมุนเวียนอื่น</t>
  </si>
  <si>
    <t>สินค้าคงเหลือ</t>
  </si>
  <si>
    <t>เงินฝากธนาคารที่มีภาระค้ำประกัน</t>
  </si>
  <si>
    <t>เงินลงทุนในบริษัทร่วม</t>
  </si>
  <si>
    <t>เจ้าหนี้การค้าและเจ้าหนี้หมุนเวียนอื่น</t>
  </si>
  <si>
    <t>หนี้สินภาษีเงินได้รอการตัดบัญชี</t>
  </si>
  <si>
    <t>หนี้สินไม่หมุนเวียนอื่น</t>
  </si>
  <si>
    <t xml:space="preserve">หุ้นสามัญ จำนวน 877,443,576 หุ้น </t>
  </si>
  <si>
    <t xml:space="preserve">หุ้นสามัญ จำนวน 867,443,576 หุ้น </t>
  </si>
  <si>
    <t>รายการที่จะไม่จัดประเภทรายการใหม่</t>
  </si>
  <si>
    <t xml:space="preserve">   เข้าไปไว้ในกำไรหรือขาดทุนในภายหลัง</t>
  </si>
  <si>
    <t>เข้าไปไว้ในกำไรหรือขาดทุนในภายหลัง</t>
  </si>
  <si>
    <t>รายการที่จะจัดประเภทรายการใหม่</t>
  </si>
  <si>
    <t>- ผลต่างของอัตราแลกเปลี่ยนจากการแปลงค่างบการเงิน</t>
  </si>
  <si>
    <t>การแบ่งปันกำไร (ขาดทุน)</t>
  </si>
  <si>
    <t>ส่วนเกินทุน</t>
  </si>
  <si>
    <t>จากการจ่าย</t>
  </si>
  <si>
    <t>ส่วนต่ำกว่าทุน</t>
  </si>
  <si>
    <t>สัดส่วนการถือหุ้น</t>
  </si>
  <si>
    <t>เปลี่ยนแปลง</t>
  </si>
  <si>
    <t>ในบริษัทย่อย</t>
  </si>
  <si>
    <t>เป็นเกณฑ์</t>
  </si>
  <si>
    <t>โดยใช้หุ้น</t>
  </si>
  <si>
    <t xml:space="preserve">      </t>
  </si>
  <si>
    <t>จากการ</t>
  </si>
  <si>
    <t>องค์ประกอบอื่น</t>
  </si>
  <si>
    <t>ของส่วนของ</t>
  </si>
  <si>
    <t>กำไรขาดทุนเบ็ดเสร็จอื่น</t>
  </si>
  <si>
    <t>ส่วนเกิน (ต่ำกว่า) ทุนอื่น</t>
  </si>
  <si>
    <t>ตามกฎหมาย</t>
  </si>
  <si>
    <t>- สำรอง</t>
  </si>
  <si>
    <t>เงินปันผลรับ</t>
  </si>
  <si>
    <t>เงินฝากธนาคารที่มีภาระค้ำประกันลดลง (เพิ่มขึ้น)</t>
  </si>
  <si>
    <t>เงินสดจ่ายเพื่อซื้อส่วนปรับปรุงอาคารและอุปกรณ์</t>
  </si>
  <si>
    <t>เงินสดรับจากการจำหน่ายอุปกรณ์</t>
  </si>
  <si>
    <t>พันบาท</t>
  </si>
  <si>
    <t>หนี้สินที่เกิดจากสัญญา</t>
  </si>
  <si>
    <t>สินทรัพย์ทางการเงินที่วัดมูลค่า</t>
  </si>
  <si>
    <t>ด้วยมูลค่ายุติธรรมผ่านกำไรหรือขาดทุน</t>
  </si>
  <si>
    <t>ด้วยราคาทุนตัดจำหน่าย</t>
  </si>
  <si>
    <t>ส่วนปรับปรุงอาคารและอุปกรณ์ สุทธิ</t>
  </si>
  <si>
    <t>สินทรัพย์ไม่มีตัวตน สุทธิ</t>
  </si>
  <si>
    <t>ส่วนเกินทุนจากการจ่ายโดยใช้หุ้นเป็นเกณฑ์</t>
  </si>
  <si>
    <t>ใบสำคัญแสดงสิทธิที่จะซื้อหุ้นสามัญ</t>
  </si>
  <si>
    <t>ส่วนต่ำกว่าทุนจากการเปลี่ยนแปลงสัดส่วน</t>
  </si>
  <si>
    <t>การถือหุ้นในบริษัทย่อย</t>
  </si>
  <si>
    <t>หุ้นสามัญ</t>
  </si>
  <si>
    <t>ใบสำคัญแสดง</t>
  </si>
  <si>
    <t>สิทธิที่จะซื้อ</t>
  </si>
  <si>
    <t>ข้อมูลเพิ่มเติมเกี่ยวกับกระแสเงินสด</t>
  </si>
  <si>
    <t>-</t>
  </si>
  <si>
    <t>การออกใบสำคัญแสดงสิทธิที่จะซื้อหุ้นสามัญ</t>
  </si>
  <si>
    <t>จ่ายผลประโยชน์พนักงาน</t>
  </si>
  <si>
    <t>ค่าใช้จ่ายในการบริหาร</t>
  </si>
  <si>
    <t>รายได้จากการขายและบริการ</t>
  </si>
  <si>
    <t>ต้นทุนขายและการให้บริการ</t>
  </si>
  <si>
    <t>ค่าใช้จ่ายในการขาย</t>
  </si>
  <si>
    <t>กำไรก่อนต้นทุนทางการเงินและภาษีเงินได้</t>
  </si>
  <si>
    <t>ส่วนของผู้เป็นเจ้าของบริษัท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</si>
  <si>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</si>
  <si>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</si>
  <si>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องค์ประกอบอื่นของส่วนของเจ้าของ</t>
  </si>
  <si>
    <t xml:space="preserve">กำไร (ขาดทุน) </t>
  </si>
  <si>
    <t>จากการวัดมูลค่า</t>
  </si>
  <si>
    <t>เงินลงทุนในตราสารทุน</t>
  </si>
  <si>
    <t>ด้วยมูลค่ายุติธรรมผ่าน</t>
  </si>
  <si>
    <t>เจ้าของของ</t>
  </si>
  <si>
    <t xml:space="preserve">  วัดมูลค่ายุติธรรมผ่านกำไรขาดทุนเบ็ดเสร็จอื่นไปยังกำไรสะสม</t>
  </si>
  <si>
    <t xml:space="preserve">สินทรัพย์ที่เกิดจากสัญญา </t>
  </si>
  <si>
    <t>โอนขาดทุนจากการจำหน่ายเงินลงทุนในตราสารทุนที่</t>
  </si>
  <si>
    <t>ภาระผูกพันผลประโยชน์พนักงาน</t>
  </si>
  <si>
    <t xml:space="preserve">หนี้สินที่เกิดจากสัญญา </t>
  </si>
  <si>
    <t>จ่ายภาษีเงินได้</t>
  </si>
  <si>
    <t>เงินสดได้มาจากกิจกรรมดำเนินงาน</t>
  </si>
  <si>
    <t>เงินสดสุทธิได้มาจากกิจกรรมดำเนินงาน</t>
  </si>
  <si>
    <t>ค่าใช้จ่ายภาระผูกพันผลประโยชน์พนักงาน</t>
  </si>
  <si>
    <t>ดอกเบี้ยรับ</t>
  </si>
  <si>
    <t>เงินสดจ่ายเพื่อชำระหนี้สินตามสัญญาเช่า</t>
  </si>
  <si>
    <t>เงินสดสุทธิใช้ไปในกิจกรรมจัดหาเงิน</t>
  </si>
  <si>
    <t>เงินสดจ่ายเพื่อซื้อสินทรัพย์ไม่มีตัวตน</t>
  </si>
  <si>
    <t>เงินสดรับเงินปันผลรับ</t>
  </si>
  <si>
    <t>เงินสดรับดอกเบี้ย</t>
  </si>
  <si>
    <t>เงินสดรับจากการจำหน่ายสินทรัพย์ทางการเงิน</t>
  </si>
  <si>
    <t>เงินสดจ่ายเพื่อซื้อสินทรัพย์ทางการเงิน</t>
  </si>
  <si>
    <t>ผลกระทบของอัตราแลกเปลี่ยนของเงินสด</t>
  </si>
  <si>
    <t>งบกำไรขาดทุนเบ็ดเสร็จ (ยังไม่ได้ตรวจสอบ)</t>
  </si>
  <si>
    <t>กำไรต่อหุ้นขั้นพื้นฐาน (บาทต่อหุ้น)</t>
  </si>
  <si>
    <t>ผลต่างของ</t>
  </si>
  <si>
    <t>อัตราแลกเปลี่ยน</t>
  </si>
  <si>
    <t>จากการแปลงค่า</t>
  </si>
  <si>
    <t>งบการเงิน</t>
  </si>
  <si>
    <t>กำไรต่อหุ้นปรับลด (บาทต่อหุ้น)</t>
  </si>
  <si>
    <t>สินทรัพย์สิทธิการใช้ สุทธิ</t>
  </si>
  <si>
    <t>กำไร (ขาดทุน) เบ็ดเสร็จอื่น</t>
  </si>
  <si>
    <t>เงินสดและรายการเทียบเท่าเงินสดเพิ่มขึ้น (ลดลง) สุทธิ</t>
  </si>
  <si>
    <t>ค่าใช้จ่ายที่เกิดจากการออกใบสำคัญแสดงสิทธิที่จะซื้อหุ้นสามัญ</t>
  </si>
  <si>
    <t>ผ่านกำไรขาดทุนเบ็ดเสร็จอื่น</t>
  </si>
  <si>
    <t>สินทรัพย์ทางการเงินที่วัดมูลค่าด้วยมูลค่ายุติธรรม</t>
  </si>
  <si>
    <t>ขาดทุน (กำไร) จากอัตราแลกเปลี่ยนที่ยังไม่เกิดขึ้นจริง</t>
  </si>
  <si>
    <t>ผ่านกำไรหรือขาดทุน</t>
  </si>
  <si>
    <t>ส่วนของหนี้สินตามสัญญาเช่าที่ถึงกำหนดชำระ</t>
  </si>
  <si>
    <t>ภายในหนึ่งปี</t>
  </si>
  <si>
    <t>เงินลงทุนในการร่วมค้า</t>
  </si>
  <si>
    <t xml:space="preserve">  มูลค่ายุติธรรมผ่านกำไรขาดทุนเบ็ดเสร็จอื่นสุทธิจากภาษี</t>
  </si>
  <si>
    <t>เงินสดสุทธิได้มา (ใช้ไป) ในกิจกรรมลงทุน</t>
  </si>
  <si>
    <t>(กลับรายการ) ขาดทุนจากการลดลงของมูลค่าสินค้าคงเหลือ</t>
  </si>
  <si>
    <t>สินทรัพย์ทางการเงินที่วัดมูลค่าด้วย</t>
  </si>
  <si>
    <t>ราคาทุนตัดจำหน่าย</t>
  </si>
  <si>
    <t>ขาดทุน (กำไร) จากการจำหน่ายและตัดจำหน่ายอุปกรณ์</t>
  </si>
  <si>
    <t>ขาดทุนจากการด้อยค่าสินทรัพย์ทางการเงิน</t>
  </si>
  <si>
    <t>ขาดทุน (กำไร) จากการวัดมูลค่าสินทรัพย์ทางการเงิน สุทธิ</t>
  </si>
  <si>
    <t>เงินสดจ่ายเพื่อเงินให้กู้ยืมระยะสั้นแก่กิจการที่เกี่ยวข้องกัน</t>
  </si>
  <si>
    <t>เงินสดจ่ายเพื่อการลงทุนในบริษัทย่อย บริษัทร่วม และการร่วมค้า</t>
  </si>
  <si>
    <t xml:space="preserve">ส่วนแบ่งขาดทุนจากเงินลงทุนในบริษัทร่วมและการร่วมค้า </t>
  </si>
  <si>
    <t>ณ วันที่ 31 มีนาคม พ.ศ. 2567</t>
  </si>
  <si>
    <t>31 มีนาคม</t>
  </si>
  <si>
    <t>พ.ศ. 2567</t>
  </si>
  <si>
    <t>สินค้าคงเหลือ สุทธิ</t>
  </si>
  <si>
    <t>สำหรับรอบระยะเวลาสามเดือนสิ้นสุดวันที่ 31 มีนาคม พ.ศ. 2567</t>
  </si>
  <si>
    <t>กำไรสำหรับรอบระยะเวลา</t>
  </si>
  <si>
    <t>กำไรเบ็ดเสร็จรวมสำหรับรอบระยะเวลา</t>
  </si>
  <si>
    <t>ยอดคงเหลือสิ้นรอบระยะเวลา ณ วันที่ 31 มีนาคม พ.ศ. 2566</t>
  </si>
  <si>
    <t>ยอดคงเหลือต้นรอบระยะเวลา ณ วันที่ 1 มกราคม พ.ศ. 2567</t>
  </si>
  <si>
    <t>ยอดคงเหลือต้นรอบระยะเวลา ณ วันที่ 1 มกราคม พ.ศ. 2566</t>
  </si>
  <si>
    <t>การเปลี่ยนแปลงในส่วนของเจ้าของสำหรับรอบระยะเวลา</t>
  </si>
  <si>
    <t>ยอดคงเหลือสิ้นรอบระยะเวลา ณ วันที่ 31 มีนาคม พ.ศ. 2567</t>
  </si>
  <si>
    <t>กำไรเบ็ดเสร็จอื่นสำหรับรอบระยะเวลา</t>
  </si>
  <si>
    <t>ขาดทุนเบ็ดเสร็จอื่นสำหรับรอบระยะเวลา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</si>
  <si>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</si>
  <si>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</si>
  <si>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ผลขาดทุนจากการด้อยค่าของสินทรัพย์ทางการเงิน</t>
  </si>
  <si>
    <t>- กำไร (ขาดทุน) จากการวัดมูลค่าเงินลงทุนในตราสารทุนด้วย</t>
  </si>
  <si>
    <t>กำไรจากการเปลี่ยนแปลงสัญญาเช่า</t>
  </si>
  <si>
    <t>สินทรัพย์ภาษีเงินได้รอการตัดบัญชี</t>
  </si>
  <si>
    <t>9.2, 9.3</t>
  </si>
  <si>
    <t>การเปลี่ยนแปลงสัดส่วนเงินลงทุนในบริษัทย่อย</t>
  </si>
  <si>
    <t>เงินปันผลจ่ายจากบริษัทย่อยให้แก่ส่วนได้เสียที่ไม่มีอำนาจควบคุม</t>
  </si>
  <si>
    <t>ค่าเผื่อผลขาดทุนด้านเครดิตที่คาดว่าจะเกิดขึ้น</t>
  </si>
  <si>
    <t>การเปลี่ยนแปลงในเจ้าหนี้ค่าหุ้นจากเงินลงทุนในบริษัทร่วม</t>
  </si>
  <si>
    <t>ลูกหนี้การค้าและลูกหนี้หมุนเวียนอื่น สุทธิ</t>
  </si>
  <si>
    <t>ตรวจสอบแล้ว</t>
  </si>
  <si>
    <t>งบฐานะการเงิน</t>
  </si>
  <si>
    <t>งบการเปลี่ยนแปลงส่วนของเจ้าของ (ยังไม่ได้ตรวจสอบ)</t>
  </si>
  <si>
    <t>กำไร (ขาดทุน) เบ็ดเสร็จอื่นสำหรับรอบระยะเวลา</t>
  </si>
  <si>
    <t xml:space="preserve">ขาดทุน (กำไร) จากการวัดมูลค่าของสินทรัพย์ทางการเงิน </t>
  </si>
  <si>
    <t>(กำไร) จากการจำหน่ายสินทรัพย์ทางการเงิน</t>
  </si>
  <si>
    <t xml:space="preserve">กำไร (ขาดทุน) เบ็ดเสร็จอื่นสำหรับรอบระยะเวลา </t>
  </si>
  <si>
    <t>สุทธิจากภาษีเงินได้</t>
  </si>
  <si>
    <t xml:space="preserve">ยอดคงเหลือต้นรอบระยะเวลา ณ วันที่ 1 มกราคม พ.ศ. 2566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</si>
</sst>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_)\ \ \ \ \ ;_(@_)"/>
    <numFmt numFmtId="166" formatCode="#,##0;\(#,##0\);&quot;-&quot;;@"/>
    <numFmt numFmtId="167" formatCode="_(* #,##0_);_(* \(#,##0\);_(* &quot;-&quot;??_);_(@_)"/>
    <numFmt numFmtId="168" formatCode="#,##0\ ;\(#,##0\);&quot;-&quot;\ ;@"/>
    <numFmt numFmtId="169" formatCode="#,##0.0;\(#,##0.0\);&quot;-&quot;;@"/>
    <numFmt numFmtId="170" formatCode="#,##0;\(#,##0\);&quot;-&quot;\ ;@"/>
    <numFmt numFmtId="171" formatCode="#,##0;\(#,##0\);\-"/>
    <numFmt numFmtId="172" formatCode="#,##0.0;\-#,##0.0"/>
    <numFmt numFmtId="173" formatCode="#,##0.00;\(#,##0.00\);\-"/>
    <numFmt numFmtId="174" formatCode="#,##0;\(#,##0\)"/>
    <numFmt numFmtId="175" formatCode="&quot;฿&quot;#,##0;\-&quot;฿&quot;#,##0"/>
    <numFmt numFmtId="176" formatCode="_-* #,##0_-;\-* #,##0_-;_-* &quot;-&quot;??_-;_-@_-"/>
  </numFmts>
  <fonts count="16"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13"/>
      <color theme="1"/>
      <name val="Browallia New"/>
      <family val="2"/>
    </font>
    <font>
      <sz val="14"/>
      <name val="Angsana New"/>
      <family val="1"/>
    </font>
    <font>
      <b/>
      <sz val="13"/>
      <color indexed="8"/>
      <name val="Browallia New"/>
      <family val="2"/>
    </font>
    <font>
      <sz val="8.5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6" fillId="0" borderId="0"/>
    <xf numFmtId="164" fontId="13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5" fillId="0" borderId="0"/>
    <xf numFmtId="164" fontId="4" fillId="0" borderId="0" applyFont="0" applyFill="0" applyBorder="0" applyAlignment="0" applyProtection="0"/>
  </cellStyleXfs>
  <cellXfs count="177">
    <xf numFmtId="0" fontId="0" fillId="0" borderId="0" xfId="0"/>
    <xf numFmtId="37" fontId="7" fillId="0" borderId="0" xfId="1" applyNumberFormat="1" applyFont="1" applyAlignment="1">
      <alignment horizontal="left" vertical="center"/>
    </xf>
    <xf numFmtId="37" fontId="7" fillId="0" borderId="1" xfId="1" applyNumberFormat="1" applyFont="1" applyBorder="1" applyAlignment="1">
      <alignment horizontal="left" vertical="center"/>
    </xf>
    <xf numFmtId="0" fontId="8" fillId="0" borderId="0" xfId="1" applyFont="1" applyAlignment="1">
      <alignment vertical="center"/>
    </xf>
    <xf numFmtId="37" fontId="8" fillId="0" borderId="0" xfId="1" applyNumberFormat="1" applyFont="1" applyAlignment="1">
      <alignment vertical="center"/>
    </xf>
    <xf numFmtId="0" fontId="8" fillId="0" borderId="1" xfId="1" applyFont="1" applyBorder="1" applyAlignment="1">
      <alignment horizontal="left" vertical="center"/>
    </xf>
    <xf numFmtId="37" fontId="7" fillId="0" borderId="0" xfId="6" applyNumberFormat="1" applyFont="1" applyAlignment="1">
      <alignment horizontal="left" vertical="center"/>
    </xf>
    <xf numFmtId="0" fontId="8" fillId="0" borderId="0" xfId="6" applyFont="1" applyAlignment="1">
      <alignment horizontal="left" vertical="center"/>
    </xf>
    <xf numFmtId="0" fontId="8" fillId="0" borderId="0" xfId="6" applyFont="1" applyAlignment="1">
      <alignment vertical="center"/>
    </xf>
    <xf numFmtId="0" fontId="7" fillId="0" borderId="0" xfId="6" applyFont="1" applyAlignment="1">
      <alignment horizontal="left" vertical="center"/>
    </xf>
    <xf numFmtId="0" fontId="8" fillId="0" borderId="1" xfId="6" applyFont="1" applyBorder="1" applyAlignment="1">
      <alignment vertical="center"/>
    </xf>
    <xf numFmtId="165" fontId="7" fillId="0" borderId="0" xfId="1" applyNumberFormat="1" applyFont="1" applyAlignment="1">
      <alignment vertical="center"/>
    </xf>
    <xf numFmtId="165" fontId="7" fillId="0" borderId="0" xfId="1" applyNumberFormat="1" applyFont="1" applyAlignment="1">
      <alignment horizontal="right" vertical="center"/>
    </xf>
    <xf numFmtId="170" fontId="8" fillId="2" borderId="0" xfId="6" applyNumberFormat="1" applyFont="1" applyFill="1" applyAlignment="1">
      <alignment horizontal="right" vertical="center"/>
    </xf>
    <xf numFmtId="166" fontId="8" fillId="0" borderId="0" xfId="6" applyNumberFormat="1" applyFont="1" applyAlignment="1">
      <alignment horizontal="right" vertical="center"/>
    </xf>
    <xf numFmtId="166" fontId="8" fillId="0" borderId="0" xfId="6" applyNumberFormat="1" applyFont="1" applyAlignment="1">
      <alignment horizontal="left" vertical="center"/>
    </xf>
    <xf numFmtId="0" fontId="7" fillId="0" borderId="0" xfId="6" applyFont="1" applyAlignment="1">
      <alignment vertical="center"/>
    </xf>
    <xf numFmtId="0" fontId="7" fillId="0" borderId="1" xfId="6" applyFont="1" applyBorder="1" applyAlignment="1">
      <alignment vertical="center"/>
    </xf>
    <xf numFmtId="0" fontId="8" fillId="0" borderId="0" xfId="6" applyFont="1" applyAlignment="1">
      <alignment horizontal="center" vertical="center"/>
    </xf>
    <xf numFmtId="166" fontId="7" fillId="0" borderId="0" xfId="6" applyNumberFormat="1" applyFont="1" applyAlignment="1">
      <alignment horizontal="right" vertical="center"/>
    </xf>
    <xf numFmtId="166" fontId="7" fillId="0" borderId="0" xfId="1" applyNumberFormat="1" applyFont="1" applyAlignment="1">
      <alignment horizontal="right" vertical="center"/>
    </xf>
    <xf numFmtId="166" fontId="8" fillId="0" borderId="1" xfId="6" applyNumberFormat="1" applyFont="1" applyBorder="1" applyAlignment="1">
      <alignment vertical="center"/>
    </xf>
    <xf numFmtId="166" fontId="8" fillId="0" borderId="0" xfId="6" applyNumberFormat="1" applyFont="1" applyAlignment="1">
      <alignment vertical="center"/>
    </xf>
    <xf numFmtId="169" fontId="7" fillId="0" borderId="0" xfId="6" applyNumberFormat="1" applyFont="1" applyAlignment="1">
      <alignment horizontal="center" vertical="center"/>
    </xf>
    <xf numFmtId="170" fontId="7" fillId="0" borderId="0" xfId="6" applyNumberFormat="1" applyFont="1" applyAlignment="1">
      <alignment horizontal="right" vertical="center"/>
    </xf>
    <xf numFmtId="170" fontId="7" fillId="0" borderId="0" xfId="6" applyNumberFormat="1" applyFont="1" applyAlignment="1">
      <alignment horizontal="right"/>
    </xf>
    <xf numFmtId="170" fontId="8" fillId="0" borderId="0" xfId="6" applyNumberFormat="1" applyFont="1" applyAlignment="1">
      <alignment horizontal="center" vertical="center"/>
    </xf>
    <xf numFmtId="170" fontId="11" fillId="0" borderId="0" xfId="6" applyNumberFormat="1" applyFont="1" applyAlignment="1">
      <alignment horizontal="right" vertical="center"/>
    </xf>
    <xf numFmtId="166" fontId="8" fillId="0" borderId="0" xfId="1" applyNumberFormat="1" applyFont="1" applyAlignment="1">
      <alignment horizontal="center" vertical="center"/>
    </xf>
    <xf numFmtId="168" fontId="8" fillId="0" borderId="0" xfId="1" applyNumberFormat="1" applyFont="1" applyAlignment="1">
      <alignment horizontal="center" vertical="center"/>
    </xf>
    <xf numFmtId="166" fontId="8" fillId="0" borderId="1" xfId="1" applyNumberFormat="1" applyFont="1" applyBorder="1" applyAlignment="1">
      <alignment horizontal="center" vertical="center"/>
    </xf>
    <xf numFmtId="168" fontId="8" fillId="0" borderId="1" xfId="1" applyNumberFormat="1" applyFont="1" applyBorder="1" applyAlignment="1">
      <alignment horizontal="center" vertical="center"/>
    </xf>
    <xf numFmtId="166" fontId="8" fillId="0" borderId="3" xfId="1" applyNumberFormat="1" applyFont="1" applyBorder="1" applyAlignment="1">
      <alignment horizontal="center" vertical="center"/>
    </xf>
    <xf numFmtId="168" fontId="8" fillId="0" borderId="3" xfId="1" applyNumberFormat="1" applyFont="1" applyBorder="1" applyAlignment="1">
      <alignment horizontal="center" vertical="center"/>
    </xf>
    <xf numFmtId="37" fontId="7" fillId="0" borderId="0" xfId="1" applyNumberFormat="1" applyFont="1" applyAlignment="1">
      <alignment vertical="center"/>
    </xf>
    <xf numFmtId="165" fontId="9" fillId="0" borderId="0" xfId="1" applyNumberFormat="1" applyFont="1" applyAlignment="1">
      <alignment vertical="center"/>
    </xf>
    <xf numFmtId="166" fontId="8" fillId="2" borderId="0" xfId="1" applyNumberFormat="1" applyFont="1" applyFill="1" applyAlignment="1">
      <alignment horizontal="right" vertical="center"/>
    </xf>
    <xf numFmtId="168" fontId="8" fillId="0" borderId="0" xfId="1" applyNumberFormat="1" applyFont="1" applyAlignment="1">
      <alignment horizontal="right" vertical="center"/>
    </xf>
    <xf numFmtId="166" fontId="8" fillId="0" borderId="0" xfId="1" applyNumberFormat="1" applyFont="1" applyAlignment="1">
      <alignment horizontal="right" vertical="center"/>
    </xf>
    <xf numFmtId="37" fontId="8" fillId="0" borderId="1" xfId="1" applyNumberFormat="1" applyFont="1" applyBorder="1" applyAlignment="1">
      <alignment vertical="center"/>
    </xf>
    <xf numFmtId="166" fontId="8" fillId="0" borderId="0" xfId="1" applyNumberFormat="1" applyFont="1" applyAlignment="1">
      <alignment vertical="center"/>
    </xf>
    <xf numFmtId="168" fontId="8" fillId="0" borderId="0" xfId="1" applyNumberFormat="1" applyFont="1" applyAlignment="1">
      <alignment vertical="center"/>
    </xf>
    <xf numFmtId="171" fontId="7" fillId="0" borderId="0" xfId="1" applyNumberFormat="1" applyFont="1" applyAlignment="1">
      <alignment horizontal="right" vertical="center"/>
    </xf>
    <xf numFmtId="171" fontId="7" fillId="0" borderId="0" xfId="6" applyNumberFormat="1" applyFont="1" applyAlignment="1">
      <alignment horizontal="right" vertical="center"/>
    </xf>
    <xf numFmtId="171" fontId="7" fillId="0" borderId="0" xfId="6" quotePrefix="1" applyNumberFormat="1" applyFont="1" applyAlignment="1">
      <alignment horizontal="right" vertical="center"/>
    </xf>
    <xf numFmtId="171" fontId="8" fillId="2" borderId="0" xfId="6" applyNumberFormat="1" applyFont="1" applyFill="1" applyAlignment="1">
      <alignment horizontal="right" vertical="center"/>
    </xf>
    <xf numFmtId="171" fontId="8" fillId="2" borderId="1" xfId="6" applyNumberFormat="1" applyFont="1" applyFill="1" applyBorder="1" applyAlignment="1">
      <alignment horizontal="right" vertical="center"/>
    </xf>
    <xf numFmtId="171" fontId="8" fillId="2" borderId="2" xfId="6" applyNumberFormat="1" applyFont="1" applyFill="1" applyBorder="1" applyAlignment="1">
      <alignment horizontal="right" vertical="center"/>
    </xf>
    <xf numFmtId="171" fontId="8" fillId="0" borderId="0" xfId="6" applyNumberFormat="1" applyFont="1" applyAlignment="1">
      <alignment horizontal="right" vertical="center"/>
    </xf>
    <xf numFmtId="171" fontId="8" fillId="0" borderId="1" xfId="6" applyNumberFormat="1" applyFont="1" applyBorder="1" applyAlignment="1">
      <alignment horizontal="right" vertical="center"/>
    </xf>
    <xf numFmtId="171" fontId="8" fillId="0" borderId="2" xfId="6" applyNumberFormat="1" applyFont="1" applyBorder="1" applyAlignment="1">
      <alignment horizontal="right" vertical="center"/>
    </xf>
    <xf numFmtId="166" fontId="8" fillId="0" borderId="0" xfId="8" applyNumberFormat="1" applyFont="1" applyFill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166" fontId="8" fillId="0" borderId="1" xfId="8" applyNumberFormat="1" applyFont="1" applyFill="1" applyBorder="1" applyAlignment="1">
      <alignment horizontal="center" vertical="center"/>
    </xf>
    <xf numFmtId="166" fontId="8" fillId="0" borderId="0" xfId="8" applyNumberFormat="1" applyFont="1" applyFill="1" applyBorder="1" applyAlignment="1">
      <alignment horizontal="center" vertical="center"/>
    </xf>
    <xf numFmtId="0" fontId="7" fillId="0" borderId="0" xfId="1" applyFont="1" applyAlignment="1">
      <alignment vertical="center"/>
    </xf>
    <xf numFmtId="166" fontId="7" fillId="0" borderId="0" xfId="8" applyNumberFormat="1" applyFont="1" applyFill="1" applyBorder="1" applyAlignment="1">
      <alignment horizontal="right" vertical="center"/>
    </xf>
    <xf numFmtId="166" fontId="7" fillId="0" borderId="1" xfId="8" applyNumberFormat="1" applyFont="1" applyFill="1" applyBorder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166" fontId="7" fillId="2" borderId="0" xfId="8" applyNumberFormat="1" applyFont="1" applyFill="1" applyBorder="1" applyAlignment="1">
      <alignment horizontal="right" vertical="center"/>
    </xf>
    <xf numFmtId="166" fontId="8" fillId="2" borderId="0" xfId="8" applyNumberFormat="1" applyFont="1" applyFill="1" applyAlignment="1">
      <alignment horizontal="center" vertical="center"/>
    </xf>
    <xf numFmtId="37" fontId="8" fillId="0" borderId="0" xfId="1" applyNumberFormat="1" applyFont="1" applyAlignment="1">
      <alignment horizontal="center" vertical="center"/>
    </xf>
    <xf numFmtId="166" fontId="8" fillId="2" borderId="0" xfId="8" applyNumberFormat="1" applyFont="1" applyFill="1" applyAlignment="1">
      <alignment horizontal="right" vertical="center"/>
    </xf>
    <xf numFmtId="171" fontId="8" fillId="0" borderId="0" xfId="1" applyNumberFormat="1" applyFont="1" applyAlignment="1">
      <alignment vertical="center"/>
    </xf>
    <xf numFmtId="166" fontId="8" fillId="0" borderId="0" xfId="8" applyNumberFormat="1" applyFont="1" applyFill="1" applyAlignment="1">
      <alignment horizontal="right" vertical="center"/>
    </xf>
    <xf numFmtId="171" fontId="8" fillId="0" borderId="0" xfId="1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37" fontId="8" fillId="0" borderId="0" xfId="2" applyNumberFormat="1" applyFont="1" applyAlignment="1">
      <alignment horizontal="center" vertical="center"/>
    </xf>
    <xf numFmtId="166" fontId="8" fillId="0" borderId="0" xfId="8" applyNumberFormat="1" applyFont="1" applyFill="1" applyAlignment="1">
      <alignment vertical="center"/>
    </xf>
    <xf numFmtId="166" fontId="8" fillId="0" borderId="1" xfId="8" applyNumberFormat="1" applyFont="1" applyFill="1" applyBorder="1" applyAlignment="1">
      <alignment horizontal="left" vertical="center"/>
    </xf>
    <xf numFmtId="37" fontId="9" fillId="0" borderId="0" xfId="1" applyNumberFormat="1" applyFont="1" applyAlignment="1">
      <alignment horizontal="center" vertical="center"/>
    </xf>
    <xf numFmtId="166" fontId="8" fillId="2" borderId="0" xfId="8" applyNumberFormat="1" applyFont="1" applyFill="1" applyAlignment="1">
      <alignment vertical="center"/>
    </xf>
    <xf numFmtId="171" fontId="8" fillId="0" borderId="0" xfId="0" applyNumberFormat="1" applyFont="1"/>
    <xf numFmtId="171" fontId="8" fillId="2" borderId="1" xfId="1" applyNumberFormat="1" applyFont="1" applyFill="1" applyBorder="1" applyAlignment="1">
      <alignment vertical="center"/>
    </xf>
    <xf numFmtId="171" fontId="8" fillId="2" borderId="0" xfId="1" applyNumberFormat="1" applyFont="1" applyFill="1" applyAlignment="1">
      <alignment horizontal="right" vertical="center"/>
    </xf>
    <xf numFmtId="171" fontId="8" fillId="2" borderId="1" xfId="1" applyNumberFormat="1" applyFont="1" applyFill="1" applyBorder="1" applyAlignment="1">
      <alignment horizontal="right" vertical="center"/>
    </xf>
    <xf numFmtId="171" fontId="8" fillId="0" borderId="1" xfId="1" applyNumberFormat="1" applyFont="1" applyBorder="1" applyAlignment="1">
      <alignment horizontal="right" vertical="center"/>
    </xf>
    <xf numFmtId="171" fontId="8" fillId="2" borderId="0" xfId="1" applyNumberFormat="1" applyFont="1" applyFill="1" applyAlignment="1">
      <alignment vertical="center"/>
    </xf>
    <xf numFmtId="171" fontId="8" fillId="2" borderId="2" xfId="1" applyNumberFormat="1" applyFont="1" applyFill="1" applyBorder="1" applyAlignment="1">
      <alignment horizontal="right" vertical="center"/>
    </xf>
    <xf numFmtId="171" fontId="8" fillId="0" borderId="2" xfId="1" applyNumberFormat="1" applyFont="1" applyBorder="1" applyAlignment="1">
      <alignment horizontal="right" vertical="center"/>
    </xf>
    <xf numFmtId="166" fontId="8" fillId="2" borderId="0" xfId="1" quotePrefix="1" applyNumberFormat="1" applyFont="1" applyFill="1" applyAlignment="1">
      <alignment horizontal="right" vertical="center"/>
    </xf>
    <xf numFmtId="166" fontId="8" fillId="0" borderId="0" xfId="1" quotePrefix="1" applyNumberFormat="1" applyFont="1" applyAlignment="1">
      <alignment horizontal="right" vertical="center"/>
    </xf>
    <xf numFmtId="166" fontId="8" fillId="2" borderId="1" xfId="1" quotePrefix="1" applyNumberFormat="1" applyFont="1" applyFill="1" applyBorder="1" applyAlignment="1">
      <alignment horizontal="right" vertical="center"/>
    </xf>
    <xf numFmtId="166" fontId="8" fillId="0" borderId="1" xfId="1" quotePrefix="1" applyNumberFormat="1" applyFont="1" applyBorder="1" applyAlignment="1">
      <alignment horizontal="right" vertical="center"/>
    </xf>
    <xf numFmtId="166" fontId="8" fillId="0" borderId="0" xfId="2" applyNumberFormat="1" applyFont="1" applyAlignment="1">
      <alignment horizontal="right" vertical="center"/>
    </xf>
    <xf numFmtId="166" fontId="8" fillId="2" borderId="0" xfId="3" applyNumberFormat="1" applyFont="1" applyFill="1" applyBorder="1" applyAlignment="1">
      <alignment horizontal="right" vertical="center"/>
    </xf>
    <xf numFmtId="166" fontId="8" fillId="0" borderId="0" xfId="3" applyNumberFormat="1" applyFont="1" applyFill="1" applyBorder="1" applyAlignment="1">
      <alignment horizontal="right" vertical="center"/>
    </xf>
    <xf numFmtId="166" fontId="8" fillId="2" borderId="1" xfId="2" applyNumberFormat="1" applyFont="1" applyFill="1" applyBorder="1" applyAlignment="1">
      <alignment horizontal="right" vertical="center"/>
    </xf>
    <xf numFmtId="166" fontId="8" fillId="0" borderId="1" xfId="2" applyNumberFormat="1" applyFont="1" applyBorder="1" applyAlignment="1">
      <alignment horizontal="right" vertical="center"/>
    </xf>
    <xf numFmtId="0" fontId="8" fillId="0" borderId="0" xfId="0" applyFont="1"/>
    <xf numFmtId="166" fontId="8" fillId="0" borderId="1" xfId="1" applyNumberFormat="1" applyFont="1" applyBorder="1" applyAlignment="1">
      <alignment horizontal="right" vertical="center"/>
    </xf>
    <xf numFmtId="171" fontId="8" fillId="0" borderId="1" xfId="1" applyNumberFormat="1" applyFont="1" applyBorder="1" applyAlignment="1">
      <alignment vertical="center"/>
    </xf>
    <xf numFmtId="37" fontId="7" fillId="0" borderId="1" xfId="6" applyNumberFormat="1" applyFont="1" applyBorder="1" applyAlignment="1">
      <alignment vertical="center"/>
    </xf>
    <xf numFmtId="37" fontId="8" fillId="2" borderId="0" xfId="6" applyNumberFormat="1" applyFont="1" applyFill="1" applyAlignment="1">
      <alignment vertical="center"/>
    </xf>
    <xf numFmtId="170" fontId="7" fillId="0" borderId="0" xfId="6" applyNumberFormat="1" applyFont="1" applyAlignment="1">
      <alignment horizontal="center" vertical="center"/>
    </xf>
    <xf numFmtId="0" fontId="7" fillId="0" borderId="1" xfId="6" applyFont="1" applyBorder="1" applyAlignment="1">
      <alignment horizontal="right" vertical="center"/>
    </xf>
    <xf numFmtId="37" fontId="8" fillId="0" borderId="0" xfId="1" quotePrefix="1" applyNumberFormat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172" fontId="8" fillId="0" borderId="0" xfId="1" quotePrefix="1" applyNumberFormat="1" applyFont="1" applyAlignment="1">
      <alignment horizontal="center" vertical="center"/>
    </xf>
    <xf numFmtId="37" fontId="7" fillId="0" borderId="0" xfId="1" applyNumberFormat="1" applyFont="1" applyAlignment="1">
      <alignment horizontal="center" vertical="center"/>
    </xf>
    <xf numFmtId="37" fontId="7" fillId="0" borderId="1" xfId="1" applyNumberFormat="1" applyFont="1" applyBorder="1" applyAlignment="1">
      <alignment horizontal="center" vertical="center"/>
    </xf>
    <xf numFmtId="166" fontId="7" fillId="0" borderId="1" xfId="8" applyNumberFormat="1" applyFont="1" applyFill="1" applyBorder="1" applyAlignment="1">
      <alignment horizontal="center" vertical="center"/>
    </xf>
    <xf numFmtId="166" fontId="8" fillId="2" borderId="1" xfId="3" applyNumberFormat="1" applyFont="1" applyFill="1" applyBorder="1" applyAlignment="1">
      <alignment horizontal="right" vertical="center"/>
    </xf>
    <xf numFmtId="166" fontId="8" fillId="0" borderId="1" xfId="3" applyNumberFormat="1" applyFont="1" applyFill="1" applyBorder="1" applyAlignment="1">
      <alignment horizontal="right" vertical="center"/>
    </xf>
    <xf numFmtId="171" fontId="8" fillId="0" borderId="0" xfId="6" applyNumberFormat="1" applyFont="1" applyAlignment="1">
      <alignment horizontal="center" vertical="center"/>
    </xf>
    <xf numFmtId="166" fontId="8" fillId="2" borderId="0" xfId="6" applyNumberFormat="1" applyFont="1" applyFill="1" applyAlignment="1">
      <alignment horizontal="right" vertical="center"/>
    </xf>
    <xf numFmtId="166" fontId="8" fillId="2" borderId="1" xfId="1" applyNumberFormat="1" applyFont="1" applyFill="1" applyBorder="1" applyAlignment="1">
      <alignment horizontal="right" vertical="center"/>
    </xf>
    <xf numFmtId="172" fontId="8" fillId="0" borderId="0" xfId="1" applyNumberFormat="1" applyFont="1" applyAlignment="1">
      <alignment horizontal="center" vertical="center"/>
    </xf>
    <xf numFmtId="173" fontId="8" fillId="2" borderId="0" xfId="1" applyNumberFormat="1" applyFont="1" applyFill="1" applyAlignment="1">
      <alignment horizontal="right" vertical="center"/>
    </xf>
    <xf numFmtId="173" fontId="8" fillId="0" borderId="0" xfId="1" applyNumberFormat="1" applyFont="1" applyAlignment="1">
      <alignment horizontal="right" vertical="center"/>
    </xf>
    <xf numFmtId="0" fontId="7" fillId="0" borderId="0" xfId="6" applyFont="1" applyAlignment="1">
      <alignment horizontal="left" vertical="center" wrapText="1"/>
    </xf>
    <xf numFmtId="0" fontId="7" fillId="0" borderId="0" xfId="6" quotePrefix="1" applyFont="1" applyAlignment="1">
      <alignment horizontal="left" vertical="center" wrapText="1"/>
    </xf>
    <xf numFmtId="170" fontId="8" fillId="0" borderId="0" xfId="6" applyNumberFormat="1" applyFont="1" applyAlignment="1">
      <alignment horizontal="right" vertical="center"/>
    </xf>
    <xf numFmtId="170" fontId="8" fillId="0" borderId="1" xfId="6" applyNumberFormat="1" applyFont="1" applyBorder="1" applyAlignment="1">
      <alignment horizontal="right" vertical="center"/>
    </xf>
    <xf numFmtId="37" fontId="8" fillId="0" borderId="0" xfId="6" applyNumberFormat="1" applyFont="1" applyAlignment="1">
      <alignment vertical="center"/>
    </xf>
    <xf numFmtId="167" fontId="8" fillId="0" borderId="0" xfId="6" applyNumberFormat="1" applyFont="1" applyAlignment="1">
      <alignment vertical="center"/>
    </xf>
    <xf numFmtId="41" fontId="8" fillId="0" borderId="0" xfId="6" applyNumberFormat="1" applyFont="1" applyAlignment="1">
      <alignment vertical="center"/>
    </xf>
    <xf numFmtId="165" fontId="7" fillId="0" borderId="0" xfId="1" applyNumberFormat="1" applyFont="1" applyAlignment="1">
      <alignment horizontal="center" vertical="center"/>
    </xf>
    <xf numFmtId="0" fontId="7" fillId="0" borderId="1" xfId="6" applyFont="1" applyBorder="1" applyAlignment="1">
      <alignment horizontal="center" vertical="center"/>
    </xf>
    <xf numFmtId="166" fontId="7" fillId="0" borderId="1" xfId="22" applyNumberFormat="1" applyFont="1" applyFill="1" applyBorder="1" applyAlignment="1">
      <alignment horizontal="right" vertical="center"/>
    </xf>
    <xf numFmtId="37" fontId="8" fillId="0" borderId="0" xfId="6" applyNumberFormat="1" applyFont="1" applyAlignment="1">
      <alignment horizontal="center" vertical="center"/>
    </xf>
    <xf numFmtId="167" fontId="8" fillId="0" borderId="0" xfId="6" applyNumberFormat="1" applyFont="1" applyAlignment="1">
      <alignment horizontal="center" vertical="center"/>
    </xf>
    <xf numFmtId="171" fontId="8" fillId="0" borderId="0" xfId="6" applyNumberFormat="1" applyFont="1" applyAlignment="1">
      <alignment vertical="center"/>
    </xf>
    <xf numFmtId="166" fontId="8" fillId="0" borderId="0" xfId="6" applyNumberFormat="1" applyFont="1" applyAlignment="1">
      <alignment horizontal="center" vertical="center"/>
    </xf>
    <xf numFmtId="37" fontId="8" fillId="0" borderId="0" xfId="6" quotePrefix="1" applyNumberFormat="1" applyFont="1" applyAlignment="1">
      <alignment horizontal="center" vertical="center"/>
    </xf>
    <xf numFmtId="172" fontId="8" fillId="0" borderId="0" xfId="6" applyNumberFormat="1" applyFont="1" applyAlignment="1">
      <alignment horizontal="center" vertical="center"/>
    </xf>
    <xf numFmtId="37" fontId="8" fillId="0" borderId="1" xfId="6" applyNumberFormat="1" applyFont="1" applyBorder="1" applyAlignment="1">
      <alignment vertical="center"/>
    </xf>
    <xf numFmtId="37" fontId="8" fillId="0" borderId="1" xfId="6" applyNumberFormat="1" applyFont="1" applyBorder="1" applyAlignment="1">
      <alignment horizontal="center" vertical="center"/>
    </xf>
    <xf numFmtId="41" fontId="8" fillId="0" borderId="0" xfId="6" applyNumberFormat="1" applyFont="1" applyAlignment="1">
      <alignment horizontal="right" vertical="center"/>
    </xf>
    <xf numFmtId="166" fontId="8" fillId="0" borderId="0" xfId="8" quotePrefix="1" applyNumberFormat="1" applyFont="1" applyFill="1" applyBorder="1" applyAlignment="1">
      <alignment horizontal="right" vertical="center"/>
    </xf>
    <xf numFmtId="166" fontId="8" fillId="0" borderId="1" xfId="8" applyNumberFormat="1" applyFont="1" applyFill="1" applyBorder="1" applyAlignment="1">
      <alignment horizontal="right" vertical="center"/>
    </xf>
    <xf numFmtId="166" fontId="8" fillId="0" borderId="0" xfId="8" applyNumberFormat="1" applyFont="1" applyFill="1" applyBorder="1" applyAlignment="1">
      <alignment horizontal="right" vertical="center"/>
    </xf>
    <xf numFmtId="0" fontId="8" fillId="0" borderId="1" xfId="6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1" applyFont="1" applyAlignment="1">
      <alignment vertical="center"/>
    </xf>
    <xf numFmtId="0" fontId="12" fillId="0" borderId="0" xfId="0" applyFont="1"/>
    <xf numFmtId="0" fontId="8" fillId="0" borderId="0" xfId="1" applyFont="1" applyAlignment="1">
      <alignment horizontal="left" vertical="center" indent="1"/>
    </xf>
    <xf numFmtId="37" fontId="8" fillId="0" borderId="0" xfId="1" quotePrefix="1" applyNumberFormat="1" applyFont="1" applyAlignment="1">
      <alignment vertical="center"/>
    </xf>
    <xf numFmtId="37" fontId="7" fillId="0" borderId="1" xfId="6" applyNumberFormat="1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37" fontId="7" fillId="0" borderId="0" xfId="6" applyNumberFormat="1" applyFont="1" applyAlignment="1">
      <alignment vertical="center"/>
    </xf>
    <xf numFmtId="0" fontId="7" fillId="0" borderId="1" xfId="6" applyFont="1" applyBorder="1" applyAlignment="1">
      <alignment horizontal="left" vertical="center"/>
    </xf>
    <xf numFmtId="0" fontId="7" fillId="0" borderId="0" xfId="6" quotePrefix="1" applyFont="1" applyAlignment="1">
      <alignment vertical="center"/>
    </xf>
    <xf numFmtId="166" fontId="7" fillId="0" borderId="0" xfId="1" applyNumberFormat="1" applyFont="1" applyAlignment="1">
      <alignment vertical="center"/>
    </xf>
    <xf numFmtId="166" fontId="7" fillId="0" borderId="0" xfId="1" applyNumberFormat="1" applyFont="1" applyAlignment="1">
      <alignment horizontal="center" vertical="center"/>
    </xf>
    <xf numFmtId="166" fontId="8" fillId="2" borderId="0" xfId="8" quotePrefix="1" applyNumberFormat="1" applyFont="1" applyFill="1" applyBorder="1" applyAlignment="1">
      <alignment horizontal="right" vertical="center"/>
    </xf>
    <xf numFmtId="166" fontId="8" fillId="2" borderId="1" xfId="8" applyNumberFormat="1" applyFont="1" applyFill="1" applyBorder="1" applyAlignment="1">
      <alignment horizontal="right" vertical="center"/>
    </xf>
    <xf numFmtId="166" fontId="8" fillId="2" borderId="0" xfId="8" applyNumberFormat="1" applyFont="1" applyFill="1" applyBorder="1" applyAlignment="1">
      <alignment horizontal="right" vertical="center"/>
    </xf>
    <xf numFmtId="166" fontId="8" fillId="0" borderId="0" xfId="2" applyNumberFormat="1" applyFont="1" applyAlignment="1">
      <alignment vertical="center"/>
    </xf>
    <xf numFmtId="166" fontId="8" fillId="2" borderId="2" xfId="8" applyNumberFormat="1" applyFont="1" applyFill="1" applyBorder="1" applyAlignment="1">
      <alignment horizontal="right" vertical="center"/>
    </xf>
    <xf numFmtId="166" fontId="8" fillId="0" borderId="2" xfId="8" applyNumberFormat="1" applyFont="1" applyFill="1" applyBorder="1" applyAlignment="1">
      <alignment horizontal="right" vertical="center"/>
    </xf>
    <xf numFmtId="166" fontId="8" fillId="0" borderId="1" xfId="1" applyNumberFormat="1" applyFont="1" applyBorder="1" applyAlignment="1">
      <alignment horizontal="left" vertical="center"/>
    </xf>
    <xf numFmtId="166" fontId="12" fillId="0" borderId="0" xfId="0" applyNumberFormat="1" applyFont="1"/>
    <xf numFmtId="37" fontId="7" fillId="0" borderId="1" xfId="1" applyNumberFormat="1" applyFont="1" applyBorder="1" applyAlignment="1">
      <alignment vertical="center"/>
    </xf>
    <xf numFmtId="0" fontId="7" fillId="0" borderId="0" xfId="6" applyFont="1" applyAlignment="1">
      <alignment horizontal="center" vertical="center"/>
    </xf>
    <xf numFmtId="176" fontId="8" fillId="2" borderId="0" xfId="8" applyNumberFormat="1" applyFont="1" applyFill="1" applyAlignment="1">
      <alignment horizontal="right" vertical="center"/>
    </xf>
    <xf numFmtId="176" fontId="8" fillId="0" borderId="0" xfId="8" applyNumberFormat="1" applyFont="1" applyFill="1" applyAlignment="1">
      <alignment horizontal="right" vertical="center"/>
    </xf>
    <xf numFmtId="176" fontId="8" fillId="2" borderId="0" xfId="8" applyNumberFormat="1" applyFont="1" applyFill="1" applyBorder="1" applyAlignment="1">
      <alignment horizontal="right" vertical="center"/>
    </xf>
    <xf numFmtId="176" fontId="8" fillId="2" borderId="0" xfId="8" applyNumberFormat="1" applyFont="1" applyFill="1" applyAlignment="1">
      <alignment horizontal="center" vertical="center"/>
    </xf>
    <xf numFmtId="171" fontId="8" fillId="0" borderId="0" xfId="0" applyNumberFormat="1" applyFont="1" applyAlignment="1">
      <alignment horizontal="center"/>
    </xf>
    <xf numFmtId="166" fontId="8" fillId="2" borderId="2" xfId="1" quotePrefix="1" applyNumberFormat="1" applyFont="1" applyFill="1" applyBorder="1" applyAlignment="1">
      <alignment horizontal="right" vertical="center"/>
    </xf>
    <xf numFmtId="0" fontId="8" fillId="0" borderId="0" xfId="1" applyFont="1" applyAlignment="1">
      <alignment horizontal="center" vertical="center"/>
    </xf>
    <xf numFmtId="171" fontId="8" fillId="0" borderId="0" xfId="8" applyNumberFormat="1" applyFont="1" applyAlignment="1">
      <alignment horizontal="right" vertical="center"/>
    </xf>
    <xf numFmtId="166" fontId="8" fillId="0" borderId="1" xfId="1" applyNumberFormat="1" applyFont="1" applyBorder="1" applyAlignment="1">
      <alignment vertical="center"/>
    </xf>
    <xf numFmtId="171" fontId="8" fillId="0" borderId="0" xfId="0" applyNumberFormat="1" applyFont="1" applyAlignment="1">
      <alignment vertical="center"/>
    </xf>
    <xf numFmtId="171" fontId="7" fillId="0" borderId="1" xfId="1" applyNumberFormat="1" applyFont="1" applyBorder="1" applyAlignment="1">
      <alignment horizontal="right" vertical="center"/>
    </xf>
    <xf numFmtId="171" fontId="8" fillId="0" borderId="0" xfId="8" applyNumberFormat="1" applyFont="1" applyFill="1" applyAlignment="1">
      <alignment horizontal="right" vertical="center"/>
    </xf>
    <xf numFmtId="166" fontId="7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165" fontId="7" fillId="0" borderId="1" xfId="1" applyNumberFormat="1" applyFont="1" applyBorder="1" applyAlignment="1">
      <alignment horizontal="center" vertical="center"/>
    </xf>
    <xf numFmtId="169" fontId="7" fillId="0" borderId="1" xfId="6" applyNumberFormat="1" applyFont="1" applyBorder="1" applyAlignment="1">
      <alignment horizontal="center" vertical="center"/>
    </xf>
    <xf numFmtId="169" fontId="7" fillId="0" borderId="4" xfId="6" applyNumberFormat="1" applyFont="1" applyBorder="1" applyAlignment="1">
      <alignment horizontal="center" vertical="center"/>
    </xf>
    <xf numFmtId="170" fontId="7" fillId="0" borderId="1" xfId="6" applyNumberFormat="1" applyFont="1" applyBorder="1" applyAlignment="1">
      <alignment horizontal="center" vertical="center"/>
    </xf>
    <xf numFmtId="174" fontId="14" fillId="0" borderId="1" xfId="19" applyNumberFormat="1" applyFont="1" applyBorder="1" applyAlignment="1">
      <alignment horizontal="center" vertical="center"/>
    </xf>
    <xf numFmtId="170" fontId="7" fillId="0" borderId="4" xfId="6" applyNumberFormat="1" applyFont="1" applyBorder="1" applyAlignment="1">
      <alignment horizontal="center" vertical="center"/>
    </xf>
  </cellXfs>
  <cellStyles count="26">
    <cellStyle name="Comma" xfId="8" builtinId="3"/>
    <cellStyle name="Comma 10" xfId="18" xr:uid="{B43A84B7-AA6A-4098-A389-46533A659D3D}"/>
    <cellStyle name="Comma 100" xfId="25" xr:uid="{3071B57B-6BE3-4F71-A981-5C8A705AAE65}"/>
    <cellStyle name="Comma 1018" xfId="13" xr:uid="{00000000-0005-0000-0000-000001000000}"/>
    <cellStyle name="Comma 2" xfId="4" xr:uid="{00000000-0005-0000-0000-000002000000}"/>
    <cellStyle name="Comma 2 4" xfId="23" xr:uid="{D6ACB815-D1DE-4A1A-A102-7D2FF7D35235}"/>
    <cellStyle name="Comma 3" xfId="9" xr:uid="{00000000-0005-0000-0000-000003000000}"/>
    <cellStyle name="Comma 4" xfId="11" xr:uid="{00000000-0005-0000-0000-000004000000}"/>
    <cellStyle name="Comma 5" xfId="22" xr:uid="{A825C9F5-09EC-4695-88D1-96BCFFED2BD9}"/>
    <cellStyle name="Comma 7" xfId="21" xr:uid="{D834489B-01D0-4D93-89D4-A4CC1406D9ED}"/>
    <cellStyle name="Comma 8" xfId="10" xr:uid="{00000000-0005-0000-0000-000005000000}"/>
    <cellStyle name="Comma_OHTL - E updat" xfId="3" xr:uid="{00000000-0005-0000-0000-000006000000}"/>
    <cellStyle name="Normal" xfId="0" builtinId="0"/>
    <cellStyle name="Normal 1014" xfId="15" xr:uid="{00000000-0005-0000-0000-000008000000}"/>
    <cellStyle name="Normal 2" xfId="1" xr:uid="{00000000-0005-0000-0000-000009000000}"/>
    <cellStyle name="Normal 2 3 2 4 2" xfId="14" xr:uid="{00000000-0005-0000-0000-00000A000000}"/>
    <cellStyle name="Normal 2 5" xfId="7" xr:uid="{00000000-0005-0000-0000-00000B000000}"/>
    <cellStyle name="Normal 3" xfId="6" xr:uid="{00000000-0005-0000-0000-00000C000000}"/>
    <cellStyle name="Normal 3 2 2 6" xfId="12" xr:uid="{00000000-0005-0000-0000-00000D000000}"/>
    <cellStyle name="Normal 3 5" xfId="17" xr:uid="{00000000-0005-0000-0000-00000E000000}"/>
    <cellStyle name="Normal 47" xfId="16" xr:uid="{00000000-0005-0000-0000-00000F000000}"/>
    <cellStyle name="Normal 6" xfId="24" xr:uid="{B186424F-9A24-469F-8B19-43AE2F4282E3}"/>
    <cellStyle name="Normal 9" xfId="20" xr:uid="{D435CFDD-BD92-44E6-B650-C9629937ADDB}"/>
    <cellStyle name="Normal_Ace Insurance thai" xfId="19" xr:uid="{EBA96496-3CA5-46B2-9152-96F7F6F8FA99}"/>
    <cellStyle name="Normal_OHTL - E updat" xfId="2" xr:uid="{00000000-0005-0000-0000-000010000000}"/>
    <cellStyle name="Percent 2" xfId="5" xr:uid="{00000000-0005-0000-0000-000011000000}"/>
  </cellStyles>
  <dxfs count="0"/>
  <tableStyles count="0" defaultTableStyle="TableStyleMedium2" defaultPivotStyle="PivotStyleLight16"/>
  <colors>
    <mruColors>
      <color rgb="FFFAFAFA"/>
      <color rgb="FFB3E6FF"/>
      <color rgb="FF97DCFF"/>
      <color rgb="FFF8C0EC"/>
      <color rgb="FFCCFFCC"/>
      <color rgb="FFF7F7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9E088-344A-47E2-952B-1C7FBDB6E8C3}">
  <sheetPr codeName="Sheet1"/>
  <dimension ref="A1:L145"/>
  <sheetViews>
    <sheetView tabSelected="1" zoomScaleNormal="100" zoomScaleSheetLayoutView="100" zoomScalePageLayoutView="60" workbookViewId="0">
      <selection activeCell="C9" sqref="C9"/>
    </sheetView>
  </sheetViews>
  <sheetFormatPr defaultColWidth="10.5703125" defaultRowHeight="21.75" customHeight="1"/>
  <cols>
    <col min="1" max="2" width="1.42578125" style="3" customWidth="1"/>
    <col min="3" max="3" width="33.7109375" style="3" customWidth="1"/>
    <col min="4" max="4" width="7.85546875" style="3" customWidth="1"/>
    <col min="5" max="5" width="0.5703125" style="3" customWidth="1"/>
    <col min="6" max="6" width="13.7109375" style="69" customWidth="1"/>
    <col min="7" max="7" width="0.5703125" style="40" customWidth="1"/>
    <col min="8" max="8" width="12.7109375" style="69" customWidth="1"/>
    <col min="9" max="9" width="0.5703125" style="40" customWidth="1"/>
    <col min="10" max="10" width="13.7109375" style="69" customWidth="1"/>
    <col min="11" max="11" width="0.5703125" style="40" customWidth="1"/>
    <col min="12" max="12" width="12.7109375" style="69" customWidth="1"/>
    <col min="13" max="16384" width="10.5703125" style="3"/>
  </cols>
  <sheetData>
    <row r="1" spans="1:12" s="163" customFormat="1" ht="18.95" customHeight="1">
      <c r="A1" s="1" t="s">
        <v>77</v>
      </c>
      <c r="F1" s="51"/>
      <c r="G1" s="28"/>
      <c r="H1" s="51"/>
      <c r="I1" s="28"/>
      <c r="J1" s="51"/>
      <c r="K1" s="28"/>
      <c r="L1" s="51"/>
    </row>
    <row r="2" spans="1:12" s="163" customFormat="1" ht="18.95" customHeight="1">
      <c r="A2" s="1" t="s">
        <v>219</v>
      </c>
      <c r="D2" s="98"/>
      <c r="F2" s="51"/>
      <c r="G2" s="28"/>
      <c r="H2" s="51"/>
      <c r="I2" s="28"/>
      <c r="J2" s="51"/>
      <c r="K2" s="28"/>
      <c r="L2" s="51"/>
    </row>
    <row r="3" spans="1:12" s="163" customFormat="1" ht="18.95" customHeight="1">
      <c r="A3" s="2" t="s">
        <v>192</v>
      </c>
      <c r="B3" s="52"/>
      <c r="C3" s="52"/>
      <c r="D3" s="52"/>
      <c r="E3" s="52"/>
      <c r="F3" s="53"/>
      <c r="G3" s="53"/>
      <c r="H3" s="53"/>
      <c r="I3" s="30"/>
      <c r="J3" s="53"/>
      <c r="K3" s="30"/>
      <c r="L3" s="53"/>
    </row>
    <row r="4" spans="1:12" s="163" customFormat="1" ht="17.45" customHeight="1">
      <c r="A4" s="1"/>
      <c r="F4" s="54"/>
      <c r="G4" s="28"/>
      <c r="H4" s="54"/>
      <c r="I4" s="28"/>
      <c r="J4" s="54"/>
      <c r="K4" s="28"/>
      <c r="L4" s="54"/>
    </row>
    <row r="5" spans="1:12" ht="18.95" customHeight="1">
      <c r="C5" s="163"/>
      <c r="D5" s="55"/>
      <c r="E5" s="55"/>
      <c r="F5" s="169" t="s">
        <v>42</v>
      </c>
      <c r="G5" s="169"/>
      <c r="H5" s="169"/>
      <c r="I5" s="145"/>
      <c r="J5" s="169" t="s">
        <v>43</v>
      </c>
      <c r="K5" s="169"/>
      <c r="L5" s="169"/>
    </row>
    <row r="6" spans="1:12" ht="18.95" customHeight="1">
      <c r="C6" s="163"/>
      <c r="D6" s="55"/>
      <c r="E6" s="55"/>
      <c r="F6" s="56" t="s">
        <v>44</v>
      </c>
      <c r="G6" s="146"/>
      <c r="H6" s="56" t="s">
        <v>218</v>
      </c>
      <c r="I6" s="146"/>
      <c r="J6" s="56" t="s">
        <v>44</v>
      </c>
      <c r="K6" s="146"/>
      <c r="L6" s="56" t="s">
        <v>218</v>
      </c>
    </row>
    <row r="7" spans="1:12" ht="18.95" customHeight="1">
      <c r="C7" s="163"/>
      <c r="D7" s="55"/>
      <c r="E7" s="55"/>
      <c r="F7" s="56" t="s">
        <v>193</v>
      </c>
      <c r="G7" s="146"/>
      <c r="H7" s="56" t="s">
        <v>45</v>
      </c>
      <c r="I7" s="146"/>
      <c r="J7" s="56" t="s">
        <v>193</v>
      </c>
      <c r="K7" s="146"/>
      <c r="L7" s="56" t="s">
        <v>45</v>
      </c>
    </row>
    <row r="8" spans="1:12" ht="18.95" customHeight="1">
      <c r="C8" s="163"/>
      <c r="D8" s="55"/>
      <c r="E8" s="55"/>
      <c r="F8" s="56" t="s">
        <v>194</v>
      </c>
      <c r="G8" s="145"/>
      <c r="H8" s="56" t="s">
        <v>76</v>
      </c>
      <c r="I8" s="145"/>
      <c r="J8" s="56" t="s">
        <v>194</v>
      </c>
      <c r="K8" s="145"/>
      <c r="L8" s="56" t="s">
        <v>76</v>
      </c>
    </row>
    <row r="9" spans="1:12" ht="18.95" customHeight="1">
      <c r="C9" s="163"/>
      <c r="D9" s="99" t="s">
        <v>0</v>
      </c>
      <c r="E9" s="55"/>
      <c r="F9" s="57" t="s">
        <v>113</v>
      </c>
      <c r="G9" s="145"/>
      <c r="H9" s="57" t="s">
        <v>113</v>
      </c>
      <c r="I9" s="145"/>
      <c r="J9" s="57" t="s">
        <v>113</v>
      </c>
      <c r="K9" s="145"/>
      <c r="L9" s="57" t="s">
        <v>113</v>
      </c>
    </row>
    <row r="10" spans="1:12" ht="5.0999999999999996" customHeight="1">
      <c r="C10" s="136"/>
      <c r="D10" s="58"/>
      <c r="E10" s="59"/>
      <c r="F10" s="60"/>
      <c r="G10" s="145"/>
      <c r="H10" s="56"/>
      <c r="I10" s="145"/>
      <c r="J10" s="60"/>
      <c r="K10" s="145"/>
      <c r="L10" s="56"/>
    </row>
    <row r="11" spans="1:12" ht="18.95" customHeight="1">
      <c r="A11" s="55" t="s">
        <v>1</v>
      </c>
      <c r="C11" s="163"/>
      <c r="D11" s="163"/>
      <c r="E11" s="163"/>
      <c r="F11" s="61"/>
      <c r="G11" s="28"/>
      <c r="H11" s="51"/>
      <c r="I11" s="28"/>
      <c r="J11" s="61"/>
      <c r="K11" s="28"/>
      <c r="L11" s="51"/>
    </row>
    <row r="12" spans="1:12" ht="5.0999999999999996" customHeight="1">
      <c r="A12" s="55"/>
      <c r="C12" s="163"/>
      <c r="D12" s="163"/>
      <c r="E12" s="163"/>
      <c r="F12" s="61"/>
      <c r="G12" s="28"/>
      <c r="H12" s="51"/>
      <c r="I12" s="28"/>
      <c r="J12" s="61"/>
      <c r="K12" s="28"/>
      <c r="L12" s="51"/>
    </row>
    <row r="13" spans="1:12" ht="18.95" customHeight="1">
      <c r="A13" s="55" t="s">
        <v>2</v>
      </c>
      <c r="C13" s="4"/>
      <c r="D13" s="62"/>
      <c r="E13" s="62"/>
      <c r="F13" s="157"/>
      <c r="H13" s="65"/>
      <c r="J13" s="63"/>
      <c r="L13" s="65"/>
    </row>
    <row r="14" spans="1:12" ht="5.0999999999999996" customHeight="1">
      <c r="A14" s="55"/>
      <c r="C14" s="163"/>
      <c r="D14" s="163"/>
      <c r="E14" s="163"/>
      <c r="F14" s="160"/>
      <c r="G14" s="28"/>
      <c r="H14" s="51"/>
      <c r="I14" s="28"/>
      <c r="J14" s="61"/>
      <c r="K14" s="28"/>
      <c r="L14" s="51"/>
    </row>
    <row r="15" spans="1:12" ht="18.95" customHeight="1">
      <c r="A15" s="3" t="s">
        <v>3</v>
      </c>
      <c r="C15" s="4"/>
      <c r="D15" s="62">
        <v>7</v>
      </c>
      <c r="E15" s="62"/>
      <c r="F15" s="81">
        <v>664816</v>
      </c>
      <c r="G15" s="82"/>
      <c r="H15" s="82">
        <v>613028</v>
      </c>
      <c r="I15" s="82"/>
      <c r="J15" s="81">
        <v>105407</v>
      </c>
      <c r="K15" s="82"/>
      <c r="L15" s="82">
        <v>127692</v>
      </c>
    </row>
    <row r="16" spans="1:12" ht="18.95" customHeight="1">
      <c r="A16" s="3" t="s">
        <v>217</v>
      </c>
      <c r="C16" s="4"/>
      <c r="D16" s="97">
        <v>8</v>
      </c>
      <c r="E16" s="62"/>
      <c r="F16" s="81">
        <v>212237</v>
      </c>
      <c r="G16" s="82"/>
      <c r="H16" s="82">
        <v>185877</v>
      </c>
      <c r="I16" s="82"/>
      <c r="J16" s="81">
        <v>165661</v>
      </c>
      <c r="K16" s="82"/>
      <c r="L16" s="82">
        <v>99694</v>
      </c>
    </row>
    <row r="17" spans="1:12" ht="18.95" customHeight="1">
      <c r="A17" s="3" t="s">
        <v>146</v>
      </c>
      <c r="C17" s="4"/>
      <c r="D17" s="62"/>
      <c r="E17" s="62"/>
      <c r="F17" s="81">
        <v>84186</v>
      </c>
      <c r="G17" s="82"/>
      <c r="H17" s="82">
        <v>71063</v>
      </c>
      <c r="I17" s="82"/>
      <c r="J17" s="147">
        <v>51733</v>
      </c>
      <c r="K17" s="82"/>
      <c r="L17" s="131">
        <v>44506</v>
      </c>
    </row>
    <row r="18" spans="1:12" ht="18.95" customHeight="1">
      <c r="A18" s="3" t="s">
        <v>195</v>
      </c>
      <c r="C18" s="4"/>
      <c r="D18" s="97"/>
      <c r="E18" s="62"/>
      <c r="F18" s="81">
        <v>4882</v>
      </c>
      <c r="G18" s="82"/>
      <c r="H18" s="82">
        <v>6352</v>
      </c>
      <c r="I18" s="82"/>
      <c r="J18" s="147">
        <v>0</v>
      </c>
      <c r="K18" s="82"/>
      <c r="L18" s="131">
        <v>0</v>
      </c>
    </row>
    <row r="19" spans="1:12" ht="18.95" customHeight="1">
      <c r="A19" s="3" t="s">
        <v>175</v>
      </c>
      <c r="C19" s="4"/>
      <c r="D19" s="97"/>
      <c r="E19" s="62"/>
      <c r="F19" s="81"/>
      <c r="G19" s="82"/>
      <c r="H19" s="82"/>
      <c r="I19" s="82"/>
      <c r="J19" s="81"/>
      <c r="K19" s="82"/>
      <c r="L19" s="82"/>
    </row>
    <row r="20" spans="1:12" ht="18.95" customHeight="1">
      <c r="B20" s="3" t="s">
        <v>177</v>
      </c>
      <c r="C20" s="4"/>
      <c r="D20" s="97">
        <v>6</v>
      </c>
      <c r="E20" s="62"/>
      <c r="F20" s="81">
        <v>33756</v>
      </c>
      <c r="G20" s="82"/>
      <c r="H20" s="82">
        <v>66263</v>
      </c>
      <c r="I20" s="82"/>
      <c r="J20" s="147">
        <v>33756</v>
      </c>
      <c r="K20" s="82"/>
      <c r="L20" s="82">
        <v>66263</v>
      </c>
    </row>
    <row r="21" spans="1:12" ht="18.95" customHeight="1">
      <c r="A21" s="3" t="s">
        <v>115</v>
      </c>
      <c r="C21" s="4"/>
      <c r="D21" s="97"/>
      <c r="E21" s="62"/>
      <c r="F21" s="81"/>
      <c r="G21" s="82"/>
      <c r="H21" s="82"/>
      <c r="I21" s="82"/>
      <c r="J21" s="81"/>
      <c r="K21" s="82"/>
      <c r="L21" s="82"/>
    </row>
    <row r="22" spans="1:12" ht="18.95" customHeight="1">
      <c r="B22" s="3" t="s">
        <v>117</v>
      </c>
      <c r="C22" s="4"/>
      <c r="D22" s="97">
        <v>6</v>
      </c>
      <c r="E22" s="62"/>
      <c r="F22" s="81">
        <v>29207</v>
      </c>
      <c r="G22" s="82"/>
      <c r="H22" s="82">
        <v>27000</v>
      </c>
      <c r="I22" s="82"/>
      <c r="J22" s="147">
        <v>20090</v>
      </c>
      <c r="K22" s="82"/>
      <c r="L22" s="82">
        <v>20000</v>
      </c>
    </row>
    <row r="23" spans="1:12" ht="18.95" customHeight="1">
      <c r="A23" s="3" t="s">
        <v>4</v>
      </c>
      <c r="C23" s="4"/>
      <c r="D23" s="109"/>
      <c r="E23" s="62"/>
      <c r="F23" s="83">
        <v>4640</v>
      </c>
      <c r="G23" s="82"/>
      <c r="H23" s="84">
        <v>4825</v>
      </c>
      <c r="I23" s="82"/>
      <c r="J23" s="83">
        <v>2409</v>
      </c>
      <c r="K23" s="82"/>
      <c r="L23" s="84">
        <v>787</v>
      </c>
    </row>
    <row r="24" spans="1:12" ht="5.0999999999999996" customHeight="1">
      <c r="A24" s="55"/>
      <c r="C24" s="163"/>
      <c r="D24" s="163"/>
      <c r="E24" s="163"/>
      <c r="F24" s="160"/>
      <c r="G24" s="28"/>
      <c r="H24" s="51"/>
      <c r="I24" s="28"/>
      <c r="J24" s="61"/>
      <c r="K24" s="38"/>
      <c r="L24" s="51"/>
    </row>
    <row r="25" spans="1:12" ht="18.95" customHeight="1">
      <c r="A25" s="55" t="s">
        <v>5</v>
      </c>
      <c r="C25" s="4"/>
      <c r="D25" s="62"/>
      <c r="E25" s="62"/>
      <c r="F25" s="83">
        <f>SUM(F15:F23)</f>
        <v>1033724</v>
      </c>
      <c r="H25" s="132">
        <f>SUM(H15:H23)</f>
        <v>974408</v>
      </c>
      <c r="J25" s="83">
        <f>SUM(J15:J23)</f>
        <v>379056</v>
      </c>
      <c r="K25" s="38"/>
      <c r="L25" s="132">
        <f>SUM(L15:L23)</f>
        <v>358942</v>
      </c>
    </row>
    <row r="26" spans="1:12" ht="6" customHeight="1">
      <c r="C26" s="4"/>
      <c r="D26" s="62"/>
      <c r="E26" s="62"/>
      <c r="F26" s="149"/>
      <c r="H26" s="133"/>
      <c r="J26" s="159"/>
      <c r="K26" s="38"/>
      <c r="L26" s="133"/>
    </row>
    <row r="27" spans="1:12" ht="18.95" customHeight="1">
      <c r="A27" s="55" t="s">
        <v>6</v>
      </c>
      <c r="C27" s="4"/>
      <c r="D27" s="62"/>
      <c r="E27" s="62"/>
      <c r="F27" s="157"/>
      <c r="H27" s="65"/>
      <c r="J27" s="157"/>
      <c r="K27" s="38"/>
      <c r="L27" s="65"/>
    </row>
    <row r="28" spans="1:12" ht="5.0999999999999996" customHeight="1">
      <c r="A28" s="55"/>
      <c r="C28" s="163"/>
      <c r="D28" s="163"/>
      <c r="E28" s="163"/>
      <c r="F28" s="160"/>
      <c r="G28" s="28"/>
      <c r="H28" s="51"/>
      <c r="I28" s="28"/>
      <c r="J28" s="160"/>
      <c r="K28" s="38"/>
      <c r="L28" s="51"/>
    </row>
    <row r="29" spans="1:12" ht="18.95" customHeight="1">
      <c r="A29" s="3" t="s">
        <v>80</v>
      </c>
      <c r="C29" s="4"/>
      <c r="D29" s="97">
        <v>7</v>
      </c>
      <c r="E29" s="67"/>
      <c r="F29" s="81">
        <v>2253</v>
      </c>
      <c r="G29" s="85"/>
      <c r="H29" s="69">
        <v>2062</v>
      </c>
      <c r="I29" s="150"/>
      <c r="J29" s="147">
        <v>0</v>
      </c>
      <c r="K29" s="85"/>
      <c r="L29" s="82">
        <v>0</v>
      </c>
    </row>
    <row r="30" spans="1:12" ht="18.95" customHeight="1">
      <c r="A30" s="3" t="s">
        <v>115</v>
      </c>
      <c r="C30" s="4"/>
      <c r="D30" s="97"/>
      <c r="E30" s="67"/>
      <c r="F30" s="147"/>
      <c r="G30" s="85"/>
      <c r="I30" s="150"/>
      <c r="J30" s="147"/>
      <c r="K30" s="85"/>
      <c r="L30" s="82"/>
    </row>
    <row r="31" spans="1:12" ht="18.95" customHeight="1">
      <c r="B31" s="3" t="s">
        <v>116</v>
      </c>
      <c r="C31" s="4"/>
      <c r="D31" s="97">
        <v>6</v>
      </c>
      <c r="E31" s="67"/>
      <c r="F31" s="81">
        <v>163539</v>
      </c>
      <c r="G31" s="85"/>
      <c r="H31" s="82">
        <v>159244</v>
      </c>
      <c r="I31" s="150"/>
      <c r="J31" s="147">
        <v>163539</v>
      </c>
      <c r="K31" s="85"/>
      <c r="L31" s="82">
        <v>159244</v>
      </c>
    </row>
    <row r="32" spans="1:12" ht="18.95" customHeight="1">
      <c r="A32" s="3" t="s">
        <v>175</v>
      </c>
      <c r="C32" s="4"/>
      <c r="D32" s="97"/>
      <c r="E32" s="67"/>
      <c r="F32" s="81"/>
      <c r="G32" s="85"/>
      <c r="H32" s="82"/>
      <c r="I32" s="150"/>
      <c r="J32" s="147"/>
      <c r="K32" s="85"/>
      <c r="L32" s="82"/>
    </row>
    <row r="33" spans="1:12" ht="18.95" customHeight="1">
      <c r="B33" s="3" t="s">
        <v>174</v>
      </c>
      <c r="C33" s="4"/>
      <c r="D33" s="97">
        <v>6</v>
      </c>
      <c r="E33" s="67"/>
      <c r="F33" s="81">
        <v>363473</v>
      </c>
      <c r="G33" s="85"/>
      <c r="H33" s="82">
        <v>302988</v>
      </c>
      <c r="I33" s="150"/>
      <c r="J33" s="81">
        <v>363473</v>
      </c>
      <c r="K33" s="85"/>
      <c r="L33" s="82">
        <v>302988</v>
      </c>
    </row>
    <row r="34" spans="1:12" ht="18.95" customHeight="1">
      <c r="A34" s="3" t="s">
        <v>184</v>
      </c>
      <c r="C34" s="4"/>
      <c r="D34" s="97"/>
      <c r="E34" s="67"/>
      <c r="F34" s="81"/>
      <c r="G34" s="85"/>
      <c r="H34" s="82"/>
      <c r="I34" s="150"/>
      <c r="J34" s="147"/>
      <c r="K34" s="85"/>
      <c r="L34" s="82"/>
    </row>
    <row r="35" spans="1:12" ht="18.95" customHeight="1">
      <c r="B35" s="3" t="s">
        <v>185</v>
      </c>
      <c r="C35" s="4"/>
      <c r="D35" s="97">
        <v>6</v>
      </c>
      <c r="E35" s="67"/>
      <c r="F35" s="81">
        <v>20000</v>
      </c>
      <c r="G35" s="85"/>
      <c r="H35" s="82">
        <v>22412</v>
      </c>
      <c r="I35" s="150"/>
      <c r="J35" s="81">
        <v>20000</v>
      </c>
      <c r="K35" s="85"/>
      <c r="L35" s="82">
        <v>20295</v>
      </c>
    </row>
    <row r="36" spans="1:12" ht="18.95" customHeight="1">
      <c r="A36" s="3" t="s">
        <v>53</v>
      </c>
      <c r="C36" s="4"/>
      <c r="D36" s="100">
        <v>9.1</v>
      </c>
      <c r="E36" s="67"/>
      <c r="F36" s="81">
        <v>0</v>
      </c>
      <c r="G36" s="85"/>
      <c r="H36" s="82">
        <v>0</v>
      </c>
      <c r="I36" s="150"/>
      <c r="J36" s="147">
        <v>2318797</v>
      </c>
      <c r="K36" s="85"/>
      <c r="L36" s="82">
        <v>2304977</v>
      </c>
    </row>
    <row r="37" spans="1:12" ht="18.95" customHeight="1">
      <c r="A37" s="3" t="s">
        <v>81</v>
      </c>
      <c r="C37" s="4"/>
      <c r="D37" s="100">
        <v>9.1999999999999993</v>
      </c>
      <c r="E37" s="62"/>
      <c r="F37" s="81">
        <v>143543</v>
      </c>
      <c r="G37" s="85"/>
      <c r="H37" s="82">
        <v>128451</v>
      </c>
      <c r="I37" s="150"/>
      <c r="J37" s="147">
        <v>97060</v>
      </c>
      <c r="K37" s="85"/>
      <c r="L37" s="82">
        <v>94129</v>
      </c>
    </row>
    <row r="38" spans="1:12" ht="18.95" customHeight="1">
      <c r="A38" s="3" t="s">
        <v>180</v>
      </c>
      <c r="C38" s="4"/>
      <c r="D38" s="100">
        <v>9.3000000000000007</v>
      </c>
      <c r="E38" s="62"/>
      <c r="F38" s="81">
        <v>53404</v>
      </c>
      <c r="G38" s="85"/>
      <c r="H38" s="82">
        <v>54366</v>
      </c>
      <c r="I38" s="150"/>
      <c r="J38" s="147">
        <v>58718</v>
      </c>
      <c r="K38" s="85"/>
      <c r="L38" s="82">
        <v>58718</v>
      </c>
    </row>
    <row r="39" spans="1:12" ht="18.95" customHeight="1">
      <c r="A39" s="3" t="s">
        <v>118</v>
      </c>
      <c r="C39" s="4"/>
      <c r="D39" s="62">
        <v>10</v>
      </c>
      <c r="E39" s="67"/>
      <c r="F39" s="81">
        <v>49740</v>
      </c>
      <c r="G39" s="85"/>
      <c r="H39" s="82">
        <v>49114</v>
      </c>
      <c r="I39" s="150"/>
      <c r="J39" s="147">
        <v>20744</v>
      </c>
      <c r="K39" s="85"/>
      <c r="L39" s="82">
        <v>22297</v>
      </c>
    </row>
    <row r="40" spans="1:12" ht="18.95" customHeight="1">
      <c r="A40" s="3" t="s">
        <v>170</v>
      </c>
      <c r="C40" s="4"/>
      <c r="D40" s="62">
        <v>11</v>
      </c>
      <c r="E40" s="67"/>
      <c r="F40" s="81">
        <v>129863</v>
      </c>
      <c r="G40" s="85"/>
      <c r="H40" s="82">
        <v>129982</v>
      </c>
      <c r="I40" s="150"/>
      <c r="J40" s="147">
        <v>86434</v>
      </c>
      <c r="K40" s="85"/>
      <c r="L40" s="82">
        <v>91359</v>
      </c>
    </row>
    <row r="41" spans="1:12" ht="18.95" customHeight="1">
      <c r="A41" s="3" t="s">
        <v>51</v>
      </c>
      <c r="C41" s="4"/>
      <c r="D41" s="62"/>
      <c r="E41" s="67"/>
      <c r="F41" s="81">
        <v>2030463</v>
      </c>
      <c r="G41" s="85"/>
      <c r="H41" s="82">
        <v>1914507</v>
      </c>
      <c r="I41" s="150"/>
      <c r="J41" s="147">
        <v>0</v>
      </c>
      <c r="K41" s="85"/>
      <c r="L41" s="82">
        <v>0</v>
      </c>
    </row>
    <row r="42" spans="1:12" ht="18.95" customHeight="1">
      <c r="A42" s="3" t="s">
        <v>119</v>
      </c>
      <c r="C42" s="4"/>
      <c r="D42" s="62">
        <v>12</v>
      </c>
      <c r="E42" s="67"/>
      <c r="F42" s="81">
        <v>306760</v>
      </c>
      <c r="G42" s="85"/>
      <c r="H42" s="82">
        <v>301722</v>
      </c>
      <c r="I42" s="150"/>
      <c r="J42" s="147">
        <v>112125</v>
      </c>
      <c r="K42" s="85"/>
      <c r="L42" s="82">
        <v>111452</v>
      </c>
    </row>
    <row r="43" spans="1:12" ht="18.95" customHeight="1">
      <c r="A43" s="3" t="s">
        <v>211</v>
      </c>
      <c r="C43" s="4"/>
      <c r="D43" s="62"/>
      <c r="E43" s="67"/>
      <c r="F43" s="81">
        <v>42177</v>
      </c>
      <c r="G43" s="85"/>
      <c r="H43" s="82">
        <v>41003</v>
      </c>
      <c r="I43" s="150"/>
      <c r="J43" s="147">
        <v>29965</v>
      </c>
      <c r="K43" s="85"/>
      <c r="L43" s="82">
        <v>29619</v>
      </c>
    </row>
    <row r="44" spans="1:12" ht="18.95" customHeight="1">
      <c r="A44" s="3" t="s">
        <v>7</v>
      </c>
      <c r="C44" s="4"/>
      <c r="D44" s="62"/>
      <c r="E44" s="68"/>
      <c r="F44" s="83">
        <v>20447</v>
      </c>
      <c r="G44" s="85"/>
      <c r="H44" s="84">
        <v>19080</v>
      </c>
      <c r="I44" s="85"/>
      <c r="J44" s="83">
        <v>15808</v>
      </c>
      <c r="K44" s="85"/>
      <c r="L44" s="84">
        <v>15124</v>
      </c>
    </row>
    <row r="45" spans="1:12" ht="5.0999999999999996" customHeight="1">
      <c r="A45" s="55"/>
      <c r="C45" s="163"/>
      <c r="D45" s="62"/>
      <c r="E45" s="163"/>
      <c r="F45" s="157"/>
      <c r="G45" s="28"/>
      <c r="H45" s="65"/>
      <c r="I45" s="28"/>
      <c r="J45" s="157"/>
      <c r="K45" s="38"/>
      <c r="L45" s="65"/>
    </row>
    <row r="46" spans="1:12" ht="18.95" customHeight="1">
      <c r="A46" s="55" t="s">
        <v>8</v>
      </c>
      <c r="C46" s="4"/>
      <c r="D46" s="62"/>
      <c r="E46" s="62"/>
      <c r="F46" s="83">
        <f>SUM(F29:F44)</f>
        <v>3325662</v>
      </c>
      <c r="H46" s="132">
        <f>SUM(H29:H44)</f>
        <v>3124931</v>
      </c>
      <c r="J46" s="83">
        <f>SUM(J29:J44)</f>
        <v>3286663</v>
      </c>
      <c r="K46" s="38"/>
      <c r="L46" s="132">
        <f>SUM(L29:L44)</f>
        <v>3210202</v>
      </c>
    </row>
    <row r="47" spans="1:12" ht="5.0999999999999996" customHeight="1">
      <c r="A47" s="55"/>
      <c r="C47" s="163"/>
      <c r="D47" s="62"/>
      <c r="E47" s="163"/>
      <c r="F47" s="157"/>
      <c r="G47" s="28"/>
      <c r="H47" s="65"/>
      <c r="I47" s="28"/>
      <c r="J47" s="157"/>
      <c r="K47" s="38"/>
      <c r="L47" s="65"/>
    </row>
    <row r="48" spans="1:12" ht="18.95" customHeight="1" thickBot="1">
      <c r="A48" s="55" t="s">
        <v>9</v>
      </c>
      <c r="C48" s="4"/>
      <c r="D48" s="62"/>
      <c r="E48" s="62"/>
      <c r="F48" s="162">
        <f>F25+F46</f>
        <v>4359386</v>
      </c>
      <c r="H48" s="152">
        <f>H25+H46</f>
        <v>4099339</v>
      </c>
      <c r="J48" s="162">
        <f>J25+J46</f>
        <v>3665719</v>
      </c>
      <c r="K48" s="38"/>
      <c r="L48" s="152">
        <f>L25+L46</f>
        <v>3569144</v>
      </c>
    </row>
    <row r="49" spans="1:12" ht="18.95" customHeight="1" thickTop="1">
      <c r="A49" s="55"/>
      <c r="C49" s="4"/>
      <c r="D49" s="62"/>
      <c r="E49" s="62"/>
      <c r="F49" s="82"/>
      <c r="H49" s="133"/>
      <c r="J49" s="82"/>
      <c r="K49" s="38"/>
      <c r="L49" s="133"/>
    </row>
    <row r="50" spans="1:12" ht="18.95" customHeight="1">
      <c r="A50" s="55"/>
      <c r="C50" s="4"/>
      <c r="D50" s="62"/>
      <c r="E50" s="62"/>
      <c r="F50" s="82"/>
      <c r="H50" s="133"/>
      <c r="J50" s="82"/>
      <c r="K50" s="38"/>
      <c r="L50" s="133"/>
    </row>
    <row r="51" spans="1:12" ht="18.95" customHeight="1">
      <c r="A51" s="170" t="s">
        <v>57</v>
      </c>
      <c r="B51" s="170"/>
      <c r="C51" s="170"/>
      <c r="D51" s="170"/>
      <c r="E51" s="170"/>
      <c r="F51" s="170"/>
      <c r="G51" s="170"/>
      <c r="H51" s="170"/>
      <c r="I51" s="170"/>
      <c r="J51" s="170"/>
      <c r="K51" s="170"/>
      <c r="L51" s="170"/>
    </row>
    <row r="52" spans="1:12" ht="6" customHeight="1"/>
    <row r="53" spans="1:12" ht="21.95" customHeight="1">
      <c r="A53" s="5" t="s">
        <v>46</v>
      </c>
      <c r="B53" s="5"/>
      <c r="C53" s="5"/>
      <c r="D53" s="5"/>
      <c r="E53" s="5"/>
      <c r="F53" s="70"/>
      <c r="G53" s="153"/>
      <c r="H53" s="70"/>
      <c r="I53" s="153"/>
      <c r="J53" s="70"/>
      <c r="K53" s="153"/>
      <c r="L53" s="70"/>
    </row>
    <row r="54" spans="1:12" s="163" customFormat="1" ht="21.75" customHeight="1">
      <c r="A54" s="1" t="str">
        <f>A1</f>
        <v>บริษัท ฮิวแมนิก้า จำกัด (มหาชน)</v>
      </c>
      <c r="D54" s="98"/>
      <c r="F54" s="51"/>
      <c r="G54" s="28"/>
      <c r="H54" s="51"/>
      <c r="I54" s="28"/>
      <c r="J54" s="51"/>
      <c r="K54" s="28"/>
      <c r="L54" s="51"/>
    </row>
    <row r="55" spans="1:12" s="163" customFormat="1" ht="21.75" customHeight="1">
      <c r="A55" s="1" t="s">
        <v>219</v>
      </c>
      <c r="D55" s="98"/>
      <c r="F55" s="51"/>
      <c r="G55" s="28"/>
      <c r="H55" s="51"/>
      <c r="I55" s="28"/>
      <c r="J55" s="51"/>
      <c r="K55" s="28"/>
      <c r="L55" s="51"/>
    </row>
    <row r="56" spans="1:12" s="163" customFormat="1" ht="21.75" customHeight="1">
      <c r="A56" s="2" t="str">
        <f>A3</f>
        <v>ณ วันที่ 31 มีนาคม พ.ศ. 2567</v>
      </c>
      <c r="B56" s="52"/>
      <c r="C56" s="52"/>
      <c r="D56" s="52"/>
      <c r="E56" s="52"/>
      <c r="F56" s="53"/>
      <c r="G56" s="30"/>
      <c r="H56" s="53"/>
      <c r="I56" s="30"/>
      <c r="J56" s="53"/>
      <c r="K56" s="30"/>
      <c r="L56" s="53"/>
    </row>
    <row r="57" spans="1:12" ht="21.75" customHeight="1">
      <c r="C57" s="163"/>
      <c r="J57" s="65"/>
      <c r="L57" s="65"/>
    </row>
    <row r="58" spans="1:12" ht="21.75" customHeight="1">
      <c r="C58" s="163"/>
      <c r="D58" s="55"/>
      <c r="E58" s="55"/>
      <c r="F58" s="169" t="s">
        <v>42</v>
      </c>
      <c r="G58" s="169"/>
      <c r="H58" s="169"/>
      <c r="I58" s="145"/>
      <c r="J58" s="169" t="s">
        <v>43</v>
      </c>
      <c r="K58" s="169"/>
      <c r="L58" s="169"/>
    </row>
    <row r="59" spans="1:12" ht="21.75" customHeight="1">
      <c r="C59" s="163"/>
      <c r="D59" s="55"/>
      <c r="E59" s="55"/>
      <c r="F59" s="56" t="s">
        <v>44</v>
      </c>
      <c r="G59" s="146"/>
      <c r="H59" s="56" t="s">
        <v>218</v>
      </c>
      <c r="I59" s="146"/>
      <c r="J59" s="56" t="s">
        <v>44</v>
      </c>
      <c r="K59" s="146"/>
      <c r="L59" s="56" t="s">
        <v>218</v>
      </c>
    </row>
    <row r="60" spans="1:12" ht="21.75" customHeight="1">
      <c r="C60" s="163"/>
      <c r="D60" s="55"/>
      <c r="E60" s="55"/>
      <c r="F60" s="56" t="s">
        <v>193</v>
      </c>
      <c r="G60" s="146"/>
      <c r="H60" s="56" t="s">
        <v>45</v>
      </c>
      <c r="I60" s="146"/>
      <c r="J60" s="56" t="s">
        <v>193</v>
      </c>
      <c r="K60" s="146"/>
      <c r="L60" s="56" t="s">
        <v>45</v>
      </c>
    </row>
    <row r="61" spans="1:12" ht="21.75" customHeight="1">
      <c r="C61" s="163"/>
      <c r="D61" s="55"/>
      <c r="E61" s="55"/>
      <c r="F61" s="56" t="s">
        <v>194</v>
      </c>
      <c r="G61" s="145"/>
      <c r="H61" s="56" t="s">
        <v>76</v>
      </c>
      <c r="I61" s="145"/>
      <c r="J61" s="56" t="s">
        <v>194</v>
      </c>
      <c r="K61" s="145"/>
      <c r="L61" s="56" t="s">
        <v>76</v>
      </c>
    </row>
    <row r="62" spans="1:12" ht="21.75" customHeight="1">
      <c r="C62" s="163"/>
      <c r="D62" s="99" t="s">
        <v>0</v>
      </c>
      <c r="E62" s="55"/>
      <c r="F62" s="57" t="s">
        <v>113</v>
      </c>
      <c r="G62" s="145"/>
      <c r="H62" s="57" t="s">
        <v>113</v>
      </c>
      <c r="I62" s="145"/>
      <c r="J62" s="57" t="s">
        <v>113</v>
      </c>
      <c r="K62" s="145"/>
      <c r="L62" s="57" t="s">
        <v>113</v>
      </c>
    </row>
    <row r="63" spans="1:12" ht="6" customHeight="1">
      <c r="D63" s="58"/>
      <c r="E63" s="58"/>
      <c r="F63" s="60"/>
      <c r="G63" s="145"/>
      <c r="H63" s="56"/>
      <c r="I63" s="145"/>
      <c r="J63" s="60"/>
      <c r="K63" s="145"/>
      <c r="L63" s="56"/>
    </row>
    <row r="64" spans="1:12" ht="21.75" customHeight="1">
      <c r="A64" s="55" t="s">
        <v>26</v>
      </c>
      <c r="C64" s="163"/>
      <c r="D64" s="98"/>
      <c r="E64" s="163"/>
      <c r="F64" s="160"/>
      <c r="G64" s="28"/>
      <c r="H64" s="51"/>
      <c r="I64" s="28"/>
      <c r="J64" s="61"/>
      <c r="K64" s="28"/>
      <c r="L64" s="51"/>
    </row>
    <row r="65" spans="1:12" ht="6" customHeight="1">
      <c r="A65" s="55"/>
      <c r="C65" s="163"/>
      <c r="D65" s="163"/>
      <c r="E65" s="163"/>
      <c r="F65" s="160"/>
      <c r="G65" s="28"/>
      <c r="H65" s="51"/>
      <c r="I65" s="28"/>
      <c r="J65" s="61"/>
      <c r="K65" s="28"/>
      <c r="L65" s="51"/>
    </row>
    <row r="66" spans="1:12" ht="21.75" customHeight="1">
      <c r="A66" s="55" t="s">
        <v>10</v>
      </c>
      <c r="C66" s="4"/>
      <c r="D66" s="71"/>
      <c r="E66" s="62"/>
      <c r="F66" s="157"/>
      <c r="H66" s="65"/>
      <c r="J66" s="63"/>
      <c r="L66" s="65"/>
    </row>
    <row r="67" spans="1:12" ht="6" customHeight="1">
      <c r="A67" s="55"/>
      <c r="C67" s="163"/>
      <c r="D67" s="163"/>
      <c r="E67" s="163"/>
      <c r="F67" s="160"/>
      <c r="G67" s="28"/>
      <c r="H67" s="51"/>
      <c r="I67" s="28"/>
      <c r="J67" s="61"/>
      <c r="K67" s="28"/>
      <c r="L67" s="51"/>
    </row>
    <row r="68" spans="1:12" ht="21.75" customHeight="1">
      <c r="A68" s="3" t="s">
        <v>82</v>
      </c>
      <c r="D68" s="62">
        <v>13</v>
      </c>
      <c r="E68" s="62"/>
      <c r="F68" s="81">
        <v>57035</v>
      </c>
      <c r="G68" s="85"/>
      <c r="H68" s="87">
        <v>60405</v>
      </c>
      <c r="I68" s="150"/>
      <c r="J68" s="81">
        <v>20807</v>
      </c>
      <c r="K68" s="150"/>
      <c r="L68" s="87">
        <v>31296</v>
      </c>
    </row>
    <row r="69" spans="1:12" ht="21.75" customHeight="1">
      <c r="A69" s="3" t="s">
        <v>114</v>
      </c>
      <c r="D69" s="62"/>
      <c r="E69" s="62"/>
      <c r="F69" s="81">
        <v>179803</v>
      </c>
      <c r="G69" s="85"/>
      <c r="H69" s="87">
        <v>149959</v>
      </c>
      <c r="I69" s="150"/>
      <c r="J69" s="81">
        <v>50158</v>
      </c>
      <c r="K69" s="150"/>
      <c r="L69" s="87">
        <v>42959</v>
      </c>
    </row>
    <row r="70" spans="1:12" ht="21.75" customHeight="1">
      <c r="A70" s="3" t="s">
        <v>178</v>
      </c>
      <c r="D70" s="62"/>
      <c r="E70" s="62"/>
      <c r="F70" s="157"/>
      <c r="G70" s="150"/>
      <c r="H70" s="87"/>
      <c r="I70" s="150"/>
      <c r="J70" s="149"/>
      <c r="K70" s="150"/>
      <c r="L70" s="133"/>
    </row>
    <row r="71" spans="1:12" ht="21.75" customHeight="1">
      <c r="B71" s="3" t="s">
        <v>179</v>
      </c>
      <c r="D71" s="62">
        <v>14</v>
      </c>
      <c r="E71" s="62"/>
      <c r="F71" s="81">
        <v>43356</v>
      </c>
      <c r="G71" s="150"/>
      <c r="H71" s="87">
        <v>38286</v>
      </c>
      <c r="I71" s="150"/>
      <c r="J71" s="86">
        <v>20333</v>
      </c>
      <c r="K71" s="150"/>
      <c r="L71" s="133">
        <v>19628</v>
      </c>
    </row>
    <row r="72" spans="1:12" ht="21.75" customHeight="1">
      <c r="A72" s="3" t="s">
        <v>58</v>
      </c>
      <c r="C72" s="4"/>
      <c r="D72" s="100"/>
      <c r="E72" s="62"/>
      <c r="F72" s="81">
        <v>32546</v>
      </c>
      <c r="G72" s="85"/>
      <c r="H72" s="87">
        <v>21489</v>
      </c>
      <c r="J72" s="86">
        <v>7115</v>
      </c>
      <c r="L72" s="85">
        <v>4276</v>
      </c>
    </row>
    <row r="73" spans="1:12" ht="21.75" customHeight="1">
      <c r="A73" s="3" t="s">
        <v>11</v>
      </c>
      <c r="C73" s="4"/>
      <c r="D73" s="97"/>
      <c r="E73" s="62"/>
      <c r="F73" s="83">
        <v>40257</v>
      </c>
      <c r="H73" s="132">
        <v>34591</v>
      </c>
      <c r="J73" s="104">
        <v>12941</v>
      </c>
      <c r="L73" s="132">
        <v>12837</v>
      </c>
    </row>
    <row r="74" spans="1:12" ht="6" customHeight="1">
      <c r="A74" s="55"/>
      <c r="C74" s="163"/>
      <c r="D74" s="163"/>
      <c r="E74" s="163"/>
      <c r="F74" s="157"/>
      <c r="G74" s="28"/>
      <c r="H74" s="65"/>
      <c r="I74" s="28"/>
      <c r="J74" s="63"/>
      <c r="K74" s="38"/>
      <c r="L74" s="65"/>
    </row>
    <row r="75" spans="1:12" ht="21.75" customHeight="1">
      <c r="A75" s="55" t="s">
        <v>12</v>
      </c>
      <c r="C75" s="4"/>
      <c r="D75" s="71"/>
      <c r="E75" s="71"/>
      <c r="F75" s="83">
        <f>SUM(F68:F74)</f>
        <v>352997</v>
      </c>
      <c r="H75" s="132">
        <f>SUM(H68:H74)</f>
        <v>304730</v>
      </c>
      <c r="J75" s="148">
        <f>SUM(J68:J74)</f>
        <v>111354</v>
      </c>
      <c r="K75" s="38"/>
      <c r="L75" s="132">
        <f>SUM(L68:L74)</f>
        <v>110996</v>
      </c>
    </row>
    <row r="76" spans="1:12" ht="21.75" customHeight="1">
      <c r="C76" s="4"/>
      <c r="D76" s="62"/>
      <c r="E76" s="71"/>
      <c r="F76" s="157"/>
      <c r="G76" s="38"/>
      <c r="H76" s="65"/>
      <c r="I76" s="38"/>
      <c r="J76" s="63"/>
      <c r="K76" s="38"/>
      <c r="L76" s="65"/>
    </row>
    <row r="77" spans="1:12" ht="21.75" customHeight="1">
      <c r="A77" s="55" t="s">
        <v>13</v>
      </c>
      <c r="C77" s="4"/>
      <c r="D77" s="71"/>
      <c r="E77" s="71"/>
      <c r="F77" s="157"/>
      <c r="H77" s="65"/>
      <c r="J77" s="63"/>
      <c r="K77" s="38"/>
      <c r="L77" s="65"/>
    </row>
    <row r="78" spans="1:12" ht="6" customHeight="1">
      <c r="A78" s="55"/>
      <c r="C78" s="163"/>
      <c r="D78" s="163"/>
      <c r="E78" s="163"/>
      <c r="F78" s="157"/>
      <c r="G78" s="28"/>
      <c r="H78" s="65"/>
      <c r="I78" s="28"/>
      <c r="J78" s="63"/>
      <c r="K78" s="38"/>
      <c r="L78" s="65"/>
    </row>
    <row r="79" spans="1:12" ht="21.75" customHeight="1">
      <c r="A79" s="3" t="s">
        <v>68</v>
      </c>
      <c r="C79" s="163"/>
      <c r="D79" s="62">
        <v>14</v>
      </c>
      <c r="E79" s="163"/>
      <c r="F79" s="81">
        <v>113210</v>
      </c>
      <c r="G79" s="38"/>
      <c r="H79" s="38">
        <v>118638</v>
      </c>
      <c r="I79" s="28"/>
      <c r="J79" s="86">
        <v>85716</v>
      </c>
      <c r="K79" s="38"/>
      <c r="L79" s="38">
        <v>90930</v>
      </c>
    </row>
    <row r="80" spans="1:12" ht="21.75" customHeight="1">
      <c r="A80" s="3" t="s">
        <v>83</v>
      </c>
      <c r="C80" s="163"/>
      <c r="D80" s="163"/>
      <c r="E80" s="163"/>
      <c r="F80" s="81">
        <v>22110</v>
      </c>
      <c r="G80" s="38"/>
      <c r="H80" s="38">
        <v>23660</v>
      </c>
      <c r="I80" s="28"/>
      <c r="J80" s="81">
        <v>0</v>
      </c>
      <c r="K80" s="38"/>
      <c r="L80" s="38">
        <v>0</v>
      </c>
    </row>
    <row r="81" spans="1:12" ht="21.75" customHeight="1">
      <c r="A81" s="137" t="s">
        <v>148</v>
      </c>
      <c r="C81" s="163"/>
      <c r="D81" s="163"/>
      <c r="E81" s="163"/>
      <c r="F81" s="81">
        <v>55826</v>
      </c>
      <c r="G81" s="38"/>
      <c r="H81" s="38">
        <v>51679</v>
      </c>
      <c r="J81" s="86">
        <v>24238</v>
      </c>
      <c r="K81" s="38"/>
      <c r="L81" s="85">
        <v>23434</v>
      </c>
    </row>
    <row r="82" spans="1:12" ht="21.75" customHeight="1">
      <c r="A82" s="3" t="s">
        <v>84</v>
      </c>
      <c r="C82" s="4"/>
      <c r="E82" s="71"/>
      <c r="F82" s="83">
        <v>942</v>
      </c>
      <c r="G82" s="85"/>
      <c r="H82" s="89">
        <v>942</v>
      </c>
      <c r="I82" s="85"/>
      <c r="J82" s="83">
        <v>1085</v>
      </c>
      <c r="K82" s="85"/>
      <c r="L82" s="89">
        <v>1085</v>
      </c>
    </row>
    <row r="83" spans="1:12" ht="6" customHeight="1">
      <c r="A83" s="55"/>
      <c r="C83" s="163"/>
      <c r="D83" s="163"/>
      <c r="E83" s="163"/>
      <c r="F83" s="157"/>
      <c r="G83" s="28"/>
      <c r="H83" s="65"/>
      <c r="I83" s="28"/>
      <c r="J83" s="157"/>
      <c r="K83" s="38"/>
      <c r="L83" s="65"/>
    </row>
    <row r="84" spans="1:12" ht="21.75" customHeight="1">
      <c r="A84" s="55" t="s">
        <v>14</v>
      </c>
      <c r="C84" s="4"/>
      <c r="D84" s="71"/>
      <c r="E84" s="71"/>
      <c r="F84" s="83">
        <f>SUM(F79:F83)</f>
        <v>192088</v>
      </c>
      <c r="H84" s="132">
        <f>SUM(H79:H83)</f>
        <v>194919</v>
      </c>
      <c r="J84" s="83">
        <f>SUM(J79:J83)</f>
        <v>111039</v>
      </c>
      <c r="K84" s="38"/>
      <c r="L84" s="132">
        <f>SUM(L79:L83)</f>
        <v>115449</v>
      </c>
    </row>
    <row r="85" spans="1:12" ht="6" customHeight="1">
      <c r="A85" s="55"/>
      <c r="C85" s="163"/>
      <c r="D85" s="163"/>
      <c r="E85" s="163"/>
      <c r="F85" s="157"/>
      <c r="G85" s="28"/>
      <c r="H85" s="65"/>
      <c r="I85" s="28"/>
      <c r="J85" s="157"/>
      <c r="K85" s="38"/>
      <c r="L85" s="65"/>
    </row>
    <row r="86" spans="1:12" ht="21.75" customHeight="1">
      <c r="A86" s="55" t="s">
        <v>15</v>
      </c>
      <c r="C86" s="4"/>
      <c r="D86" s="71"/>
      <c r="E86" s="71"/>
      <c r="F86" s="83">
        <f>F75+F84</f>
        <v>545085</v>
      </c>
      <c r="H86" s="132">
        <f>H75+H84</f>
        <v>499649</v>
      </c>
      <c r="J86" s="83">
        <f>J75+J84</f>
        <v>222393</v>
      </c>
      <c r="K86" s="38"/>
      <c r="L86" s="132">
        <f>L75+L84</f>
        <v>226445</v>
      </c>
    </row>
    <row r="87" spans="1:12" ht="21.75" customHeight="1">
      <c r="A87" s="55"/>
      <c r="C87" s="4"/>
      <c r="D87" s="71"/>
      <c r="E87" s="71"/>
      <c r="F87" s="65"/>
      <c r="G87" s="38"/>
      <c r="H87" s="65"/>
      <c r="I87" s="38"/>
      <c r="J87" s="158"/>
      <c r="K87" s="38"/>
      <c r="L87" s="133"/>
    </row>
    <row r="88" spans="1:12" ht="21.75" customHeight="1">
      <c r="A88" s="55"/>
      <c r="C88" s="4"/>
      <c r="D88" s="71"/>
      <c r="E88" s="71"/>
      <c r="F88" s="65"/>
      <c r="G88" s="38"/>
      <c r="H88" s="65"/>
      <c r="I88" s="38"/>
      <c r="J88" s="65"/>
      <c r="K88" s="38"/>
      <c r="L88" s="133"/>
    </row>
    <row r="89" spans="1:12" ht="21.75" customHeight="1">
      <c r="A89" s="55"/>
      <c r="C89" s="4"/>
      <c r="D89" s="71"/>
      <c r="E89" s="71"/>
      <c r="F89" s="65"/>
      <c r="G89" s="38"/>
      <c r="H89" s="65"/>
      <c r="I89" s="38"/>
      <c r="J89" s="65"/>
      <c r="K89" s="38"/>
      <c r="L89" s="133"/>
    </row>
    <row r="90" spans="1:12" ht="21.75" customHeight="1">
      <c r="A90" s="55"/>
      <c r="C90" s="4"/>
      <c r="D90" s="71"/>
      <c r="E90" s="71"/>
      <c r="F90" s="65"/>
      <c r="G90" s="38"/>
      <c r="H90" s="65"/>
      <c r="I90" s="38"/>
      <c r="J90" s="65"/>
      <c r="K90" s="38"/>
      <c r="L90" s="133"/>
    </row>
    <row r="91" spans="1:12" ht="21.75" customHeight="1">
      <c r="A91" s="55"/>
      <c r="C91" s="4"/>
      <c r="D91" s="71"/>
      <c r="E91" s="71"/>
      <c r="F91" s="65"/>
      <c r="G91" s="38"/>
      <c r="H91" s="65"/>
      <c r="I91" s="38"/>
      <c r="J91" s="65"/>
      <c r="K91" s="38"/>
      <c r="L91" s="133"/>
    </row>
    <row r="92" spans="1:12" ht="21.75" customHeight="1">
      <c r="A92" s="55"/>
      <c r="C92" s="4"/>
      <c r="D92" s="71"/>
      <c r="E92" s="71"/>
      <c r="F92" s="65"/>
      <c r="G92" s="38"/>
      <c r="H92" s="65"/>
      <c r="I92" s="38"/>
      <c r="J92" s="65"/>
      <c r="K92" s="38"/>
      <c r="L92" s="133"/>
    </row>
    <row r="93" spans="1:12" ht="21.75" customHeight="1">
      <c r="A93" s="55"/>
      <c r="C93" s="4"/>
      <c r="D93" s="71"/>
      <c r="E93" s="71"/>
      <c r="F93" s="65"/>
      <c r="G93" s="38"/>
      <c r="H93" s="65"/>
      <c r="I93" s="38"/>
      <c r="J93" s="65"/>
      <c r="K93" s="38"/>
      <c r="L93" s="133"/>
    </row>
    <row r="94" spans="1:12" ht="21.75" customHeight="1">
      <c r="A94" s="55"/>
      <c r="C94" s="4"/>
      <c r="D94" s="71"/>
      <c r="E94" s="71"/>
      <c r="F94" s="65"/>
      <c r="G94" s="38"/>
      <c r="H94" s="65"/>
      <c r="I94" s="38"/>
      <c r="J94" s="65"/>
      <c r="K94" s="38"/>
      <c r="L94" s="133"/>
    </row>
    <row r="95" spans="1:12" ht="21.75" customHeight="1">
      <c r="A95" s="55"/>
      <c r="C95" s="4"/>
      <c r="D95" s="71"/>
      <c r="E95" s="71"/>
      <c r="F95" s="65"/>
      <c r="G95" s="38"/>
      <c r="H95" s="65"/>
      <c r="I95" s="38"/>
      <c r="J95" s="65"/>
      <c r="K95" s="38"/>
      <c r="L95" s="133"/>
    </row>
    <row r="96" spans="1:12" ht="21.75" customHeight="1">
      <c r="A96" s="55"/>
      <c r="C96" s="4"/>
      <c r="D96" s="71"/>
      <c r="E96" s="71"/>
      <c r="F96" s="65"/>
      <c r="G96" s="38"/>
      <c r="H96" s="65"/>
      <c r="I96" s="38"/>
      <c r="J96" s="65"/>
      <c r="K96" s="38"/>
      <c r="L96" s="133"/>
    </row>
    <row r="97" spans="1:12" ht="21.75" customHeight="1">
      <c r="A97" s="55"/>
      <c r="C97" s="4"/>
      <c r="D97" s="71"/>
      <c r="E97" s="71"/>
      <c r="F97" s="65"/>
      <c r="G97" s="38"/>
      <c r="H97" s="65"/>
      <c r="I97" s="38"/>
      <c r="J97" s="65"/>
      <c r="K97" s="38"/>
      <c r="L97" s="133"/>
    </row>
    <row r="98" spans="1:12" ht="14.1" customHeight="1">
      <c r="A98" s="55"/>
      <c r="C98" s="4"/>
      <c r="D98" s="71"/>
      <c r="E98" s="71"/>
      <c r="F98" s="65"/>
      <c r="G98" s="38"/>
      <c r="H98" s="65"/>
      <c r="I98" s="38"/>
      <c r="J98" s="65"/>
      <c r="K98" s="38"/>
      <c r="L98" s="133"/>
    </row>
    <row r="99" spans="1:12" ht="21.95" customHeight="1">
      <c r="A99" s="5" t="str">
        <f>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9" s="5"/>
      <c r="C99" s="5"/>
      <c r="D99" s="5"/>
      <c r="E99" s="5"/>
      <c r="F99" s="70"/>
      <c r="G99" s="153"/>
      <c r="H99" s="70"/>
      <c r="I99" s="153"/>
      <c r="J99" s="70"/>
      <c r="K99" s="153"/>
      <c r="L99" s="70"/>
    </row>
    <row r="100" spans="1:12" s="163" customFormat="1" ht="21.75" customHeight="1">
      <c r="A100" s="1" t="str">
        <f>A1</f>
        <v>บริษัท ฮิวแมนิก้า จำกัด (มหาชน)</v>
      </c>
      <c r="D100" s="98"/>
      <c r="F100" s="51"/>
      <c r="G100" s="28"/>
      <c r="H100" s="51"/>
      <c r="I100" s="28"/>
      <c r="J100" s="51"/>
      <c r="K100" s="28"/>
      <c r="L100" s="51"/>
    </row>
    <row r="101" spans="1:12" s="163" customFormat="1" ht="21.75" customHeight="1">
      <c r="A101" s="1" t="s">
        <v>219</v>
      </c>
      <c r="D101" s="98"/>
      <c r="F101" s="51"/>
      <c r="G101" s="28"/>
      <c r="H101" s="51"/>
      <c r="I101" s="28"/>
      <c r="J101" s="51"/>
      <c r="K101" s="28"/>
      <c r="L101" s="51"/>
    </row>
    <row r="102" spans="1:12" s="163" customFormat="1" ht="21.75" customHeight="1">
      <c r="A102" s="2" t="str">
        <f>+A3</f>
        <v>ณ วันที่ 31 มีนาคม พ.ศ. 2567</v>
      </c>
      <c r="B102" s="52"/>
      <c r="C102" s="52"/>
      <c r="D102" s="52"/>
      <c r="E102" s="52"/>
      <c r="F102" s="53"/>
      <c r="G102" s="30"/>
      <c r="H102" s="53"/>
      <c r="I102" s="30"/>
      <c r="J102" s="53"/>
      <c r="K102" s="30"/>
      <c r="L102" s="103"/>
    </row>
    <row r="103" spans="1:12" ht="21.75" customHeight="1">
      <c r="C103" s="163"/>
      <c r="J103" s="65"/>
      <c r="L103" s="65"/>
    </row>
    <row r="104" spans="1:12" ht="21.75" customHeight="1">
      <c r="C104" s="163"/>
      <c r="D104" s="55"/>
      <c r="E104" s="55"/>
      <c r="F104" s="169" t="s">
        <v>42</v>
      </c>
      <c r="G104" s="169"/>
      <c r="H104" s="169"/>
      <c r="I104" s="145"/>
      <c r="J104" s="169" t="s">
        <v>43</v>
      </c>
      <c r="K104" s="169"/>
      <c r="L104" s="169"/>
    </row>
    <row r="105" spans="1:12" ht="21.75" customHeight="1">
      <c r="C105" s="163"/>
      <c r="D105" s="55"/>
      <c r="E105" s="55"/>
      <c r="F105" s="56" t="s">
        <v>44</v>
      </c>
      <c r="G105" s="146"/>
      <c r="H105" s="56" t="s">
        <v>218</v>
      </c>
      <c r="I105" s="146"/>
      <c r="J105" s="56" t="s">
        <v>44</v>
      </c>
      <c r="K105" s="146"/>
      <c r="L105" s="56" t="s">
        <v>218</v>
      </c>
    </row>
    <row r="106" spans="1:12" ht="21.75" customHeight="1">
      <c r="C106" s="163"/>
      <c r="D106" s="55"/>
      <c r="E106" s="55"/>
      <c r="F106" s="56" t="s">
        <v>193</v>
      </c>
      <c r="G106" s="146"/>
      <c r="H106" s="56" t="s">
        <v>45</v>
      </c>
      <c r="I106" s="146"/>
      <c r="J106" s="56" t="s">
        <v>193</v>
      </c>
      <c r="K106" s="146"/>
      <c r="L106" s="56" t="s">
        <v>45</v>
      </c>
    </row>
    <row r="107" spans="1:12" ht="21.75" customHeight="1">
      <c r="C107" s="163"/>
      <c r="D107" s="55"/>
      <c r="E107" s="55"/>
      <c r="F107" s="56" t="s">
        <v>194</v>
      </c>
      <c r="G107" s="145"/>
      <c r="H107" s="56" t="s">
        <v>76</v>
      </c>
      <c r="I107" s="145"/>
      <c r="J107" s="56" t="s">
        <v>194</v>
      </c>
      <c r="K107" s="145"/>
      <c r="L107" s="56" t="s">
        <v>76</v>
      </c>
    </row>
    <row r="108" spans="1:12" ht="21.75" customHeight="1">
      <c r="C108" s="163"/>
      <c r="D108" s="99" t="s">
        <v>0</v>
      </c>
      <c r="E108" s="55"/>
      <c r="F108" s="57" t="s">
        <v>113</v>
      </c>
      <c r="G108" s="145"/>
      <c r="H108" s="57" t="s">
        <v>113</v>
      </c>
      <c r="I108" s="145"/>
      <c r="J108" s="57" t="s">
        <v>113</v>
      </c>
      <c r="K108" s="145"/>
      <c r="L108" s="57" t="s">
        <v>113</v>
      </c>
    </row>
    <row r="109" spans="1:12" ht="6" customHeight="1">
      <c r="D109" s="58"/>
      <c r="E109" s="58"/>
      <c r="F109" s="60"/>
      <c r="G109" s="145"/>
      <c r="H109" s="56"/>
      <c r="I109" s="145"/>
      <c r="J109" s="60"/>
      <c r="K109" s="145"/>
      <c r="L109" s="56"/>
    </row>
    <row r="110" spans="1:12" ht="21.75" customHeight="1">
      <c r="A110" s="55" t="s">
        <v>59</v>
      </c>
      <c r="C110" s="163"/>
      <c r="D110" s="98"/>
      <c r="E110" s="163"/>
      <c r="F110" s="61"/>
      <c r="G110" s="28"/>
      <c r="H110" s="51"/>
      <c r="I110" s="28"/>
      <c r="J110" s="61"/>
      <c r="K110" s="28"/>
      <c r="L110" s="51"/>
    </row>
    <row r="111" spans="1:12" ht="6" customHeight="1">
      <c r="F111" s="72"/>
      <c r="J111" s="72"/>
    </row>
    <row r="112" spans="1:12" ht="21.75" customHeight="1">
      <c r="A112" s="55" t="s">
        <v>25</v>
      </c>
      <c r="C112" s="4"/>
      <c r="D112" s="71"/>
      <c r="E112" s="71"/>
      <c r="F112" s="63"/>
      <c r="H112" s="65"/>
      <c r="J112" s="63"/>
      <c r="K112" s="38"/>
      <c r="L112" s="65"/>
    </row>
    <row r="113" spans="1:12" ht="6" customHeight="1">
      <c r="A113" s="55"/>
      <c r="C113" s="163"/>
      <c r="D113" s="163"/>
      <c r="E113" s="163"/>
      <c r="F113" s="63"/>
      <c r="G113" s="28"/>
      <c r="H113" s="65"/>
      <c r="I113" s="28"/>
      <c r="J113" s="63"/>
      <c r="K113" s="38"/>
      <c r="L113" s="65"/>
    </row>
    <row r="114" spans="1:12" ht="21.75" customHeight="1">
      <c r="A114" s="3" t="s">
        <v>16</v>
      </c>
      <c r="C114" s="4"/>
      <c r="D114" s="62"/>
      <c r="E114" s="71"/>
      <c r="F114" s="63"/>
      <c r="H114" s="65"/>
      <c r="J114" s="63"/>
      <c r="K114" s="38"/>
      <c r="L114" s="65"/>
    </row>
    <row r="115" spans="1:12" ht="21.75" customHeight="1">
      <c r="B115" s="3" t="s">
        <v>17</v>
      </c>
      <c r="C115" s="4"/>
      <c r="D115" s="71"/>
      <c r="E115" s="71"/>
      <c r="F115" s="63"/>
      <c r="H115" s="65"/>
      <c r="J115" s="63"/>
      <c r="K115" s="38"/>
      <c r="L115" s="65"/>
    </row>
    <row r="116" spans="1:12" ht="21.75" customHeight="1">
      <c r="C116" s="4" t="s">
        <v>85</v>
      </c>
      <c r="F116" s="157"/>
      <c r="H116" s="65"/>
      <c r="J116" s="63"/>
      <c r="K116" s="38"/>
      <c r="L116" s="65"/>
    </row>
    <row r="117" spans="1:12" ht="21.75" customHeight="1" thickBot="1">
      <c r="C117" s="3" t="s">
        <v>60</v>
      </c>
      <c r="D117" s="163"/>
      <c r="F117" s="162">
        <v>438722</v>
      </c>
      <c r="H117" s="152">
        <v>438722</v>
      </c>
      <c r="J117" s="151">
        <v>438722</v>
      </c>
      <c r="K117" s="38"/>
      <c r="L117" s="152">
        <v>438722</v>
      </c>
    </row>
    <row r="118" spans="1:12" ht="6" customHeight="1" thickTop="1">
      <c r="D118" s="62"/>
      <c r="E118" s="71"/>
      <c r="F118" s="159"/>
      <c r="H118" s="133"/>
      <c r="J118" s="149"/>
      <c r="K118" s="38"/>
      <c r="L118" s="133"/>
    </row>
    <row r="119" spans="1:12" ht="21.75" customHeight="1">
      <c r="B119" s="3" t="s">
        <v>18</v>
      </c>
      <c r="C119" s="4"/>
      <c r="D119" s="71"/>
      <c r="E119" s="71"/>
      <c r="F119" s="157"/>
      <c r="H119" s="65"/>
      <c r="J119" s="63"/>
      <c r="K119" s="38"/>
      <c r="L119" s="65"/>
    </row>
    <row r="120" spans="1:12" ht="21.75" customHeight="1">
      <c r="C120" s="4" t="s">
        <v>86</v>
      </c>
      <c r="F120" s="157"/>
      <c r="H120" s="65"/>
      <c r="J120" s="63"/>
      <c r="K120" s="38"/>
      <c r="L120" s="65"/>
    </row>
    <row r="121" spans="1:12" ht="21.75" customHeight="1">
      <c r="C121" s="138" t="s">
        <v>61</v>
      </c>
      <c r="D121" s="163"/>
      <c r="F121" s="81">
        <v>433722</v>
      </c>
      <c r="G121" s="87"/>
      <c r="H121" s="65">
        <v>433722</v>
      </c>
      <c r="I121" s="87"/>
      <c r="J121" s="63">
        <v>433722</v>
      </c>
      <c r="K121" s="87"/>
      <c r="L121" s="65">
        <v>433722</v>
      </c>
    </row>
    <row r="122" spans="1:12" ht="21.75" customHeight="1">
      <c r="A122" s="3" t="s">
        <v>50</v>
      </c>
      <c r="D122" s="62"/>
      <c r="E122" s="71"/>
      <c r="F122" s="81">
        <v>2542304</v>
      </c>
      <c r="G122" s="87"/>
      <c r="H122" s="87">
        <v>2542304</v>
      </c>
      <c r="I122" s="87"/>
      <c r="J122" s="63">
        <v>2542304</v>
      </c>
      <c r="K122" s="87"/>
      <c r="L122" s="87">
        <v>2542304</v>
      </c>
    </row>
    <row r="123" spans="1:12" ht="21.75" customHeight="1">
      <c r="A123" s="3" t="s">
        <v>106</v>
      </c>
      <c r="D123" s="62"/>
      <c r="E123" s="71"/>
      <c r="F123" s="81"/>
      <c r="G123" s="87"/>
      <c r="H123" s="87"/>
      <c r="I123" s="87"/>
      <c r="J123" s="63"/>
      <c r="K123" s="87"/>
      <c r="L123" s="87"/>
    </row>
    <row r="124" spans="1:12" ht="21.75" customHeight="1">
      <c r="B124" s="3" t="s">
        <v>120</v>
      </c>
      <c r="D124" s="62"/>
      <c r="E124" s="71"/>
      <c r="F124" s="81">
        <v>5145</v>
      </c>
      <c r="G124" s="38"/>
      <c r="H124" s="38">
        <v>5145</v>
      </c>
      <c r="I124" s="28"/>
      <c r="J124" s="63">
        <v>5145</v>
      </c>
      <c r="K124" s="38"/>
      <c r="L124" s="38">
        <v>5145</v>
      </c>
    </row>
    <row r="125" spans="1:12" ht="21.75" customHeight="1">
      <c r="B125" s="3" t="s">
        <v>122</v>
      </c>
      <c r="D125" s="62"/>
      <c r="E125" s="71"/>
      <c r="F125" s="81"/>
      <c r="G125" s="38"/>
      <c r="H125" s="38"/>
      <c r="I125" s="28"/>
      <c r="J125" s="63"/>
      <c r="K125" s="38"/>
      <c r="L125" s="38"/>
    </row>
    <row r="126" spans="1:12" ht="21.75" customHeight="1">
      <c r="C126" s="3" t="s">
        <v>123</v>
      </c>
      <c r="D126" s="62"/>
      <c r="E126" s="71"/>
      <c r="F126" s="81">
        <v>-9896</v>
      </c>
      <c r="G126" s="87"/>
      <c r="H126" s="87">
        <v>-12666</v>
      </c>
      <c r="I126" s="87"/>
      <c r="J126" s="63">
        <v>0</v>
      </c>
      <c r="K126" s="87"/>
      <c r="L126" s="87">
        <v>0</v>
      </c>
    </row>
    <row r="127" spans="1:12" ht="21.75" customHeight="1">
      <c r="A127" s="3" t="s">
        <v>121</v>
      </c>
      <c r="D127" s="62">
        <v>16</v>
      </c>
      <c r="E127" s="71"/>
      <c r="F127" s="81">
        <v>20887</v>
      </c>
      <c r="G127" s="87"/>
      <c r="H127" s="87">
        <v>18276</v>
      </c>
      <c r="I127" s="87"/>
      <c r="J127" s="63">
        <v>20887</v>
      </c>
      <c r="K127" s="87"/>
      <c r="L127" s="87">
        <v>18276</v>
      </c>
    </row>
    <row r="128" spans="1:12" ht="21.75" customHeight="1">
      <c r="A128" s="3" t="s">
        <v>19</v>
      </c>
      <c r="D128" s="62"/>
      <c r="E128" s="71"/>
      <c r="F128" s="81"/>
      <c r="G128" s="87"/>
      <c r="H128" s="133"/>
      <c r="I128" s="87"/>
      <c r="J128" s="63"/>
      <c r="K128" s="87"/>
      <c r="L128" s="133"/>
    </row>
    <row r="129" spans="1:12" ht="21.75" customHeight="1">
      <c r="B129" s="3" t="s">
        <v>62</v>
      </c>
      <c r="D129" s="62"/>
      <c r="F129" s="81">
        <v>43872</v>
      </c>
      <c r="G129" s="87"/>
      <c r="H129" s="87">
        <v>43872</v>
      </c>
      <c r="I129" s="85"/>
      <c r="J129" s="63">
        <v>43872</v>
      </c>
      <c r="K129" s="87"/>
      <c r="L129" s="87">
        <v>43872</v>
      </c>
    </row>
    <row r="130" spans="1:12" ht="21.75" customHeight="1">
      <c r="B130" s="3" t="s">
        <v>20</v>
      </c>
      <c r="D130" s="62"/>
      <c r="F130" s="81">
        <v>607214</v>
      </c>
      <c r="G130" s="85"/>
      <c r="H130" s="85">
        <v>526687</v>
      </c>
      <c r="I130" s="150"/>
      <c r="J130" s="63">
        <v>418797</v>
      </c>
      <c r="K130" s="85"/>
      <c r="L130" s="85">
        <v>320953</v>
      </c>
    </row>
    <row r="131" spans="1:12" ht="21.75" customHeight="1">
      <c r="A131" s="3" t="s">
        <v>139</v>
      </c>
      <c r="F131" s="83">
        <v>165974</v>
      </c>
      <c r="G131" s="87"/>
      <c r="H131" s="105">
        <v>20675</v>
      </c>
      <c r="I131" s="87"/>
      <c r="J131" s="104">
        <v>-21401</v>
      </c>
      <c r="K131" s="87"/>
      <c r="L131" s="105">
        <v>-21573</v>
      </c>
    </row>
    <row r="132" spans="1:12" ht="6" customHeight="1">
      <c r="A132" s="55"/>
      <c r="C132" s="163"/>
      <c r="D132" s="163"/>
      <c r="E132" s="163"/>
      <c r="F132" s="157"/>
      <c r="G132" s="28"/>
      <c r="H132" s="65"/>
      <c r="I132" s="28"/>
      <c r="J132" s="63"/>
      <c r="K132" s="38"/>
      <c r="L132" s="65"/>
    </row>
    <row r="133" spans="1:12" ht="21.75" customHeight="1">
      <c r="A133" s="3" t="s">
        <v>71</v>
      </c>
      <c r="E133" s="71"/>
      <c r="F133" s="81">
        <f>SUM(F121:F131)</f>
        <v>3809222</v>
      </c>
      <c r="G133" s="85"/>
      <c r="H133" s="133">
        <f>SUM(H121:H131)</f>
        <v>3578015</v>
      </c>
      <c r="I133" s="85"/>
      <c r="J133" s="149">
        <f>SUM(J121:J131)</f>
        <v>3443326</v>
      </c>
      <c r="K133" s="85"/>
      <c r="L133" s="133">
        <f>SUM(L121:L131)</f>
        <v>3342699</v>
      </c>
    </row>
    <row r="134" spans="1:12" ht="21.75" customHeight="1">
      <c r="A134" s="3" t="s">
        <v>37</v>
      </c>
      <c r="D134" s="62"/>
      <c r="E134" s="71"/>
      <c r="F134" s="83">
        <v>5079</v>
      </c>
      <c r="G134" s="85"/>
      <c r="H134" s="89">
        <v>21675</v>
      </c>
      <c r="I134" s="85"/>
      <c r="J134" s="88">
        <v>0</v>
      </c>
      <c r="K134" s="85"/>
      <c r="L134" s="89">
        <v>0</v>
      </c>
    </row>
    <row r="135" spans="1:12" ht="6" customHeight="1">
      <c r="A135" s="55"/>
      <c r="C135" s="163"/>
      <c r="D135" s="163"/>
      <c r="E135" s="163"/>
      <c r="F135" s="157"/>
      <c r="G135" s="28"/>
      <c r="H135" s="65"/>
      <c r="I135" s="28"/>
      <c r="J135" s="63"/>
      <c r="K135" s="38"/>
      <c r="L135" s="65"/>
    </row>
    <row r="136" spans="1:12" ht="21.75" customHeight="1">
      <c r="A136" s="55" t="s">
        <v>27</v>
      </c>
      <c r="C136" s="4"/>
      <c r="D136" s="62"/>
      <c r="E136" s="71"/>
      <c r="F136" s="83">
        <f>SUM(F133:F134)</f>
        <v>3814301</v>
      </c>
      <c r="H136" s="132">
        <f>SUM(H133:H134)</f>
        <v>3599690</v>
      </c>
      <c r="J136" s="148">
        <f>SUM(J133:J134)</f>
        <v>3443326</v>
      </c>
      <c r="K136" s="38"/>
      <c r="L136" s="132">
        <f>SUM(L133:L134)</f>
        <v>3342699</v>
      </c>
    </row>
    <row r="137" spans="1:12" ht="6" customHeight="1">
      <c r="A137" s="55"/>
      <c r="C137" s="163"/>
      <c r="D137" s="163"/>
      <c r="E137" s="163"/>
      <c r="F137" s="157"/>
      <c r="G137" s="28"/>
      <c r="H137" s="65"/>
      <c r="I137" s="28"/>
      <c r="J137" s="63"/>
      <c r="K137" s="38"/>
      <c r="L137" s="65"/>
    </row>
    <row r="138" spans="1:12" ht="21.75" customHeight="1" thickBot="1">
      <c r="A138" s="55" t="s">
        <v>28</v>
      </c>
      <c r="C138" s="4"/>
      <c r="D138" s="62"/>
      <c r="E138" s="62"/>
      <c r="F138" s="151">
        <f>F86+F136</f>
        <v>4359386</v>
      </c>
      <c r="H138" s="152">
        <f>H86+H136</f>
        <v>4099339</v>
      </c>
      <c r="J138" s="151">
        <f>J86+J136</f>
        <v>3665719</v>
      </c>
      <c r="K138" s="38"/>
      <c r="L138" s="152">
        <f>L86+L136</f>
        <v>3569144</v>
      </c>
    </row>
    <row r="139" spans="1:12" ht="21.75" customHeight="1" thickTop="1">
      <c r="A139" s="55"/>
      <c r="C139" s="4"/>
      <c r="D139" s="62"/>
      <c r="E139" s="62"/>
      <c r="F139" s="154"/>
      <c r="G139" s="154"/>
      <c r="H139" s="154"/>
      <c r="I139" s="154"/>
      <c r="J139" s="154"/>
      <c r="K139" s="154"/>
      <c r="L139" s="154"/>
    </row>
    <row r="140" spans="1:12" ht="21.75" customHeight="1">
      <c r="A140" s="55"/>
      <c r="C140" s="4"/>
      <c r="D140" s="62"/>
      <c r="E140" s="62"/>
      <c r="F140" s="154"/>
      <c r="G140" s="154"/>
      <c r="H140" s="154"/>
      <c r="I140" s="154"/>
      <c r="J140" s="154"/>
      <c r="K140" s="154"/>
      <c r="L140" s="154"/>
    </row>
    <row r="144" spans="1:12" ht="15" customHeight="1"/>
    <row r="145" spans="1:12" ht="21.95" customHeight="1">
      <c r="A145" s="5" t="str">
        <f>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5" s="5"/>
      <c r="C145" s="5"/>
      <c r="D145" s="5"/>
      <c r="E145" s="5"/>
      <c r="F145" s="70"/>
      <c r="G145" s="153"/>
      <c r="H145" s="70"/>
      <c r="I145" s="153"/>
      <c r="J145" s="70"/>
      <c r="K145" s="153"/>
      <c r="L145" s="70"/>
    </row>
  </sheetData>
  <mergeCells count="7">
    <mergeCell ref="F104:H104"/>
    <mergeCell ref="J104:L104"/>
    <mergeCell ref="F5:H5"/>
    <mergeCell ref="J5:L5"/>
    <mergeCell ref="A51:L51"/>
    <mergeCell ref="F58:H58"/>
    <mergeCell ref="J58:L58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94"/>
  <sheetViews>
    <sheetView zoomScaleNormal="100" zoomScaleSheetLayoutView="100" zoomScalePageLayoutView="69" workbookViewId="0">
      <selection activeCell="C9" sqref="C9"/>
    </sheetView>
  </sheetViews>
  <sheetFormatPr defaultColWidth="10.42578125" defaultRowHeight="21.75" customHeight="1"/>
  <cols>
    <col min="1" max="2" width="1.5703125" style="3" customWidth="1"/>
    <col min="3" max="3" width="42.5703125" style="3" customWidth="1"/>
    <col min="4" max="4" width="7.7109375" style="163" customWidth="1"/>
    <col min="5" max="5" width="0.5703125" style="3" customWidth="1"/>
    <col min="6" max="6" width="10.7109375" style="40" customWidth="1"/>
    <col min="7" max="7" width="0.5703125" style="41" customWidth="1"/>
    <col min="8" max="8" width="10.7109375" style="41" customWidth="1"/>
    <col min="9" max="9" width="0.5703125" style="41" customWidth="1"/>
    <col min="10" max="10" width="11.28515625" style="40" customWidth="1"/>
    <col min="11" max="11" width="0.5703125" style="41" customWidth="1"/>
    <col min="12" max="12" width="11.28515625" style="40" customWidth="1"/>
    <col min="13" max="16384" width="10.42578125" style="3"/>
  </cols>
  <sheetData>
    <row r="1" spans="1:12" s="4" customFormat="1" ht="21.75" customHeight="1">
      <c r="A1" s="1" t="s">
        <v>77</v>
      </c>
      <c r="B1" s="1"/>
      <c r="C1" s="1"/>
      <c r="D1" s="101"/>
      <c r="E1" s="1"/>
      <c r="F1" s="28"/>
      <c r="G1" s="29"/>
      <c r="H1" s="29"/>
      <c r="I1" s="29"/>
      <c r="J1" s="28"/>
      <c r="K1" s="29"/>
      <c r="L1" s="28"/>
    </row>
    <row r="2" spans="1:12" s="4" customFormat="1" ht="21.75" customHeight="1">
      <c r="A2" s="1" t="s">
        <v>163</v>
      </c>
      <c r="B2" s="1"/>
      <c r="C2" s="1"/>
      <c r="D2" s="101"/>
      <c r="E2" s="1"/>
      <c r="F2" s="28"/>
      <c r="G2" s="29"/>
      <c r="H2" s="29"/>
      <c r="I2" s="29"/>
      <c r="J2" s="28"/>
      <c r="K2" s="29"/>
      <c r="L2" s="28"/>
    </row>
    <row r="3" spans="1:12" s="4" customFormat="1" ht="21.75" customHeight="1">
      <c r="A3" s="2" t="s">
        <v>196</v>
      </c>
      <c r="B3" s="2"/>
      <c r="C3" s="2"/>
      <c r="D3" s="102"/>
      <c r="E3" s="2"/>
      <c r="F3" s="30"/>
      <c r="G3" s="31"/>
      <c r="H3" s="31"/>
      <c r="I3" s="31"/>
      <c r="J3" s="30"/>
      <c r="K3" s="31"/>
      <c r="L3" s="30"/>
    </row>
    <row r="4" spans="1:12" s="4" customFormat="1" ht="19.5" customHeight="1">
      <c r="A4" s="1"/>
      <c r="B4" s="1"/>
      <c r="C4" s="1"/>
      <c r="D4" s="101"/>
      <c r="E4" s="1"/>
      <c r="F4" s="32"/>
      <c r="G4" s="33"/>
      <c r="H4" s="33"/>
      <c r="I4" s="33"/>
      <c r="J4" s="32"/>
      <c r="K4" s="33"/>
      <c r="L4" s="32"/>
    </row>
    <row r="5" spans="1:12" s="4" customFormat="1" ht="19.5" customHeight="1">
      <c r="D5" s="101"/>
      <c r="E5" s="34"/>
      <c r="F5" s="171" t="s">
        <v>42</v>
      </c>
      <c r="G5" s="171"/>
      <c r="H5" s="171"/>
      <c r="I5" s="11"/>
      <c r="J5" s="171" t="s">
        <v>43</v>
      </c>
      <c r="K5" s="171"/>
      <c r="L5" s="171"/>
    </row>
    <row r="6" spans="1:12" s="4" customFormat="1" ht="19.5" customHeight="1">
      <c r="D6" s="101"/>
      <c r="E6" s="34"/>
      <c r="F6" s="20" t="s">
        <v>194</v>
      </c>
      <c r="G6" s="12"/>
      <c r="H6" s="20" t="s">
        <v>76</v>
      </c>
      <c r="I6" s="11"/>
      <c r="J6" s="20" t="s">
        <v>194</v>
      </c>
      <c r="K6" s="12"/>
      <c r="L6" s="20" t="s">
        <v>76</v>
      </c>
    </row>
    <row r="7" spans="1:12" s="4" customFormat="1" ht="19.5" customHeight="1">
      <c r="D7" s="102" t="s">
        <v>0</v>
      </c>
      <c r="E7" s="34"/>
      <c r="F7" s="57" t="s">
        <v>113</v>
      </c>
      <c r="G7" s="35"/>
      <c r="H7" s="57" t="s">
        <v>113</v>
      </c>
      <c r="I7" s="11"/>
      <c r="J7" s="57" t="s">
        <v>113</v>
      </c>
      <c r="K7" s="35"/>
      <c r="L7" s="57" t="s">
        <v>113</v>
      </c>
    </row>
    <row r="8" spans="1:12" s="4" customFormat="1" ht="6" customHeight="1">
      <c r="D8" s="101"/>
      <c r="E8" s="34"/>
      <c r="F8" s="36"/>
      <c r="G8" s="37"/>
      <c r="H8" s="38"/>
      <c r="I8" s="11"/>
      <c r="J8" s="36"/>
      <c r="K8" s="37"/>
      <c r="L8" s="38"/>
    </row>
    <row r="9" spans="1:12" s="4" customFormat="1" ht="19.5" customHeight="1">
      <c r="A9" s="34" t="s">
        <v>39</v>
      </c>
      <c r="B9" s="34"/>
      <c r="D9" s="62"/>
      <c r="F9" s="36"/>
      <c r="G9" s="37"/>
      <c r="H9" s="38"/>
      <c r="I9" s="11"/>
      <c r="J9" s="36"/>
      <c r="K9" s="37"/>
      <c r="L9" s="38"/>
    </row>
    <row r="10" spans="1:12" s="4" customFormat="1" ht="6" customHeight="1">
      <c r="A10" s="34"/>
      <c r="B10" s="34"/>
      <c r="D10" s="62"/>
      <c r="F10" s="36"/>
      <c r="G10" s="37"/>
      <c r="H10" s="38"/>
      <c r="I10" s="37"/>
      <c r="J10" s="36"/>
      <c r="K10" s="37"/>
      <c r="L10" s="38"/>
    </row>
    <row r="11" spans="1:12" s="4" customFormat="1" ht="19.5" customHeight="1">
      <c r="A11" s="4" t="s">
        <v>132</v>
      </c>
      <c r="D11" s="62"/>
      <c r="F11" s="75">
        <v>345667</v>
      </c>
      <c r="G11" s="66"/>
      <c r="H11" s="66">
        <v>301493</v>
      </c>
      <c r="I11" s="66"/>
      <c r="J11" s="75">
        <v>135101</v>
      </c>
      <c r="K11" s="66"/>
      <c r="L11" s="66">
        <v>121491</v>
      </c>
    </row>
    <row r="12" spans="1:12" s="4" customFormat="1" ht="19.5" customHeight="1">
      <c r="A12" s="4" t="s">
        <v>109</v>
      </c>
      <c r="D12" s="62"/>
      <c r="F12" s="36">
        <v>1312</v>
      </c>
      <c r="G12" s="66"/>
      <c r="H12" s="40">
        <v>1758</v>
      </c>
      <c r="I12" s="66"/>
      <c r="J12" s="75">
        <v>54928</v>
      </c>
      <c r="K12" s="66"/>
      <c r="L12" s="38">
        <v>31758</v>
      </c>
    </row>
    <row r="13" spans="1:12" s="4" customFormat="1" ht="19.5" customHeight="1">
      <c r="A13" s="4" t="s">
        <v>21</v>
      </c>
      <c r="D13" s="62"/>
      <c r="F13" s="108">
        <v>13850</v>
      </c>
      <c r="G13" s="66"/>
      <c r="H13" s="91">
        <v>8171</v>
      </c>
      <c r="I13" s="66"/>
      <c r="J13" s="76">
        <v>22842</v>
      </c>
      <c r="K13" s="66"/>
      <c r="L13" s="91">
        <v>13835</v>
      </c>
    </row>
    <row r="14" spans="1:12" s="4" customFormat="1" ht="6" customHeight="1">
      <c r="A14" s="34"/>
      <c r="B14" s="34"/>
      <c r="D14" s="62"/>
      <c r="F14" s="75"/>
      <c r="G14" s="66"/>
      <c r="H14" s="66"/>
      <c r="I14" s="66"/>
      <c r="J14" s="75"/>
      <c r="K14" s="66"/>
      <c r="L14" s="66"/>
    </row>
    <row r="15" spans="1:12" s="4" customFormat="1" ht="19.5" customHeight="1">
      <c r="A15" s="34" t="s">
        <v>40</v>
      </c>
      <c r="B15" s="34"/>
      <c r="D15" s="62"/>
      <c r="F15" s="76">
        <f>SUM(F11:F13)</f>
        <v>360829</v>
      </c>
      <c r="G15" s="66"/>
      <c r="H15" s="77">
        <f>SUM(H11:H13)</f>
        <v>311422</v>
      </c>
      <c r="I15" s="66"/>
      <c r="J15" s="76">
        <f>SUM(J11:J13)</f>
        <v>212871</v>
      </c>
      <c r="K15" s="66"/>
      <c r="L15" s="77">
        <f>SUM(L11:L13)</f>
        <v>167084</v>
      </c>
    </row>
    <row r="16" spans="1:12" s="4" customFormat="1" ht="19.5" customHeight="1">
      <c r="A16" s="34"/>
      <c r="B16" s="34"/>
      <c r="D16" s="62"/>
      <c r="F16" s="75"/>
      <c r="G16" s="66"/>
      <c r="H16" s="66"/>
      <c r="I16" s="66"/>
      <c r="J16" s="75"/>
      <c r="K16" s="66"/>
      <c r="L16" s="66"/>
    </row>
    <row r="17" spans="1:12" s="4" customFormat="1" ht="19.5" customHeight="1">
      <c r="A17" s="34" t="s">
        <v>48</v>
      </c>
      <c r="B17" s="34"/>
      <c r="D17" s="62"/>
      <c r="F17" s="75"/>
      <c r="G17" s="66"/>
      <c r="H17" s="66"/>
      <c r="I17" s="66"/>
      <c r="J17" s="75"/>
      <c r="K17" s="66"/>
      <c r="L17" s="66"/>
    </row>
    <row r="18" spans="1:12" s="4" customFormat="1" ht="6" customHeight="1">
      <c r="A18" s="34"/>
      <c r="B18" s="34"/>
      <c r="D18" s="62"/>
      <c r="F18" s="75"/>
      <c r="G18" s="66"/>
      <c r="H18" s="66"/>
      <c r="I18" s="66"/>
      <c r="J18" s="75"/>
      <c r="K18" s="66"/>
      <c r="L18" s="66"/>
    </row>
    <row r="19" spans="1:12" s="4" customFormat="1" ht="19.5" customHeight="1">
      <c r="A19" s="4" t="s">
        <v>133</v>
      </c>
      <c r="D19" s="62"/>
      <c r="F19" s="78">
        <v>171348</v>
      </c>
      <c r="G19" s="66"/>
      <c r="H19" s="64">
        <v>150740</v>
      </c>
      <c r="I19" s="66"/>
      <c r="J19" s="75">
        <v>73694</v>
      </c>
      <c r="K19" s="66"/>
      <c r="L19" s="66">
        <v>73523</v>
      </c>
    </row>
    <row r="20" spans="1:12" s="4" customFormat="1" ht="19.5" customHeight="1">
      <c r="A20" s="4" t="s">
        <v>134</v>
      </c>
      <c r="D20" s="62"/>
      <c r="F20" s="78">
        <v>12893</v>
      </c>
      <c r="G20" s="66"/>
      <c r="H20" s="64">
        <v>6262</v>
      </c>
      <c r="I20" s="66"/>
      <c r="J20" s="75">
        <v>3472</v>
      </c>
      <c r="K20" s="66"/>
      <c r="L20" s="66">
        <v>3109</v>
      </c>
    </row>
    <row r="21" spans="1:12" s="4" customFormat="1" ht="19.5" customHeight="1">
      <c r="A21" s="4" t="s">
        <v>131</v>
      </c>
      <c r="D21" s="62"/>
      <c r="F21" s="75">
        <v>71661</v>
      </c>
      <c r="G21" s="66"/>
      <c r="H21" s="64">
        <v>77012</v>
      </c>
      <c r="I21" s="66"/>
      <c r="J21" s="75">
        <v>30272</v>
      </c>
      <c r="K21" s="66"/>
      <c r="L21" s="66">
        <v>30253</v>
      </c>
    </row>
    <row r="22" spans="1:12" s="4" customFormat="1" ht="19.5" customHeight="1">
      <c r="A22" s="4" t="s">
        <v>187</v>
      </c>
      <c r="D22" s="62"/>
      <c r="F22" s="75">
        <v>2610</v>
      </c>
      <c r="G22" s="66"/>
      <c r="H22" s="38" t="s">
        <v>128</v>
      </c>
      <c r="I22" s="66"/>
      <c r="J22" s="36">
        <v>2610</v>
      </c>
      <c r="K22" s="66"/>
      <c r="L22" s="38" t="s">
        <v>128</v>
      </c>
    </row>
    <row r="23" spans="1:12" s="4" customFormat="1" ht="19.5" customHeight="1">
      <c r="A23" s="4" t="s">
        <v>188</v>
      </c>
      <c r="D23" s="62"/>
      <c r="F23" s="36">
        <v>-1868</v>
      </c>
      <c r="G23" s="66"/>
      <c r="H23" s="38">
        <v>1189</v>
      </c>
      <c r="I23" s="66"/>
      <c r="J23" s="36">
        <v>-1868</v>
      </c>
      <c r="K23" s="66"/>
      <c r="L23" s="38">
        <v>1189</v>
      </c>
    </row>
    <row r="24" spans="1:12" s="4" customFormat="1" ht="19.5" customHeight="1">
      <c r="A24" s="4" t="s">
        <v>191</v>
      </c>
      <c r="D24" s="62" t="s">
        <v>212</v>
      </c>
      <c r="F24" s="108">
        <v>4643</v>
      </c>
      <c r="G24" s="66"/>
      <c r="H24" s="165">
        <v>872</v>
      </c>
      <c r="I24" s="66"/>
      <c r="J24" s="76">
        <v>0</v>
      </c>
      <c r="K24" s="66"/>
      <c r="L24" s="91">
        <v>0</v>
      </c>
    </row>
    <row r="25" spans="1:12" s="4" customFormat="1" ht="6" customHeight="1">
      <c r="A25" s="34"/>
      <c r="B25" s="34"/>
      <c r="D25" s="62"/>
      <c r="F25" s="75"/>
      <c r="G25" s="66"/>
      <c r="H25" s="66"/>
      <c r="I25" s="66"/>
      <c r="J25" s="75"/>
      <c r="K25" s="66"/>
      <c r="L25" s="66"/>
    </row>
    <row r="26" spans="1:12" s="4" customFormat="1" ht="19.5" customHeight="1">
      <c r="A26" s="34" t="s">
        <v>49</v>
      </c>
      <c r="B26" s="34"/>
      <c r="D26" s="62"/>
      <c r="F26" s="108">
        <f>SUM(F19:F24)</f>
        <v>261287</v>
      </c>
      <c r="G26" s="66"/>
      <c r="H26" s="77">
        <f>SUM(H19:H24)</f>
        <v>236075</v>
      </c>
      <c r="I26" s="66"/>
      <c r="J26" s="76">
        <f>SUM(J19:J24)</f>
        <v>108180</v>
      </c>
      <c r="K26" s="66"/>
      <c r="L26" s="77">
        <f>SUM(L19:L24)</f>
        <v>108074</v>
      </c>
    </row>
    <row r="27" spans="1:12" s="4" customFormat="1" ht="19.5" customHeight="1">
      <c r="A27" s="34"/>
      <c r="B27" s="34"/>
      <c r="D27" s="62"/>
      <c r="F27" s="75"/>
      <c r="G27" s="66"/>
      <c r="H27" s="66"/>
      <c r="I27" s="66"/>
      <c r="J27" s="75"/>
      <c r="K27" s="66"/>
      <c r="L27" s="66"/>
    </row>
    <row r="28" spans="1:12" s="4" customFormat="1" ht="19.5" customHeight="1">
      <c r="A28" s="34" t="s">
        <v>135</v>
      </c>
      <c r="B28" s="34"/>
      <c r="C28" s="34"/>
      <c r="D28" s="101"/>
      <c r="E28" s="34"/>
      <c r="F28" s="75">
        <f>F15-F26</f>
        <v>99542</v>
      </c>
      <c r="G28" s="66"/>
      <c r="H28" s="66">
        <f>H15-H26</f>
        <v>75347</v>
      </c>
      <c r="I28" s="66"/>
      <c r="J28" s="75">
        <f>J15-J26</f>
        <v>104691</v>
      </c>
      <c r="K28" s="66"/>
      <c r="L28" s="66">
        <f>L15-L26</f>
        <v>59010</v>
      </c>
    </row>
    <row r="29" spans="1:12" s="4" customFormat="1" ht="19.5" customHeight="1">
      <c r="A29" s="4" t="s">
        <v>29</v>
      </c>
      <c r="D29" s="62"/>
      <c r="F29" s="74">
        <v>-2689</v>
      </c>
      <c r="G29" s="66"/>
      <c r="H29" s="92">
        <v>-3427</v>
      </c>
      <c r="I29" s="66"/>
      <c r="J29" s="76">
        <v>-1595</v>
      </c>
      <c r="K29" s="66"/>
      <c r="L29" s="77">
        <v>-1823</v>
      </c>
    </row>
    <row r="30" spans="1:12" s="4" customFormat="1" ht="6" customHeight="1">
      <c r="D30" s="62"/>
      <c r="F30" s="75"/>
      <c r="G30" s="66"/>
      <c r="H30" s="66"/>
      <c r="I30" s="66"/>
      <c r="J30" s="75"/>
      <c r="K30" s="66"/>
      <c r="L30" s="66"/>
    </row>
    <row r="31" spans="1:12" s="4" customFormat="1" ht="19.5" customHeight="1">
      <c r="A31" s="34" t="s">
        <v>64</v>
      </c>
      <c r="B31" s="34"/>
      <c r="D31" s="62"/>
      <c r="F31" s="75">
        <f>SUM(F28:F29)</f>
        <v>96853</v>
      </c>
      <c r="G31" s="66"/>
      <c r="H31" s="66">
        <f>SUM(H28:H29)</f>
        <v>71920</v>
      </c>
      <c r="I31" s="66"/>
      <c r="J31" s="75">
        <f>SUM(J28:J29)</f>
        <v>103096</v>
      </c>
      <c r="K31" s="66"/>
      <c r="L31" s="66">
        <f>SUM(L28:L29)</f>
        <v>57187</v>
      </c>
    </row>
    <row r="32" spans="1:12" s="4" customFormat="1" ht="19.5" customHeight="1">
      <c r="A32" s="4" t="s">
        <v>65</v>
      </c>
      <c r="D32" s="62">
        <v>15</v>
      </c>
      <c r="F32" s="74">
        <v>-14779</v>
      </c>
      <c r="G32" s="66"/>
      <c r="H32" s="92">
        <v>-9825</v>
      </c>
      <c r="I32" s="66"/>
      <c r="J32" s="74">
        <v>-4695</v>
      </c>
      <c r="K32" s="66"/>
      <c r="L32" s="77">
        <v>-1675</v>
      </c>
    </row>
    <row r="33" spans="1:12" s="4" customFormat="1" ht="6" customHeight="1">
      <c r="D33" s="62"/>
      <c r="F33" s="75"/>
      <c r="G33" s="66"/>
      <c r="H33" s="66"/>
      <c r="I33" s="66"/>
      <c r="J33" s="75"/>
      <c r="K33" s="66"/>
      <c r="L33" s="66"/>
    </row>
    <row r="34" spans="1:12" s="4" customFormat="1" ht="19.5" customHeight="1">
      <c r="A34" s="34" t="s">
        <v>197</v>
      </c>
      <c r="B34" s="34"/>
      <c r="C34" s="34"/>
      <c r="D34" s="101"/>
      <c r="E34" s="34"/>
      <c r="F34" s="76">
        <f>SUM(F31:F32)</f>
        <v>82074</v>
      </c>
      <c r="G34" s="66"/>
      <c r="H34" s="77">
        <f>SUM(H31:H32)</f>
        <v>62095</v>
      </c>
      <c r="I34" s="66"/>
      <c r="J34" s="76">
        <f>SUM(J31:J32)</f>
        <v>98401</v>
      </c>
      <c r="K34" s="66"/>
      <c r="L34" s="77">
        <f>SUM(L31:L32)</f>
        <v>55512</v>
      </c>
    </row>
    <row r="35" spans="1:12" s="4" customFormat="1" ht="19.5" customHeight="1">
      <c r="A35" s="34"/>
      <c r="B35" s="34"/>
      <c r="C35" s="34"/>
      <c r="D35" s="101"/>
      <c r="E35" s="34"/>
      <c r="F35" s="75"/>
      <c r="G35" s="66"/>
      <c r="H35" s="66"/>
      <c r="I35" s="66"/>
      <c r="J35" s="75"/>
      <c r="K35" s="66"/>
      <c r="L35" s="66"/>
    </row>
    <row r="36" spans="1:12" s="4" customFormat="1" ht="19.5" customHeight="1">
      <c r="A36" s="34" t="s">
        <v>171</v>
      </c>
      <c r="B36" s="34"/>
      <c r="C36" s="34"/>
      <c r="D36" s="101"/>
      <c r="E36" s="34"/>
      <c r="F36" s="75"/>
      <c r="G36" s="66"/>
      <c r="H36" s="66"/>
      <c r="I36" s="66"/>
      <c r="J36" s="75"/>
      <c r="K36" s="66"/>
      <c r="L36" s="66"/>
    </row>
    <row r="37" spans="1:12" s="4" customFormat="1" ht="19.5" customHeight="1">
      <c r="A37" s="4" t="s">
        <v>90</v>
      </c>
      <c r="D37" s="62"/>
      <c r="F37" s="78"/>
      <c r="G37" s="66"/>
      <c r="H37" s="64"/>
      <c r="I37" s="66"/>
      <c r="J37" s="75"/>
      <c r="K37" s="66"/>
      <c r="L37" s="38"/>
    </row>
    <row r="38" spans="1:12" s="4" customFormat="1" ht="19.5" customHeight="1">
      <c r="B38" s="4" t="s">
        <v>89</v>
      </c>
      <c r="D38" s="62"/>
      <c r="F38" s="78"/>
      <c r="G38" s="66"/>
      <c r="H38" s="64"/>
      <c r="I38" s="66"/>
      <c r="J38" s="75"/>
      <c r="K38" s="66"/>
      <c r="L38" s="38"/>
    </row>
    <row r="39" spans="1:12" s="4" customFormat="1" ht="19.5" customHeight="1">
      <c r="C39" s="139" t="s">
        <v>91</v>
      </c>
      <c r="D39" s="62"/>
      <c r="F39" s="78">
        <v>145127</v>
      </c>
      <c r="G39" s="66"/>
      <c r="H39" s="66">
        <v>-19293</v>
      </c>
      <c r="I39" s="66"/>
      <c r="J39" s="75">
        <v>0</v>
      </c>
      <c r="K39" s="66"/>
      <c r="L39" s="66">
        <v>0</v>
      </c>
    </row>
    <row r="40" spans="1:12" s="4" customFormat="1" ht="19.5" customHeight="1">
      <c r="A40" s="4" t="s">
        <v>87</v>
      </c>
      <c r="D40" s="62"/>
      <c r="F40" s="78"/>
      <c r="G40" s="66"/>
      <c r="H40" s="64"/>
      <c r="I40" s="66"/>
      <c r="J40" s="75"/>
      <c r="K40" s="66"/>
      <c r="L40" s="38"/>
    </row>
    <row r="41" spans="1:12" s="4" customFormat="1" ht="19.5" customHeight="1">
      <c r="A41" s="4" t="s">
        <v>88</v>
      </c>
      <c r="B41" s="4" t="s">
        <v>89</v>
      </c>
      <c r="D41" s="62"/>
      <c r="F41" s="78"/>
      <c r="G41" s="66"/>
      <c r="H41" s="64"/>
      <c r="I41" s="66"/>
      <c r="J41" s="75"/>
      <c r="K41" s="66"/>
      <c r="L41" s="38"/>
    </row>
    <row r="42" spans="1:12" s="4" customFormat="1" ht="19.5" customHeight="1">
      <c r="C42" s="139" t="s">
        <v>209</v>
      </c>
      <c r="D42" s="62"/>
      <c r="F42" s="78"/>
      <c r="G42" s="66"/>
      <c r="H42" s="64"/>
      <c r="I42" s="66"/>
      <c r="J42" s="75"/>
      <c r="K42" s="66"/>
      <c r="L42" s="38"/>
    </row>
    <row r="43" spans="1:12" s="4" customFormat="1" ht="19.5" customHeight="1">
      <c r="C43" s="4" t="s">
        <v>181</v>
      </c>
      <c r="D43" s="62"/>
      <c r="F43" s="76">
        <v>-385</v>
      </c>
      <c r="G43" s="66"/>
      <c r="H43" s="92">
        <v>141</v>
      </c>
      <c r="I43" s="66"/>
      <c r="J43" s="76">
        <v>-385</v>
      </c>
      <c r="K43" s="66"/>
      <c r="L43" s="91">
        <v>141</v>
      </c>
    </row>
    <row r="44" spans="1:12" s="4" customFormat="1" ht="6" customHeight="1">
      <c r="D44" s="62"/>
      <c r="F44" s="75"/>
      <c r="G44" s="66"/>
      <c r="H44" s="66"/>
      <c r="I44" s="66"/>
      <c r="J44" s="75"/>
      <c r="K44" s="66"/>
      <c r="L44" s="66"/>
    </row>
    <row r="45" spans="1:12" ht="19.5" customHeight="1">
      <c r="A45" s="34" t="s">
        <v>224</v>
      </c>
      <c r="B45" s="34"/>
      <c r="C45" s="4"/>
      <c r="D45" s="62"/>
      <c r="E45" s="4"/>
      <c r="F45" s="78"/>
      <c r="G45" s="66"/>
      <c r="H45" s="64"/>
      <c r="I45" s="66"/>
      <c r="J45" s="75"/>
      <c r="K45" s="66"/>
      <c r="L45" s="38"/>
    </row>
    <row r="46" spans="1:12" ht="19.5" customHeight="1">
      <c r="A46" s="34"/>
      <c r="B46" s="34" t="s">
        <v>225</v>
      </c>
      <c r="C46" s="4"/>
      <c r="D46" s="62"/>
      <c r="E46" s="4"/>
      <c r="F46" s="76">
        <f>SUM(F36:F43)</f>
        <v>144742</v>
      </c>
      <c r="G46" s="66"/>
      <c r="H46" s="77">
        <f>SUM(H36:H43)</f>
        <v>-19152</v>
      </c>
      <c r="I46" s="66"/>
      <c r="J46" s="76">
        <f>SUM(J36:J43)</f>
        <v>-385</v>
      </c>
      <c r="K46" s="66"/>
      <c r="L46" s="77">
        <f>SUM(L36:L43)</f>
        <v>141</v>
      </c>
    </row>
    <row r="47" spans="1:12" s="4" customFormat="1" ht="6" customHeight="1">
      <c r="D47" s="62"/>
      <c r="F47" s="75"/>
      <c r="G47" s="66"/>
      <c r="H47" s="66"/>
      <c r="I47" s="66"/>
      <c r="J47" s="75"/>
      <c r="K47" s="66"/>
      <c r="L47" s="66"/>
    </row>
    <row r="48" spans="1:12" ht="19.5" customHeight="1" thickBot="1">
      <c r="A48" s="34" t="s">
        <v>198</v>
      </c>
      <c r="B48" s="34"/>
      <c r="C48" s="34"/>
      <c r="D48" s="101"/>
      <c r="E48" s="34"/>
      <c r="F48" s="79">
        <f>SUM(F34,F46)</f>
        <v>226816</v>
      </c>
      <c r="G48" s="66"/>
      <c r="H48" s="80">
        <f>SUM(H34,H46)</f>
        <v>42943</v>
      </c>
      <c r="I48" s="66"/>
      <c r="J48" s="79">
        <f>SUM(J34,J46)</f>
        <v>98016</v>
      </c>
      <c r="K48" s="66"/>
      <c r="L48" s="80">
        <f>SUM(L34,L46)</f>
        <v>55653</v>
      </c>
    </row>
    <row r="49" spans="1:12" ht="19.5" customHeight="1" thickTop="1">
      <c r="A49" s="34"/>
      <c r="B49" s="34"/>
      <c r="C49" s="34"/>
      <c r="D49" s="101"/>
      <c r="E49" s="34"/>
      <c r="F49" s="66"/>
      <c r="G49" s="66"/>
      <c r="H49" s="66"/>
      <c r="I49" s="66"/>
      <c r="J49" s="66"/>
      <c r="K49" s="66"/>
      <c r="L49" s="66"/>
    </row>
    <row r="50" spans="1:12" ht="19.5" customHeight="1">
      <c r="A50" s="34"/>
      <c r="B50" s="34"/>
      <c r="C50" s="34"/>
      <c r="D50" s="101"/>
      <c r="E50" s="34"/>
      <c r="F50" s="66"/>
      <c r="G50" s="66"/>
      <c r="H50" s="66"/>
      <c r="I50" s="66"/>
      <c r="J50" s="66"/>
      <c r="K50" s="66"/>
      <c r="L50" s="66"/>
    </row>
    <row r="51" spans="1:12" ht="21.75" customHeight="1">
      <c r="A51" s="39" t="str">
        <f>+_xlfn.SINGLE('BS 2-4'!A53)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1" s="155"/>
      <c r="C51" s="155"/>
      <c r="D51" s="102"/>
      <c r="E51" s="155"/>
      <c r="F51" s="77"/>
      <c r="G51" s="77"/>
      <c r="H51" s="77"/>
      <c r="I51" s="77"/>
      <c r="J51" s="77"/>
      <c r="K51" s="77"/>
      <c r="L51" s="77"/>
    </row>
    <row r="52" spans="1:12" s="4" customFormat="1" ht="21.75" customHeight="1">
      <c r="A52" s="1" t="s">
        <v>77</v>
      </c>
      <c r="B52" s="1"/>
      <c r="C52" s="1"/>
      <c r="D52" s="101"/>
      <c r="E52" s="1"/>
      <c r="F52" s="28"/>
      <c r="G52" s="29"/>
      <c r="H52" s="29"/>
      <c r="I52" s="29"/>
      <c r="J52" s="28"/>
      <c r="K52" s="29"/>
      <c r="L52" s="28"/>
    </row>
    <row r="53" spans="1:12" s="4" customFormat="1" ht="21.75" customHeight="1">
      <c r="A53" s="1" t="s">
        <v>163</v>
      </c>
      <c r="B53" s="1"/>
      <c r="C53" s="1"/>
      <c r="D53" s="101"/>
      <c r="E53" s="1"/>
      <c r="F53" s="28"/>
      <c r="G53" s="29"/>
      <c r="H53" s="29"/>
      <c r="I53" s="29"/>
      <c r="J53" s="28"/>
      <c r="K53" s="29"/>
      <c r="L53" s="28"/>
    </row>
    <row r="54" spans="1:12" s="4" customFormat="1" ht="21.75" customHeight="1">
      <c r="A54" s="2" t="s">
        <v>196</v>
      </c>
      <c r="B54" s="2"/>
      <c r="C54" s="2"/>
      <c r="D54" s="102"/>
      <c r="E54" s="2"/>
      <c r="F54" s="30"/>
      <c r="G54" s="31"/>
      <c r="H54" s="31"/>
      <c r="I54" s="31"/>
      <c r="J54" s="30"/>
      <c r="K54" s="31"/>
      <c r="L54" s="30"/>
    </row>
    <row r="55" spans="1:12" s="4" customFormat="1" ht="21.75" customHeight="1">
      <c r="A55" s="1"/>
      <c r="B55" s="1"/>
      <c r="C55" s="1"/>
      <c r="D55" s="101"/>
      <c r="E55" s="1"/>
      <c r="F55" s="32"/>
      <c r="G55" s="33"/>
      <c r="H55" s="33"/>
      <c r="I55" s="33"/>
      <c r="J55" s="32"/>
      <c r="K55" s="33"/>
      <c r="L55" s="32"/>
    </row>
    <row r="56" spans="1:12" s="4" customFormat="1" ht="21.75" customHeight="1">
      <c r="D56" s="101"/>
      <c r="E56" s="34"/>
      <c r="F56" s="171" t="s">
        <v>42</v>
      </c>
      <c r="G56" s="171"/>
      <c r="H56" s="171"/>
      <c r="I56" s="11"/>
      <c r="J56" s="171" t="s">
        <v>43</v>
      </c>
      <c r="K56" s="171"/>
      <c r="L56" s="171"/>
    </row>
    <row r="57" spans="1:12" s="4" customFormat="1" ht="21.75" customHeight="1">
      <c r="D57" s="101"/>
      <c r="E57" s="34"/>
      <c r="F57" s="20" t="s">
        <v>194</v>
      </c>
      <c r="G57" s="12"/>
      <c r="H57" s="20" t="s">
        <v>76</v>
      </c>
      <c r="I57" s="11"/>
      <c r="J57" s="20" t="s">
        <v>194</v>
      </c>
      <c r="K57" s="12"/>
      <c r="L57" s="20" t="s">
        <v>76</v>
      </c>
    </row>
    <row r="58" spans="1:12" s="4" customFormat="1" ht="21.75" customHeight="1">
      <c r="D58" s="102" t="s">
        <v>0</v>
      </c>
      <c r="E58" s="34"/>
      <c r="F58" s="57" t="s">
        <v>113</v>
      </c>
      <c r="G58" s="35"/>
      <c r="H58" s="57" t="s">
        <v>113</v>
      </c>
      <c r="I58" s="11"/>
      <c r="J58" s="57" t="s">
        <v>113</v>
      </c>
      <c r="K58" s="35"/>
      <c r="L58" s="57" t="s">
        <v>113</v>
      </c>
    </row>
    <row r="59" spans="1:12" ht="21.75" customHeight="1">
      <c r="A59" s="34"/>
      <c r="B59" s="34"/>
      <c r="C59" s="34"/>
      <c r="D59" s="101"/>
      <c r="E59" s="34"/>
      <c r="F59" s="75"/>
      <c r="G59" s="66"/>
      <c r="H59" s="66"/>
      <c r="I59" s="11"/>
      <c r="J59" s="75"/>
      <c r="K59" s="66"/>
      <c r="L59" s="66"/>
    </row>
    <row r="60" spans="1:12" s="4" customFormat="1" ht="21.75" customHeight="1">
      <c r="A60" s="34" t="s">
        <v>92</v>
      </c>
      <c r="D60" s="101"/>
      <c r="E60" s="34"/>
      <c r="F60" s="75"/>
      <c r="G60" s="66"/>
      <c r="H60" s="66"/>
      <c r="I60" s="66"/>
      <c r="J60" s="75"/>
      <c r="K60" s="66"/>
      <c r="L60" s="66"/>
    </row>
    <row r="61" spans="1:12" s="4" customFormat="1" ht="21.75" customHeight="1">
      <c r="A61" s="4" t="s">
        <v>136</v>
      </c>
      <c r="D61" s="62"/>
      <c r="F61" s="75">
        <v>81084</v>
      </c>
      <c r="G61" s="66"/>
      <c r="H61" s="64">
        <v>62414</v>
      </c>
      <c r="I61" s="64"/>
      <c r="J61" s="75">
        <v>98401</v>
      </c>
      <c r="K61" s="64"/>
      <c r="L61" s="66">
        <v>55512</v>
      </c>
    </row>
    <row r="62" spans="1:12" s="4" customFormat="1" ht="21.75" customHeight="1">
      <c r="A62" s="4" t="s">
        <v>137</v>
      </c>
      <c r="D62" s="62"/>
      <c r="F62" s="74">
        <v>990</v>
      </c>
      <c r="G62" s="66"/>
      <c r="H62" s="77">
        <v>-319</v>
      </c>
      <c r="I62" s="66"/>
      <c r="J62" s="74">
        <v>0</v>
      </c>
      <c r="K62" s="66"/>
      <c r="L62" s="77">
        <v>0</v>
      </c>
    </row>
    <row r="63" spans="1:12" s="4" customFormat="1" ht="6" customHeight="1">
      <c r="D63" s="62"/>
      <c r="F63" s="75"/>
      <c r="G63" s="66"/>
      <c r="H63" s="66"/>
      <c r="I63" s="66"/>
      <c r="J63" s="75"/>
      <c r="K63" s="66"/>
      <c r="L63" s="66"/>
    </row>
    <row r="64" spans="1:12" s="4" customFormat="1" ht="21.75" customHeight="1" thickBot="1">
      <c r="B64" s="34"/>
      <c r="C64" s="34"/>
      <c r="D64" s="101"/>
      <c r="E64" s="34"/>
      <c r="F64" s="79">
        <f>F34</f>
        <v>82074</v>
      </c>
      <c r="G64" s="66"/>
      <c r="H64" s="80">
        <f>SUM(H61,H62)</f>
        <v>62095</v>
      </c>
      <c r="I64" s="66"/>
      <c r="J64" s="79">
        <f>J34</f>
        <v>98401</v>
      </c>
      <c r="K64" s="66"/>
      <c r="L64" s="80">
        <f>SUM(L61:L63)</f>
        <v>55512</v>
      </c>
    </row>
    <row r="65" spans="1:12" s="4" customFormat="1" ht="21.75" customHeight="1" thickTop="1">
      <c r="A65" s="34"/>
      <c r="B65" s="34"/>
      <c r="C65" s="34"/>
      <c r="D65" s="101"/>
      <c r="E65" s="34"/>
      <c r="F65" s="75"/>
      <c r="G65" s="66"/>
      <c r="H65" s="66"/>
      <c r="I65" s="66"/>
      <c r="J65" s="75"/>
      <c r="K65" s="66"/>
      <c r="L65" s="66"/>
    </row>
    <row r="66" spans="1:12" s="4" customFormat="1" ht="21.75" customHeight="1">
      <c r="A66" s="34" t="s">
        <v>138</v>
      </c>
      <c r="B66" s="34"/>
      <c r="C66" s="34"/>
      <c r="D66" s="101"/>
      <c r="E66" s="34"/>
      <c r="F66" s="75"/>
      <c r="G66" s="66"/>
      <c r="H66" s="66"/>
      <c r="I66" s="66"/>
      <c r="J66" s="75"/>
      <c r="K66" s="66"/>
      <c r="L66" s="66"/>
    </row>
    <row r="67" spans="1:12" s="4" customFormat="1" ht="21.75" customHeight="1">
      <c r="A67" s="4" t="s">
        <v>136</v>
      </c>
      <c r="D67" s="62"/>
      <c r="F67" s="75">
        <v>225826</v>
      </c>
      <c r="G67" s="64"/>
      <c r="H67" s="64">
        <v>43262</v>
      </c>
      <c r="I67" s="64"/>
      <c r="J67" s="75">
        <v>98016</v>
      </c>
      <c r="K67" s="64"/>
      <c r="L67" s="64">
        <v>55653</v>
      </c>
    </row>
    <row r="68" spans="1:12" s="4" customFormat="1" ht="21.75" customHeight="1">
      <c r="A68" s="4" t="s">
        <v>137</v>
      </c>
      <c r="D68" s="62"/>
      <c r="F68" s="74">
        <v>990</v>
      </c>
      <c r="G68" s="66"/>
      <c r="H68" s="77">
        <v>-319</v>
      </c>
      <c r="I68" s="66"/>
      <c r="J68" s="74">
        <v>0</v>
      </c>
      <c r="K68" s="66"/>
      <c r="L68" s="77">
        <v>0</v>
      </c>
    </row>
    <row r="69" spans="1:12" s="4" customFormat="1" ht="6" customHeight="1">
      <c r="D69" s="62"/>
      <c r="F69" s="75"/>
      <c r="G69" s="66"/>
      <c r="H69" s="66"/>
      <c r="I69" s="66"/>
      <c r="J69" s="75"/>
      <c r="K69" s="66"/>
      <c r="L69" s="66"/>
    </row>
    <row r="70" spans="1:12" s="4" customFormat="1" ht="21.75" customHeight="1" thickBot="1">
      <c r="A70" s="34"/>
      <c r="B70" s="34"/>
      <c r="C70" s="34"/>
      <c r="D70" s="101"/>
      <c r="E70" s="34"/>
      <c r="F70" s="79">
        <f>F48</f>
        <v>226816</v>
      </c>
      <c r="G70" s="66"/>
      <c r="H70" s="80">
        <f>SUM(H67,H68)</f>
        <v>42943</v>
      </c>
      <c r="I70" s="66"/>
      <c r="J70" s="79">
        <f>J48</f>
        <v>98016</v>
      </c>
      <c r="K70" s="66"/>
      <c r="L70" s="80">
        <f>SUM(L67:L69)</f>
        <v>55653</v>
      </c>
    </row>
    <row r="71" spans="1:12" ht="21.75" customHeight="1" thickTop="1">
      <c r="A71" s="34"/>
      <c r="B71" s="34"/>
      <c r="C71" s="34"/>
      <c r="D71" s="101"/>
      <c r="E71" s="34"/>
      <c r="F71" s="75"/>
      <c r="G71" s="66"/>
      <c r="H71" s="66"/>
      <c r="I71" s="66"/>
      <c r="J71" s="75"/>
      <c r="K71" s="66"/>
      <c r="L71" s="66"/>
    </row>
    <row r="72" spans="1:12" ht="21.75" customHeight="1">
      <c r="A72" s="34" t="s">
        <v>66</v>
      </c>
      <c r="B72" s="34"/>
      <c r="C72" s="4"/>
      <c r="E72" s="4"/>
      <c r="F72" s="75"/>
      <c r="G72" s="66"/>
      <c r="H72" s="66"/>
      <c r="I72" s="66"/>
      <c r="J72" s="75"/>
      <c r="K72" s="66"/>
      <c r="L72" s="66"/>
    </row>
    <row r="73" spans="1:12" ht="6" customHeight="1">
      <c r="A73" s="4"/>
      <c r="B73" s="4"/>
      <c r="C73" s="4"/>
      <c r="D73" s="62"/>
      <c r="E73" s="4"/>
      <c r="F73" s="75"/>
      <c r="G73" s="66"/>
      <c r="H73" s="66"/>
      <c r="I73" s="66"/>
      <c r="J73" s="75"/>
      <c r="K73" s="66"/>
      <c r="L73" s="66"/>
    </row>
    <row r="74" spans="1:12" ht="21.75" customHeight="1">
      <c r="A74" s="4" t="s">
        <v>164</v>
      </c>
      <c r="B74" s="4"/>
      <c r="C74" s="34"/>
      <c r="D74" s="62">
        <v>17</v>
      </c>
      <c r="E74" s="34"/>
      <c r="F74" s="110">
        <v>0.09</v>
      </c>
      <c r="G74" s="66"/>
      <c r="H74" s="111">
        <v>7.1951618778849119E-2</v>
      </c>
      <c r="I74" s="66"/>
      <c r="J74" s="110">
        <v>0.11343787034090962</v>
      </c>
      <c r="K74" s="111"/>
      <c r="L74" s="111">
        <v>6.3994909181457241E-2</v>
      </c>
    </row>
    <row r="75" spans="1:12" ht="21.75" customHeight="1">
      <c r="A75" s="4" t="s">
        <v>169</v>
      </c>
      <c r="B75" s="4"/>
      <c r="C75" s="34"/>
      <c r="D75" s="62">
        <v>17</v>
      </c>
      <c r="E75" s="34"/>
      <c r="F75" s="110">
        <v>0.08</v>
      </c>
      <c r="G75" s="66"/>
      <c r="H75" s="111">
        <v>0.06</v>
      </c>
      <c r="I75" s="66"/>
      <c r="J75" s="110">
        <v>9.7691175915795833E-2</v>
      </c>
      <c r="K75" s="111"/>
      <c r="L75" s="111">
        <v>0.05</v>
      </c>
    </row>
    <row r="93" spans="1:12" ht="15.75" customHeight="1"/>
    <row r="94" spans="1:12" s="4" customFormat="1" ht="21.95" customHeight="1">
      <c r="A94" s="5" t="s">
        <v>46</v>
      </c>
      <c r="B94" s="5"/>
      <c r="C94" s="39"/>
      <c r="D94" s="39"/>
      <c r="E94" s="39"/>
      <c r="F94" s="39"/>
      <c r="G94" s="39"/>
      <c r="H94" s="39"/>
      <c r="I94" s="39"/>
      <c r="J94" s="39"/>
      <c r="K94" s="39"/>
      <c r="L94" s="39"/>
    </row>
  </sheetData>
  <mergeCells count="4">
    <mergeCell ref="J5:L5"/>
    <mergeCell ref="F5:H5"/>
    <mergeCell ref="F56:H56"/>
    <mergeCell ref="J56:L56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02886-527A-4ADA-BAE5-BC43A8B5C802}">
  <sheetPr codeName="Sheet4"/>
  <dimension ref="A1:AB47"/>
  <sheetViews>
    <sheetView zoomScaleNormal="100" zoomScaleSheetLayoutView="85" zoomScalePageLayoutView="55" workbookViewId="0"/>
  </sheetViews>
  <sheetFormatPr defaultColWidth="9.42578125" defaultRowHeight="21.75" customHeight="1"/>
  <cols>
    <col min="1" max="1" width="47.140625" style="8" customWidth="1"/>
    <col min="2" max="2" width="7.42578125" style="8" customWidth="1"/>
    <col min="3" max="3" width="0.5703125" style="22" customWidth="1"/>
    <col min="4" max="4" width="10.5703125" style="22" customWidth="1"/>
    <col min="5" max="5" width="0.5703125" style="22" customWidth="1"/>
    <col min="6" max="6" width="11.7109375" style="22" customWidth="1"/>
    <col min="7" max="7" width="0.5703125" style="22" customWidth="1"/>
    <col min="8" max="8" width="11" style="22" customWidth="1"/>
    <col min="9" max="9" width="0.5703125" style="22" customWidth="1"/>
    <col min="10" max="10" width="14.28515625" style="22" customWidth="1"/>
    <col min="11" max="11" width="0.5703125" style="22" customWidth="1"/>
    <col min="12" max="12" width="12.28515625" style="22" customWidth="1"/>
    <col min="13" max="13" width="0.5703125" style="22" customWidth="1"/>
    <col min="14" max="14" width="10.7109375" style="22" customWidth="1"/>
    <col min="15" max="15" width="0.5703125" style="22" customWidth="1"/>
    <col min="16" max="16" width="11.7109375" style="22" bestFit="1" customWidth="1"/>
    <col min="17" max="17" width="0.5703125" style="22" customWidth="1"/>
    <col min="18" max="18" width="13.85546875" style="22" customWidth="1"/>
    <col min="19" max="19" width="0.5703125" style="22" customWidth="1"/>
    <col min="20" max="20" width="19.42578125" style="22" customWidth="1"/>
    <col min="21" max="21" width="0.5703125" style="22" customWidth="1"/>
    <col min="22" max="22" width="13.28515625" style="22" customWidth="1"/>
    <col min="23" max="23" width="0.5703125" style="22" customWidth="1"/>
    <col min="24" max="24" width="11.28515625" style="22" customWidth="1"/>
    <col min="25" max="25" width="0.5703125" style="22" customWidth="1"/>
    <col min="26" max="26" width="13.5703125" style="22" customWidth="1"/>
    <col min="27" max="27" width="0.5703125" style="22" customWidth="1"/>
    <col min="28" max="28" width="10.7109375" style="22" customWidth="1"/>
    <col min="29" max="218" width="9.42578125" style="8"/>
    <col min="219" max="219" width="46.5703125" style="8" customWidth="1"/>
    <col min="220" max="220" width="7.42578125" style="8" bestFit="1" customWidth="1"/>
    <col min="221" max="221" width="0.5703125" style="8" customWidth="1"/>
    <col min="222" max="222" width="14.5703125" style="8" customWidth="1"/>
    <col min="223" max="223" width="0.5703125" style="8" customWidth="1"/>
    <col min="224" max="224" width="14.5703125" style="8" customWidth="1"/>
    <col min="225" max="225" width="0.5703125" style="8" customWidth="1"/>
    <col min="226" max="226" width="14.5703125" style="8" customWidth="1"/>
    <col min="227" max="227" width="0.5703125" style="8" customWidth="1"/>
    <col min="228" max="228" width="16.5703125" style="8" bestFit="1" customWidth="1"/>
    <col min="229" max="229" width="0.5703125" style="8" customWidth="1"/>
    <col min="230" max="230" width="14.42578125" style="8" bestFit="1" customWidth="1"/>
    <col min="231" max="231" width="0.5703125" style="8" customWidth="1"/>
    <col min="232" max="232" width="14.42578125" style="8" bestFit="1" customWidth="1"/>
    <col min="233" max="233" width="0.5703125" style="8" customWidth="1"/>
    <col min="234" max="234" width="14.42578125" style="8" bestFit="1" customWidth="1"/>
    <col min="235" max="235" width="0.5703125" style="8" customWidth="1"/>
    <col min="236" max="236" width="15.5703125" style="8" customWidth="1"/>
    <col min="237" max="474" width="9.42578125" style="8"/>
    <col min="475" max="475" width="46.5703125" style="8" customWidth="1"/>
    <col min="476" max="476" width="7.42578125" style="8" bestFit="1" customWidth="1"/>
    <col min="477" max="477" width="0.5703125" style="8" customWidth="1"/>
    <col min="478" max="478" width="14.5703125" style="8" customWidth="1"/>
    <col min="479" max="479" width="0.5703125" style="8" customWidth="1"/>
    <col min="480" max="480" width="14.5703125" style="8" customWidth="1"/>
    <col min="481" max="481" width="0.5703125" style="8" customWidth="1"/>
    <col min="482" max="482" width="14.5703125" style="8" customWidth="1"/>
    <col min="483" max="483" width="0.5703125" style="8" customWidth="1"/>
    <col min="484" max="484" width="16.5703125" style="8" bestFit="1" customWidth="1"/>
    <col min="485" max="485" width="0.5703125" style="8" customWidth="1"/>
    <col min="486" max="486" width="14.42578125" style="8" bestFit="1" customWidth="1"/>
    <col min="487" max="487" width="0.5703125" style="8" customWidth="1"/>
    <col min="488" max="488" width="14.42578125" style="8" bestFit="1" customWidth="1"/>
    <col min="489" max="489" width="0.5703125" style="8" customWidth="1"/>
    <col min="490" max="490" width="14.42578125" style="8" bestFit="1" customWidth="1"/>
    <col min="491" max="491" width="0.5703125" style="8" customWidth="1"/>
    <col min="492" max="492" width="15.5703125" style="8" customWidth="1"/>
    <col min="493" max="730" width="9.42578125" style="8"/>
    <col min="731" max="731" width="46.5703125" style="8" customWidth="1"/>
    <col min="732" max="732" width="7.42578125" style="8" bestFit="1" customWidth="1"/>
    <col min="733" max="733" width="0.5703125" style="8" customWidth="1"/>
    <col min="734" max="734" width="14.5703125" style="8" customWidth="1"/>
    <col min="735" max="735" width="0.5703125" style="8" customWidth="1"/>
    <col min="736" max="736" width="14.5703125" style="8" customWidth="1"/>
    <col min="737" max="737" width="0.5703125" style="8" customWidth="1"/>
    <col min="738" max="738" width="14.5703125" style="8" customWidth="1"/>
    <col min="739" max="739" width="0.5703125" style="8" customWidth="1"/>
    <col min="740" max="740" width="16.5703125" style="8" bestFit="1" customWidth="1"/>
    <col min="741" max="741" width="0.5703125" style="8" customWidth="1"/>
    <col min="742" max="742" width="14.42578125" style="8" bestFit="1" customWidth="1"/>
    <col min="743" max="743" width="0.5703125" style="8" customWidth="1"/>
    <col min="744" max="744" width="14.42578125" style="8" bestFit="1" customWidth="1"/>
    <col min="745" max="745" width="0.5703125" style="8" customWidth="1"/>
    <col min="746" max="746" width="14.42578125" style="8" bestFit="1" customWidth="1"/>
    <col min="747" max="747" width="0.5703125" style="8" customWidth="1"/>
    <col min="748" max="748" width="15.5703125" style="8" customWidth="1"/>
    <col min="749" max="986" width="9.42578125" style="8"/>
    <col min="987" max="987" width="46.5703125" style="8" customWidth="1"/>
    <col min="988" max="988" width="7.42578125" style="8" bestFit="1" customWidth="1"/>
    <col min="989" max="989" width="0.5703125" style="8" customWidth="1"/>
    <col min="990" max="990" width="14.5703125" style="8" customWidth="1"/>
    <col min="991" max="991" width="0.5703125" style="8" customWidth="1"/>
    <col min="992" max="992" width="14.5703125" style="8" customWidth="1"/>
    <col min="993" max="993" width="0.5703125" style="8" customWidth="1"/>
    <col min="994" max="994" width="14.5703125" style="8" customWidth="1"/>
    <col min="995" max="995" width="0.5703125" style="8" customWidth="1"/>
    <col min="996" max="996" width="16.5703125" style="8" bestFit="1" customWidth="1"/>
    <col min="997" max="997" width="0.5703125" style="8" customWidth="1"/>
    <col min="998" max="998" width="14.42578125" style="8" bestFit="1" customWidth="1"/>
    <col min="999" max="999" width="0.5703125" style="8" customWidth="1"/>
    <col min="1000" max="1000" width="14.42578125" style="8" bestFit="1" customWidth="1"/>
    <col min="1001" max="1001" width="0.5703125" style="8" customWidth="1"/>
    <col min="1002" max="1002" width="14.42578125" style="8" bestFit="1" customWidth="1"/>
    <col min="1003" max="1003" width="0.5703125" style="8" customWidth="1"/>
    <col min="1004" max="1004" width="15.5703125" style="8" customWidth="1"/>
    <col min="1005" max="1242" width="9.42578125" style="8"/>
    <col min="1243" max="1243" width="46.5703125" style="8" customWidth="1"/>
    <col min="1244" max="1244" width="7.42578125" style="8" bestFit="1" customWidth="1"/>
    <col min="1245" max="1245" width="0.5703125" style="8" customWidth="1"/>
    <col min="1246" max="1246" width="14.5703125" style="8" customWidth="1"/>
    <col min="1247" max="1247" width="0.5703125" style="8" customWidth="1"/>
    <col min="1248" max="1248" width="14.5703125" style="8" customWidth="1"/>
    <col min="1249" max="1249" width="0.5703125" style="8" customWidth="1"/>
    <col min="1250" max="1250" width="14.5703125" style="8" customWidth="1"/>
    <col min="1251" max="1251" width="0.5703125" style="8" customWidth="1"/>
    <col min="1252" max="1252" width="16.5703125" style="8" bestFit="1" customWidth="1"/>
    <col min="1253" max="1253" width="0.5703125" style="8" customWidth="1"/>
    <col min="1254" max="1254" width="14.42578125" style="8" bestFit="1" customWidth="1"/>
    <col min="1255" max="1255" width="0.5703125" style="8" customWidth="1"/>
    <col min="1256" max="1256" width="14.42578125" style="8" bestFit="1" customWidth="1"/>
    <col min="1257" max="1257" width="0.5703125" style="8" customWidth="1"/>
    <col min="1258" max="1258" width="14.42578125" style="8" bestFit="1" customWidth="1"/>
    <col min="1259" max="1259" width="0.5703125" style="8" customWidth="1"/>
    <col min="1260" max="1260" width="15.5703125" style="8" customWidth="1"/>
    <col min="1261" max="1498" width="9.42578125" style="8"/>
    <col min="1499" max="1499" width="46.5703125" style="8" customWidth="1"/>
    <col min="1500" max="1500" width="7.42578125" style="8" bestFit="1" customWidth="1"/>
    <col min="1501" max="1501" width="0.5703125" style="8" customWidth="1"/>
    <col min="1502" max="1502" width="14.5703125" style="8" customWidth="1"/>
    <col min="1503" max="1503" width="0.5703125" style="8" customWidth="1"/>
    <col min="1504" max="1504" width="14.5703125" style="8" customWidth="1"/>
    <col min="1505" max="1505" width="0.5703125" style="8" customWidth="1"/>
    <col min="1506" max="1506" width="14.5703125" style="8" customWidth="1"/>
    <col min="1507" max="1507" width="0.5703125" style="8" customWidth="1"/>
    <col min="1508" max="1508" width="16.5703125" style="8" bestFit="1" customWidth="1"/>
    <col min="1509" max="1509" width="0.5703125" style="8" customWidth="1"/>
    <col min="1510" max="1510" width="14.42578125" style="8" bestFit="1" customWidth="1"/>
    <col min="1511" max="1511" width="0.5703125" style="8" customWidth="1"/>
    <col min="1512" max="1512" width="14.42578125" style="8" bestFit="1" customWidth="1"/>
    <col min="1513" max="1513" width="0.5703125" style="8" customWidth="1"/>
    <col min="1514" max="1514" width="14.42578125" style="8" bestFit="1" customWidth="1"/>
    <col min="1515" max="1515" width="0.5703125" style="8" customWidth="1"/>
    <col min="1516" max="1516" width="15.5703125" style="8" customWidth="1"/>
    <col min="1517" max="1754" width="9.42578125" style="8"/>
    <col min="1755" max="1755" width="46.5703125" style="8" customWidth="1"/>
    <col min="1756" max="1756" width="7.42578125" style="8" bestFit="1" customWidth="1"/>
    <col min="1757" max="1757" width="0.5703125" style="8" customWidth="1"/>
    <col min="1758" max="1758" width="14.5703125" style="8" customWidth="1"/>
    <col min="1759" max="1759" width="0.5703125" style="8" customWidth="1"/>
    <col min="1760" max="1760" width="14.5703125" style="8" customWidth="1"/>
    <col min="1761" max="1761" width="0.5703125" style="8" customWidth="1"/>
    <col min="1762" max="1762" width="14.5703125" style="8" customWidth="1"/>
    <col min="1763" max="1763" width="0.5703125" style="8" customWidth="1"/>
    <col min="1764" max="1764" width="16.5703125" style="8" bestFit="1" customWidth="1"/>
    <col min="1765" max="1765" width="0.5703125" style="8" customWidth="1"/>
    <col min="1766" max="1766" width="14.42578125" style="8" bestFit="1" customWidth="1"/>
    <col min="1767" max="1767" width="0.5703125" style="8" customWidth="1"/>
    <col min="1768" max="1768" width="14.42578125" style="8" bestFit="1" customWidth="1"/>
    <col min="1769" max="1769" width="0.5703125" style="8" customWidth="1"/>
    <col min="1770" max="1770" width="14.42578125" style="8" bestFit="1" customWidth="1"/>
    <col min="1771" max="1771" width="0.5703125" style="8" customWidth="1"/>
    <col min="1772" max="1772" width="15.5703125" style="8" customWidth="1"/>
    <col min="1773" max="2010" width="9.42578125" style="8"/>
    <col min="2011" max="2011" width="46.5703125" style="8" customWidth="1"/>
    <col min="2012" max="2012" width="7.42578125" style="8" bestFit="1" customWidth="1"/>
    <col min="2013" max="2013" width="0.5703125" style="8" customWidth="1"/>
    <col min="2014" max="2014" width="14.5703125" style="8" customWidth="1"/>
    <col min="2015" max="2015" width="0.5703125" style="8" customWidth="1"/>
    <col min="2016" max="2016" width="14.5703125" style="8" customWidth="1"/>
    <col min="2017" max="2017" width="0.5703125" style="8" customWidth="1"/>
    <col min="2018" max="2018" width="14.5703125" style="8" customWidth="1"/>
    <col min="2019" max="2019" width="0.5703125" style="8" customWidth="1"/>
    <col min="2020" max="2020" width="16.5703125" style="8" bestFit="1" customWidth="1"/>
    <col min="2021" max="2021" width="0.5703125" style="8" customWidth="1"/>
    <col min="2022" max="2022" width="14.42578125" style="8" bestFit="1" customWidth="1"/>
    <col min="2023" max="2023" width="0.5703125" style="8" customWidth="1"/>
    <col min="2024" max="2024" width="14.42578125" style="8" bestFit="1" customWidth="1"/>
    <col min="2025" max="2025" width="0.5703125" style="8" customWidth="1"/>
    <col min="2026" max="2026" width="14.42578125" style="8" bestFit="1" customWidth="1"/>
    <col min="2027" max="2027" width="0.5703125" style="8" customWidth="1"/>
    <col min="2028" max="2028" width="15.5703125" style="8" customWidth="1"/>
    <col min="2029" max="2266" width="9.42578125" style="8"/>
    <col min="2267" max="2267" width="46.5703125" style="8" customWidth="1"/>
    <col min="2268" max="2268" width="7.42578125" style="8" bestFit="1" customWidth="1"/>
    <col min="2269" max="2269" width="0.5703125" style="8" customWidth="1"/>
    <col min="2270" max="2270" width="14.5703125" style="8" customWidth="1"/>
    <col min="2271" max="2271" width="0.5703125" style="8" customWidth="1"/>
    <col min="2272" max="2272" width="14.5703125" style="8" customWidth="1"/>
    <col min="2273" max="2273" width="0.5703125" style="8" customWidth="1"/>
    <col min="2274" max="2274" width="14.5703125" style="8" customWidth="1"/>
    <col min="2275" max="2275" width="0.5703125" style="8" customWidth="1"/>
    <col min="2276" max="2276" width="16.5703125" style="8" bestFit="1" customWidth="1"/>
    <col min="2277" max="2277" width="0.5703125" style="8" customWidth="1"/>
    <col min="2278" max="2278" width="14.42578125" style="8" bestFit="1" customWidth="1"/>
    <col min="2279" max="2279" width="0.5703125" style="8" customWidth="1"/>
    <col min="2280" max="2280" width="14.42578125" style="8" bestFit="1" customWidth="1"/>
    <col min="2281" max="2281" width="0.5703125" style="8" customWidth="1"/>
    <col min="2282" max="2282" width="14.42578125" style="8" bestFit="1" customWidth="1"/>
    <col min="2283" max="2283" width="0.5703125" style="8" customWidth="1"/>
    <col min="2284" max="2284" width="15.5703125" style="8" customWidth="1"/>
    <col min="2285" max="2522" width="9.42578125" style="8"/>
    <col min="2523" max="2523" width="46.5703125" style="8" customWidth="1"/>
    <col min="2524" max="2524" width="7.42578125" style="8" bestFit="1" customWidth="1"/>
    <col min="2525" max="2525" width="0.5703125" style="8" customWidth="1"/>
    <col min="2526" max="2526" width="14.5703125" style="8" customWidth="1"/>
    <col min="2527" max="2527" width="0.5703125" style="8" customWidth="1"/>
    <col min="2528" max="2528" width="14.5703125" style="8" customWidth="1"/>
    <col min="2529" max="2529" width="0.5703125" style="8" customWidth="1"/>
    <col min="2530" max="2530" width="14.5703125" style="8" customWidth="1"/>
    <col min="2531" max="2531" width="0.5703125" style="8" customWidth="1"/>
    <col min="2532" max="2532" width="16.5703125" style="8" bestFit="1" customWidth="1"/>
    <col min="2533" max="2533" width="0.5703125" style="8" customWidth="1"/>
    <col min="2534" max="2534" width="14.42578125" style="8" bestFit="1" customWidth="1"/>
    <col min="2535" max="2535" width="0.5703125" style="8" customWidth="1"/>
    <col min="2536" max="2536" width="14.42578125" style="8" bestFit="1" customWidth="1"/>
    <col min="2537" max="2537" width="0.5703125" style="8" customWidth="1"/>
    <col min="2538" max="2538" width="14.42578125" style="8" bestFit="1" customWidth="1"/>
    <col min="2539" max="2539" width="0.5703125" style="8" customWidth="1"/>
    <col min="2540" max="2540" width="15.5703125" style="8" customWidth="1"/>
    <col min="2541" max="2778" width="9.42578125" style="8"/>
    <col min="2779" max="2779" width="46.5703125" style="8" customWidth="1"/>
    <col min="2780" max="2780" width="7.42578125" style="8" bestFit="1" customWidth="1"/>
    <col min="2781" max="2781" width="0.5703125" style="8" customWidth="1"/>
    <col min="2782" max="2782" width="14.5703125" style="8" customWidth="1"/>
    <col min="2783" max="2783" width="0.5703125" style="8" customWidth="1"/>
    <col min="2784" max="2784" width="14.5703125" style="8" customWidth="1"/>
    <col min="2785" max="2785" width="0.5703125" style="8" customWidth="1"/>
    <col min="2786" max="2786" width="14.5703125" style="8" customWidth="1"/>
    <col min="2787" max="2787" width="0.5703125" style="8" customWidth="1"/>
    <col min="2788" max="2788" width="16.5703125" style="8" bestFit="1" customWidth="1"/>
    <col min="2789" max="2789" width="0.5703125" style="8" customWidth="1"/>
    <col min="2790" max="2790" width="14.42578125" style="8" bestFit="1" customWidth="1"/>
    <col min="2791" max="2791" width="0.5703125" style="8" customWidth="1"/>
    <col min="2792" max="2792" width="14.42578125" style="8" bestFit="1" customWidth="1"/>
    <col min="2793" max="2793" width="0.5703125" style="8" customWidth="1"/>
    <col min="2794" max="2794" width="14.42578125" style="8" bestFit="1" customWidth="1"/>
    <col min="2795" max="2795" width="0.5703125" style="8" customWidth="1"/>
    <col min="2796" max="2796" width="15.5703125" style="8" customWidth="1"/>
    <col min="2797" max="3034" width="9.42578125" style="8"/>
    <col min="3035" max="3035" width="46.5703125" style="8" customWidth="1"/>
    <col min="3036" max="3036" width="7.42578125" style="8" bestFit="1" customWidth="1"/>
    <col min="3037" max="3037" width="0.5703125" style="8" customWidth="1"/>
    <col min="3038" max="3038" width="14.5703125" style="8" customWidth="1"/>
    <col min="3039" max="3039" width="0.5703125" style="8" customWidth="1"/>
    <col min="3040" max="3040" width="14.5703125" style="8" customWidth="1"/>
    <col min="3041" max="3041" width="0.5703125" style="8" customWidth="1"/>
    <col min="3042" max="3042" width="14.5703125" style="8" customWidth="1"/>
    <col min="3043" max="3043" width="0.5703125" style="8" customWidth="1"/>
    <col min="3044" max="3044" width="16.5703125" style="8" bestFit="1" customWidth="1"/>
    <col min="3045" max="3045" width="0.5703125" style="8" customWidth="1"/>
    <col min="3046" max="3046" width="14.42578125" style="8" bestFit="1" customWidth="1"/>
    <col min="3047" max="3047" width="0.5703125" style="8" customWidth="1"/>
    <col min="3048" max="3048" width="14.42578125" style="8" bestFit="1" customWidth="1"/>
    <col min="3049" max="3049" width="0.5703125" style="8" customWidth="1"/>
    <col min="3050" max="3050" width="14.42578125" style="8" bestFit="1" customWidth="1"/>
    <col min="3051" max="3051" width="0.5703125" style="8" customWidth="1"/>
    <col min="3052" max="3052" width="15.5703125" style="8" customWidth="1"/>
    <col min="3053" max="3290" width="9.42578125" style="8"/>
    <col min="3291" max="3291" width="46.5703125" style="8" customWidth="1"/>
    <col min="3292" max="3292" width="7.42578125" style="8" bestFit="1" customWidth="1"/>
    <col min="3293" max="3293" width="0.5703125" style="8" customWidth="1"/>
    <col min="3294" max="3294" width="14.5703125" style="8" customWidth="1"/>
    <col min="3295" max="3295" width="0.5703125" style="8" customWidth="1"/>
    <col min="3296" max="3296" width="14.5703125" style="8" customWidth="1"/>
    <col min="3297" max="3297" width="0.5703125" style="8" customWidth="1"/>
    <col min="3298" max="3298" width="14.5703125" style="8" customWidth="1"/>
    <col min="3299" max="3299" width="0.5703125" style="8" customWidth="1"/>
    <col min="3300" max="3300" width="16.5703125" style="8" bestFit="1" customWidth="1"/>
    <col min="3301" max="3301" width="0.5703125" style="8" customWidth="1"/>
    <col min="3302" max="3302" width="14.42578125" style="8" bestFit="1" customWidth="1"/>
    <col min="3303" max="3303" width="0.5703125" style="8" customWidth="1"/>
    <col min="3304" max="3304" width="14.42578125" style="8" bestFit="1" customWidth="1"/>
    <col min="3305" max="3305" width="0.5703125" style="8" customWidth="1"/>
    <col min="3306" max="3306" width="14.42578125" style="8" bestFit="1" customWidth="1"/>
    <col min="3307" max="3307" width="0.5703125" style="8" customWidth="1"/>
    <col min="3308" max="3308" width="15.5703125" style="8" customWidth="1"/>
    <col min="3309" max="3546" width="9.42578125" style="8"/>
    <col min="3547" max="3547" width="46.5703125" style="8" customWidth="1"/>
    <col min="3548" max="3548" width="7.42578125" style="8" bestFit="1" customWidth="1"/>
    <col min="3549" max="3549" width="0.5703125" style="8" customWidth="1"/>
    <col min="3550" max="3550" width="14.5703125" style="8" customWidth="1"/>
    <col min="3551" max="3551" width="0.5703125" style="8" customWidth="1"/>
    <col min="3552" max="3552" width="14.5703125" style="8" customWidth="1"/>
    <col min="3553" max="3553" width="0.5703125" style="8" customWidth="1"/>
    <col min="3554" max="3554" width="14.5703125" style="8" customWidth="1"/>
    <col min="3555" max="3555" width="0.5703125" style="8" customWidth="1"/>
    <col min="3556" max="3556" width="16.5703125" style="8" bestFit="1" customWidth="1"/>
    <col min="3557" max="3557" width="0.5703125" style="8" customWidth="1"/>
    <col min="3558" max="3558" width="14.42578125" style="8" bestFit="1" customWidth="1"/>
    <col min="3559" max="3559" width="0.5703125" style="8" customWidth="1"/>
    <col min="3560" max="3560" width="14.42578125" style="8" bestFit="1" customWidth="1"/>
    <col min="3561" max="3561" width="0.5703125" style="8" customWidth="1"/>
    <col min="3562" max="3562" width="14.42578125" style="8" bestFit="1" customWidth="1"/>
    <col min="3563" max="3563" width="0.5703125" style="8" customWidth="1"/>
    <col min="3564" max="3564" width="15.5703125" style="8" customWidth="1"/>
    <col min="3565" max="3802" width="9.42578125" style="8"/>
    <col min="3803" max="3803" width="46.5703125" style="8" customWidth="1"/>
    <col min="3804" max="3804" width="7.42578125" style="8" bestFit="1" customWidth="1"/>
    <col min="3805" max="3805" width="0.5703125" style="8" customWidth="1"/>
    <col min="3806" max="3806" width="14.5703125" style="8" customWidth="1"/>
    <col min="3807" max="3807" width="0.5703125" style="8" customWidth="1"/>
    <col min="3808" max="3808" width="14.5703125" style="8" customWidth="1"/>
    <col min="3809" max="3809" width="0.5703125" style="8" customWidth="1"/>
    <col min="3810" max="3810" width="14.5703125" style="8" customWidth="1"/>
    <col min="3811" max="3811" width="0.5703125" style="8" customWidth="1"/>
    <col min="3812" max="3812" width="16.5703125" style="8" bestFit="1" customWidth="1"/>
    <col min="3813" max="3813" width="0.5703125" style="8" customWidth="1"/>
    <col min="3814" max="3814" width="14.42578125" style="8" bestFit="1" customWidth="1"/>
    <col min="3815" max="3815" width="0.5703125" style="8" customWidth="1"/>
    <col min="3816" max="3816" width="14.42578125" style="8" bestFit="1" customWidth="1"/>
    <col min="3817" max="3817" width="0.5703125" style="8" customWidth="1"/>
    <col min="3818" max="3818" width="14.42578125" style="8" bestFit="1" customWidth="1"/>
    <col min="3819" max="3819" width="0.5703125" style="8" customWidth="1"/>
    <col min="3820" max="3820" width="15.5703125" style="8" customWidth="1"/>
    <col min="3821" max="4058" width="9.42578125" style="8"/>
    <col min="4059" max="4059" width="46.5703125" style="8" customWidth="1"/>
    <col min="4060" max="4060" width="7.42578125" style="8" bestFit="1" customWidth="1"/>
    <col min="4061" max="4061" width="0.5703125" style="8" customWidth="1"/>
    <col min="4062" max="4062" width="14.5703125" style="8" customWidth="1"/>
    <col min="4063" max="4063" width="0.5703125" style="8" customWidth="1"/>
    <col min="4064" max="4064" width="14.5703125" style="8" customWidth="1"/>
    <col min="4065" max="4065" width="0.5703125" style="8" customWidth="1"/>
    <col min="4066" max="4066" width="14.5703125" style="8" customWidth="1"/>
    <col min="4067" max="4067" width="0.5703125" style="8" customWidth="1"/>
    <col min="4068" max="4068" width="16.5703125" style="8" bestFit="1" customWidth="1"/>
    <col min="4069" max="4069" width="0.5703125" style="8" customWidth="1"/>
    <col min="4070" max="4070" width="14.42578125" style="8" bestFit="1" customWidth="1"/>
    <col min="4071" max="4071" width="0.5703125" style="8" customWidth="1"/>
    <col min="4072" max="4072" width="14.42578125" style="8" bestFit="1" customWidth="1"/>
    <col min="4073" max="4073" width="0.5703125" style="8" customWidth="1"/>
    <col min="4074" max="4074" width="14.42578125" style="8" bestFit="1" customWidth="1"/>
    <col min="4075" max="4075" width="0.5703125" style="8" customWidth="1"/>
    <col min="4076" max="4076" width="15.5703125" style="8" customWidth="1"/>
    <col min="4077" max="4314" width="9.42578125" style="8"/>
    <col min="4315" max="4315" width="46.5703125" style="8" customWidth="1"/>
    <col min="4316" max="4316" width="7.42578125" style="8" bestFit="1" customWidth="1"/>
    <col min="4317" max="4317" width="0.5703125" style="8" customWidth="1"/>
    <col min="4318" max="4318" width="14.5703125" style="8" customWidth="1"/>
    <col min="4319" max="4319" width="0.5703125" style="8" customWidth="1"/>
    <col min="4320" max="4320" width="14.5703125" style="8" customWidth="1"/>
    <col min="4321" max="4321" width="0.5703125" style="8" customWidth="1"/>
    <col min="4322" max="4322" width="14.5703125" style="8" customWidth="1"/>
    <col min="4323" max="4323" width="0.5703125" style="8" customWidth="1"/>
    <col min="4324" max="4324" width="16.5703125" style="8" bestFit="1" customWidth="1"/>
    <col min="4325" max="4325" width="0.5703125" style="8" customWidth="1"/>
    <col min="4326" max="4326" width="14.42578125" style="8" bestFit="1" customWidth="1"/>
    <col min="4327" max="4327" width="0.5703125" style="8" customWidth="1"/>
    <col min="4328" max="4328" width="14.42578125" style="8" bestFit="1" customWidth="1"/>
    <col min="4329" max="4329" width="0.5703125" style="8" customWidth="1"/>
    <col min="4330" max="4330" width="14.42578125" style="8" bestFit="1" customWidth="1"/>
    <col min="4331" max="4331" width="0.5703125" style="8" customWidth="1"/>
    <col min="4332" max="4332" width="15.5703125" style="8" customWidth="1"/>
    <col min="4333" max="4570" width="9.42578125" style="8"/>
    <col min="4571" max="4571" width="46.5703125" style="8" customWidth="1"/>
    <col min="4572" max="4572" width="7.42578125" style="8" bestFit="1" customWidth="1"/>
    <col min="4573" max="4573" width="0.5703125" style="8" customWidth="1"/>
    <col min="4574" max="4574" width="14.5703125" style="8" customWidth="1"/>
    <col min="4575" max="4575" width="0.5703125" style="8" customWidth="1"/>
    <col min="4576" max="4576" width="14.5703125" style="8" customWidth="1"/>
    <col min="4577" max="4577" width="0.5703125" style="8" customWidth="1"/>
    <col min="4578" max="4578" width="14.5703125" style="8" customWidth="1"/>
    <col min="4579" max="4579" width="0.5703125" style="8" customWidth="1"/>
    <col min="4580" max="4580" width="16.5703125" style="8" bestFit="1" customWidth="1"/>
    <col min="4581" max="4581" width="0.5703125" style="8" customWidth="1"/>
    <col min="4582" max="4582" width="14.42578125" style="8" bestFit="1" customWidth="1"/>
    <col min="4583" max="4583" width="0.5703125" style="8" customWidth="1"/>
    <col min="4584" max="4584" width="14.42578125" style="8" bestFit="1" customWidth="1"/>
    <col min="4585" max="4585" width="0.5703125" style="8" customWidth="1"/>
    <col min="4586" max="4586" width="14.42578125" style="8" bestFit="1" customWidth="1"/>
    <col min="4587" max="4587" width="0.5703125" style="8" customWidth="1"/>
    <col min="4588" max="4588" width="15.5703125" style="8" customWidth="1"/>
    <col min="4589" max="4826" width="9.42578125" style="8"/>
    <col min="4827" max="4827" width="46.5703125" style="8" customWidth="1"/>
    <col min="4828" max="4828" width="7.42578125" style="8" bestFit="1" customWidth="1"/>
    <col min="4829" max="4829" width="0.5703125" style="8" customWidth="1"/>
    <col min="4830" max="4830" width="14.5703125" style="8" customWidth="1"/>
    <col min="4831" max="4831" width="0.5703125" style="8" customWidth="1"/>
    <col min="4832" max="4832" width="14.5703125" style="8" customWidth="1"/>
    <col min="4833" max="4833" width="0.5703125" style="8" customWidth="1"/>
    <col min="4834" max="4834" width="14.5703125" style="8" customWidth="1"/>
    <col min="4835" max="4835" width="0.5703125" style="8" customWidth="1"/>
    <col min="4836" max="4836" width="16.5703125" style="8" bestFit="1" customWidth="1"/>
    <col min="4837" max="4837" width="0.5703125" style="8" customWidth="1"/>
    <col min="4838" max="4838" width="14.42578125" style="8" bestFit="1" customWidth="1"/>
    <col min="4839" max="4839" width="0.5703125" style="8" customWidth="1"/>
    <col min="4840" max="4840" width="14.42578125" style="8" bestFit="1" customWidth="1"/>
    <col min="4841" max="4841" width="0.5703125" style="8" customWidth="1"/>
    <col min="4842" max="4842" width="14.42578125" style="8" bestFit="1" customWidth="1"/>
    <col min="4843" max="4843" width="0.5703125" style="8" customWidth="1"/>
    <col min="4844" max="4844" width="15.5703125" style="8" customWidth="1"/>
    <col min="4845" max="5082" width="9.42578125" style="8"/>
    <col min="5083" max="5083" width="46.5703125" style="8" customWidth="1"/>
    <col min="5084" max="5084" width="7.42578125" style="8" bestFit="1" customWidth="1"/>
    <col min="5085" max="5085" width="0.5703125" style="8" customWidth="1"/>
    <col min="5086" max="5086" width="14.5703125" style="8" customWidth="1"/>
    <col min="5087" max="5087" width="0.5703125" style="8" customWidth="1"/>
    <col min="5088" max="5088" width="14.5703125" style="8" customWidth="1"/>
    <col min="5089" max="5089" width="0.5703125" style="8" customWidth="1"/>
    <col min="5090" max="5090" width="14.5703125" style="8" customWidth="1"/>
    <col min="5091" max="5091" width="0.5703125" style="8" customWidth="1"/>
    <col min="5092" max="5092" width="16.5703125" style="8" bestFit="1" customWidth="1"/>
    <col min="5093" max="5093" width="0.5703125" style="8" customWidth="1"/>
    <col min="5094" max="5094" width="14.42578125" style="8" bestFit="1" customWidth="1"/>
    <col min="5095" max="5095" width="0.5703125" style="8" customWidth="1"/>
    <col min="5096" max="5096" width="14.42578125" style="8" bestFit="1" customWidth="1"/>
    <col min="5097" max="5097" width="0.5703125" style="8" customWidth="1"/>
    <col min="5098" max="5098" width="14.42578125" style="8" bestFit="1" customWidth="1"/>
    <col min="5099" max="5099" width="0.5703125" style="8" customWidth="1"/>
    <col min="5100" max="5100" width="15.5703125" style="8" customWidth="1"/>
    <col min="5101" max="5338" width="9.42578125" style="8"/>
    <col min="5339" max="5339" width="46.5703125" style="8" customWidth="1"/>
    <col min="5340" max="5340" width="7.42578125" style="8" bestFit="1" customWidth="1"/>
    <col min="5341" max="5341" width="0.5703125" style="8" customWidth="1"/>
    <col min="5342" max="5342" width="14.5703125" style="8" customWidth="1"/>
    <col min="5343" max="5343" width="0.5703125" style="8" customWidth="1"/>
    <col min="5344" max="5344" width="14.5703125" style="8" customWidth="1"/>
    <col min="5345" max="5345" width="0.5703125" style="8" customWidth="1"/>
    <col min="5346" max="5346" width="14.5703125" style="8" customWidth="1"/>
    <col min="5347" max="5347" width="0.5703125" style="8" customWidth="1"/>
    <col min="5348" max="5348" width="16.5703125" style="8" bestFit="1" customWidth="1"/>
    <col min="5349" max="5349" width="0.5703125" style="8" customWidth="1"/>
    <col min="5350" max="5350" width="14.42578125" style="8" bestFit="1" customWidth="1"/>
    <col min="5351" max="5351" width="0.5703125" style="8" customWidth="1"/>
    <col min="5352" max="5352" width="14.42578125" style="8" bestFit="1" customWidth="1"/>
    <col min="5353" max="5353" width="0.5703125" style="8" customWidth="1"/>
    <col min="5354" max="5354" width="14.42578125" style="8" bestFit="1" customWidth="1"/>
    <col min="5355" max="5355" width="0.5703125" style="8" customWidth="1"/>
    <col min="5356" max="5356" width="15.5703125" style="8" customWidth="1"/>
    <col min="5357" max="5594" width="9.42578125" style="8"/>
    <col min="5595" max="5595" width="46.5703125" style="8" customWidth="1"/>
    <col min="5596" max="5596" width="7.42578125" style="8" bestFit="1" customWidth="1"/>
    <col min="5597" max="5597" width="0.5703125" style="8" customWidth="1"/>
    <col min="5598" max="5598" width="14.5703125" style="8" customWidth="1"/>
    <col min="5599" max="5599" width="0.5703125" style="8" customWidth="1"/>
    <col min="5600" max="5600" width="14.5703125" style="8" customWidth="1"/>
    <col min="5601" max="5601" width="0.5703125" style="8" customWidth="1"/>
    <col min="5602" max="5602" width="14.5703125" style="8" customWidth="1"/>
    <col min="5603" max="5603" width="0.5703125" style="8" customWidth="1"/>
    <col min="5604" max="5604" width="16.5703125" style="8" bestFit="1" customWidth="1"/>
    <col min="5605" max="5605" width="0.5703125" style="8" customWidth="1"/>
    <col min="5606" max="5606" width="14.42578125" style="8" bestFit="1" customWidth="1"/>
    <col min="5607" max="5607" width="0.5703125" style="8" customWidth="1"/>
    <col min="5608" max="5608" width="14.42578125" style="8" bestFit="1" customWidth="1"/>
    <col min="5609" max="5609" width="0.5703125" style="8" customWidth="1"/>
    <col min="5610" max="5610" width="14.42578125" style="8" bestFit="1" customWidth="1"/>
    <col min="5611" max="5611" width="0.5703125" style="8" customWidth="1"/>
    <col min="5612" max="5612" width="15.5703125" style="8" customWidth="1"/>
    <col min="5613" max="5850" width="9.42578125" style="8"/>
    <col min="5851" max="5851" width="46.5703125" style="8" customWidth="1"/>
    <col min="5852" max="5852" width="7.42578125" style="8" bestFit="1" customWidth="1"/>
    <col min="5853" max="5853" width="0.5703125" style="8" customWidth="1"/>
    <col min="5854" max="5854" width="14.5703125" style="8" customWidth="1"/>
    <col min="5855" max="5855" width="0.5703125" style="8" customWidth="1"/>
    <col min="5856" max="5856" width="14.5703125" style="8" customWidth="1"/>
    <col min="5857" max="5857" width="0.5703125" style="8" customWidth="1"/>
    <col min="5858" max="5858" width="14.5703125" style="8" customWidth="1"/>
    <col min="5859" max="5859" width="0.5703125" style="8" customWidth="1"/>
    <col min="5860" max="5860" width="16.5703125" style="8" bestFit="1" customWidth="1"/>
    <col min="5861" max="5861" width="0.5703125" style="8" customWidth="1"/>
    <col min="5862" max="5862" width="14.42578125" style="8" bestFit="1" customWidth="1"/>
    <col min="5863" max="5863" width="0.5703125" style="8" customWidth="1"/>
    <col min="5864" max="5864" width="14.42578125" style="8" bestFit="1" customWidth="1"/>
    <col min="5865" max="5865" width="0.5703125" style="8" customWidth="1"/>
    <col min="5866" max="5866" width="14.42578125" style="8" bestFit="1" customWidth="1"/>
    <col min="5867" max="5867" width="0.5703125" style="8" customWidth="1"/>
    <col min="5868" max="5868" width="15.5703125" style="8" customWidth="1"/>
    <col min="5869" max="6106" width="9.42578125" style="8"/>
    <col min="6107" max="6107" width="46.5703125" style="8" customWidth="1"/>
    <col min="6108" max="6108" width="7.42578125" style="8" bestFit="1" customWidth="1"/>
    <col min="6109" max="6109" width="0.5703125" style="8" customWidth="1"/>
    <col min="6110" max="6110" width="14.5703125" style="8" customWidth="1"/>
    <col min="6111" max="6111" width="0.5703125" style="8" customWidth="1"/>
    <col min="6112" max="6112" width="14.5703125" style="8" customWidth="1"/>
    <col min="6113" max="6113" width="0.5703125" style="8" customWidth="1"/>
    <col min="6114" max="6114" width="14.5703125" style="8" customWidth="1"/>
    <col min="6115" max="6115" width="0.5703125" style="8" customWidth="1"/>
    <col min="6116" max="6116" width="16.5703125" style="8" bestFit="1" customWidth="1"/>
    <col min="6117" max="6117" width="0.5703125" style="8" customWidth="1"/>
    <col min="6118" max="6118" width="14.42578125" style="8" bestFit="1" customWidth="1"/>
    <col min="6119" max="6119" width="0.5703125" style="8" customWidth="1"/>
    <col min="6120" max="6120" width="14.42578125" style="8" bestFit="1" customWidth="1"/>
    <col min="6121" max="6121" width="0.5703125" style="8" customWidth="1"/>
    <col min="6122" max="6122" width="14.42578125" style="8" bestFit="1" customWidth="1"/>
    <col min="6123" max="6123" width="0.5703125" style="8" customWidth="1"/>
    <col min="6124" max="6124" width="15.5703125" style="8" customWidth="1"/>
    <col min="6125" max="6362" width="9.42578125" style="8"/>
    <col min="6363" max="6363" width="46.5703125" style="8" customWidth="1"/>
    <col min="6364" max="6364" width="7.42578125" style="8" bestFit="1" customWidth="1"/>
    <col min="6365" max="6365" width="0.5703125" style="8" customWidth="1"/>
    <col min="6366" max="6366" width="14.5703125" style="8" customWidth="1"/>
    <col min="6367" max="6367" width="0.5703125" style="8" customWidth="1"/>
    <col min="6368" max="6368" width="14.5703125" style="8" customWidth="1"/>
    <col min="6369" max="6369" width="0.5703125" style="8" customWidth="1"/>
    <col min="6370" max="6370" width="14.5703125" style="8" customWidth="1"/>
    <col min="6371" max="6371" width="0.5703125" style="8" customWidth="1"/>
    <col min="6372" max="6372" width="16.5703125" style="8" bestFit="1" customWidth="1"/>
    <col min="6373" max="6373" width="0.5703125" style="8" customWidth="1"/>
    <col min="6374" max="6374" width="14.42578125" style="8" bestFit="1" customWidth="1"/>
    <col min="6375" max="6375" width="0.5703125" style="8" customWidth="1"/>
    <col min="6376" max="6376" width="14.42578125" style="8" bestFit="1" customWidth="1"/>
    <col min="6377" max="6377" width="0.5703125" style="8" customWidth="1"/>
    <col min="6378" max="6378" width="14.42578125" style="8" bestFit="1" customWidth="1"/>
    <col min="6379" max="6379" width="0.5703125" style="8" customWidth="1"/>
    <col min="6380" max="6380" width="15.5703125" style="8" customWidth="1"/>
    <col min="6381" max="6618" width="9.42578125" style="8"/>
    <col min="6619" max="6619" width="46.5703125" style="8" customWidth="1"/>
    <col min="6620" max="6620" width="7.42578125" style="8" bestFit="1" customWidth="1"/>
    <col min="6621" max="6621" width="0.5703125" style="8" customWidth="1"/>
    <col min="6622" max="6622" width="14.5703125" style="8" customWidth="1"/>
    <col min="6623" max="6623" width="0.5703125" style="8" customWidth="1"/>
    <col min="6624" max="6624" width="14.5703125" style="8" customWidth="1"/>
    <col min="6625" max="6625" width="0.5703125" style="8" customWidth="1"/>
    <col min="6626" max="6626" width="14.5703125" style="8" customWidth="1"/>
    <col min="6627" max="6627" width="0.5703125" style="8" customWidth="1"/>
    <col min="6628" max="6628" width="16.5703125" style="8" bestFit="1" customWidth="1"/>
    <col min="6629" max="6629" width="0.5703125" style="8" customWidth="1"/>
    <col min="6630" max="6630" width="14.42578125" style="8" bestFit="1" customWidth="1"/>
    <col min="6631" max="6631" width="0.5703125" style="8" customWidth="1"/>
    <col min="6632" max="6632" width="14.42578125" style="8" bestFit="1" customWidth="1"/>
    <col min="6633" max="6633" width="0.5703125" style="8" customWidth="1"/>
    <col min="6634" max="6634" width="14.42578125" style="8" bestFit="1" customWidth="1"/>
    <col min="6635" max="6635" width="0.5703125" style="8" customWidth="1"/>
    <col min="6636" max="6636" width="15.5703125" style="8" customWidth="1"/>
    <col min="6637" max="6874" width="9.42578125" style="8"/>
    <col min="6875" max="6875" width="46.5703125" style="8" customWidth="1"/>
    <col min="6876" max="6876" width="7.42578125" style="8" bestFit="1" customWidth="1"/>
    <col min="6877" max="6877" width="0.5703125" style="8" customWidth="1"/>
    <col min="6878" max="6878" width="14.5703125" style="8" customWidth="1"/>
    <col min="6879" max="6879" width="0.5703125" style="8" customWidth="1"/>
    <col min="6880" max="6880" width="14.5703125" style="8" customWidth="1"/>
    <col min="6881" max="6881" width="0.5703125" style="8" customWidth="1"/>
    <col min="6882" max="6882" width="14.5703125" style="8" customWidth="1"/>
    <col min="6883" max="6883" width="0.5703125" style="8" customWidth="1"/>
    <col min="6884" max="6884" width="16.5703125" style="8" bestFit="1" customWidth="1"/>
    <col min="6885" max="6885" width="0.5703125" style="8" customWidth="1"/>
    <col min="6886" max="6886" width="14.42578125" style="8" bestFit="1" customWidth="1"/>
    <col min="6887" max="6887" width="0.5703125" style="8" customWidth="1"/>
    <col min="6888" max="6888" width="14.42578125" style="8" bestFit="1" customWidth="1"/>
    <col min="6889" max="6889" width="0.5703125" style="8" customWidth="1"/>
    <col min="6890" max="6890" width="14.42578125" style="8" bestFit="1" customWidth="1"/>
    <col min="6891" max="6891" width="0.5703125" style="8" customWidth="1"/>
    <col min="6892" max="6892" width="15.5703125" style="8" customWidth="1"/>
    <col min="6893" max="7130" width="9.42578125" style="8"/>
    <col min="7131" max="7131" width="46.5703125" style="8" customWidth="1"/>
    <col min="7132" max="7132" width="7.42578125" style="8" bestFit="1" customWidth="1"/>
    <col min="7133" max="7133" width="0.5703125" style="8" customWidth="1"/>
    <col min="7134" max="7134" width="14.5703125" style="8" customWidth="1"/>
    <col min="7135" max="7135" width="0.5703125" style="8" customWidth="1"/>
    <col min="7136" max="7136" width="14.5703125" style="8" customWidth="1"/>
    <col min="7137" max="7137" width="0.5703125" style="8" customWidth="1"/>
    <col min="7138" max="7138" width="14.5703125" style="8" customWidth="1"/>
    <col min="7139" max="7139" width="0.5703125" style="8" customWidth="1"/>
    <col min="7140" max="7140" width="16.5703125" style="8" bestFit="1" customWidth="1"/>
    <col min="7141" max="7141" width="0.5703125" style="8" customWidth="1"/>
    <col min="7142" max="7142" width="14.42578125" style="8" bestFit="1" customWidth="1"/>
    <col min="7143" max="7143" width="0.5703125" style="8" customWidth="1"/>
    <col min="7144" max="7144" width="14.42578125" style="8" bestFit="1" customWidth="1"/>
    <col min="7145" max="7145" width="0.5703125" style="8" customWidth="1"/>
    <col min="7146" max="7146" width="14.42578125" style="8" bestFit="1" customWidth="1"/>
    <col min="7147" max="7147" width="0.5703125" style="8" customWidth="1"/>
    <col min="7148" max="7148" width="15.5703125" style="8" customWidth="1"/>
    <col min="7149" max="7386" width="9.42578125" style="8"/>
    <col min="7387" max="7387" width="46.5703125" style="8" customWidth="1"/>
    <col min="7388" max="7388" width="7.42578125" style="8" bestFit="1" customWidth="1"/>
    <col min="7389" max="7389" width="0.5703125" style="8" customWidth="1"/>
    <col min="7390" max="7390" width="14.5703125" style="8" customWidth="1"/>
    <col min="7391" max="7391" width="0.5703125" style="8" customWidth="1"/>
    <col min="7392" max="7392" width="14.5703125" style="8" customWidth="1"/>
    <col min="7393" max="7393" width="0.5703125" style="8" customWidth="1"/>
    <col min="7394" max="7394" width="14.5703125" style="8" customWidth="1"/>
    <col min="7395" max="7395" width="0.5703125" style="8" customWidth="1"/>
    <col min="7396" max="7396" width="16.5703125" style="8" bestFit="1" customWidth="1"/>
    <col min="7397" max="7397" width="0.5703125" style="8" customWidth="1"/>
    <col min="7398" max="7398" width="14.42578125" style="8" bestFit="1" customWidth="1"/>
    <col min="7399" max="7399" width="0.5703125" style="8" customWidth="1"/>
    <col min="7400" max="7400" width="14.42578125" style="8" bestFit="1" customWidth="1"/>
    <col min="7401" max="7401" width="0.5703125" style="8" customWidth="1"/>
    <col min="7402" max="7402" width="14.42578125" style="8" bestFit="1" customWidth="1"/>
    <col min="7403" max="7403" width="0.5703125" style="8" customWidth="1"/>
    <col min="7404" max="7404" width="15.5703125" style="8" customWidth="1"/>
    <col min="7405" max="7642" width="9.42578125" style="8"/>
    <col min="7643" max="7643" width="46.5703125" style="8" customWidth="1"/>
    <col min="7644" max="7644" width="7.42578125" style="8" bestFit="1" customWidth="1"/>
    <col min="7645" max="7645" width="0.5703125" style="8" customWidth="1"/>
    <col min="7646" max="7646" width="14.5703125" style="8" customWidth="1"/>
    <col min="7647" max="7647" width="0.5703125" style="8" customWidth="1"/>
    <col min="7648" max="7648" width="14.5703125" style="8" customWidth="1"/>
    <col min="7649" max="7649" width="0.5703125" style="8" customWidth="1"/>
    <col min="7650" max="7650" width="14.5703125" style="8" customWidth="1"/>
    <col min="7651" max="7651" width="0.5703125" style="8" customWidth="1"/>
    <col min="7652" max="7652" width="16.5703125" style="8" bestFit="1" customWidth="1"/>
    <col min="7653" max="7653" width="0.5703125" style="8" customWidth="1"/>
    <col min="7654" max="7654" width="14.42578125" style="8" bestFit="1" customWidth="1"/>
    <col min="7655" max="7655" width="0.5703125" style="8" customWidth="1"/>
    <col min="7656" max="7656" width="14.42578125" style="8" bestFit="1" customWidth="1"/>
    <col min="7657" max="7657" width="0.5703125" style="8" customWidth="1"/>
    <col min="7658" max="7658" width="14.42578125" style="8" bestFit="1" customWidth="1"/>
    <col min="7659" max="7659" width="0.5703125" style="8" customWidth="1"/>
    <col min="7660" max="7660" width="15.5703125" style="8" customWidth="1"/>
    <col min="7661" max="7898" width="9.42578125" style="8"/>
    <col min="7899" max="7899" width="46.5703125" style="8" customWidth="1"/>
    <col min="7900" max="7900" width="7.42578125" style="8" bestFit="1" customWidth="1"/>
    <col min="7901" max="7901" width="0.5703125" style="8" customWidth="1"/>
    <col min="7902" max="7902" width="14.5703125" style="8" customWidth="1"/>
    <col min="7903" max="7903" width="0.5703125" style="8" customWidth="1"/>
    <col min="7904" max="7904" width="14.5703125" style="8" customWidth="1"/>
    <col min="7905" max="7905" width="0.5703125" style="8" customWidth="1"/>
    <col min="7906" max="7906" width="14.5703125" style="8" customWidth="1"/>
    <col min="7907" max="7907" width="0.5703125" style="8" customWidth="1"/>
    <col min="7908" max="7908" width="16.5703125" style="8" bestFit="1" customWidth="1"/>
    <col min="7909" max="7909" width="0.5703125" style="8" customWidth="1"/>
    <col min="7910" max="7910" width="14.42578125" style="8" bestFit="1" customWidth="1"/>
    <col min="7911" max="7911" width="0.5703125" style="8" customWidth="1"/>
    <col min="7912" max="7912" width="14.42578125" style="8" bestFit="1" customWidth="1"/>
    <col min="7913" max="7913" width="0.5703125" style="8" customWidth="1"/>
    <col min="7914" max="7914" width="14.42578125" style="8" bestFit="1" customWidth="1"/>
    <col min="7915" max="7915" width="0.5703125" style="8" customWidth="1"/>
    <col min="7916" max="7916" width="15.5703125" style="8" customWidth="1"/>
    <col min="7917" max="8154" width="9.42578125" style="8"/>
    <col min="8155" max="8155" width="46.5703125" style="8" customWidth="1"/>
    <col min="8156" max="8156" width="7.42578125" style="8" bestFit="1" customWidth="1"/>
    <col min="8157" max="8157" width="0.5703125" style="8" customWidth="1"/>
    <col min="8158" max="8158" width="14.5703125" style="8" customWidth="1"/>
    <col min="8159" max="8159" width="0.5703125" style="8" customWidth="1"/>
    <col min="8160" max="8160" width="14.5703125" style="8" customWidth="1"/>
    <col min="8161" max="8161" width="0.5703125" style="8" customWidth="1"/>
    <col min="8162" max="8162" width="14.5703125" style="8" customWidth="1"/>
    <col min="8163" max="8163" width="0.5703125" style="8" customWidth="1"/>
    <col min="8164" max="8164" width="16.5703125" style="8" bestFit="1" customWidth="1"/>
    <col min="8165" max="8165" width="0.5703125" style="8" customWidth="1"/>
    <col min="8166" max="8166" width="14.42578125" style="8" bestFit="1" customWidth="1"/>
    <col min="8167" max="8167" width="0.5703125" style="8" customWidth="1"/>
    <col min="8168" max="8168" width="14.42578125" style="8" bestFit="1" customWidth="1"/>
    <col min="8169" max="8169" width="0.5703125" style="8" customWidth="1"/>
    <col min="8170" max="8170" width="14.42578125" style="8" bestFit="1" customWidth="1"/>
    <col min="8171" max="8171" width="0.5703125" style="8" customWidth="1"/>
    <col min="8172" max="8172" width="15.5703125" style="8" customWidth="1"/>
    <col min="8173" max="8410" width="9.42578125" style="8"/>
    <col min="8411" max="8411" width="46.5703125" style="8" customWidth="1"/>
    <col min="8412" max="8412" width="7.42578125" style="8" bestFit="1" customWidth="1"/>
    <col min="8413" max="8413" width="0.5703125" style="8" customWidth="1"/>
    <col min="8414" max="8414" width="14.5703125" style="8" customWidth="1"/>
    <col min="8415" max="8415" width="0.5703125" style="8" customWidth="1"/>
    <col min="8416" max="8416" width="14.5703125" style="8" customWidth="1"/>
    <col min="8417" max="8417" width="0.5703125" style="8" customWidth="1"/>
    <col min="8418" max="8418" width="14.5703125" style="8" customWidth="1"/>
    <col min="8419" max="8419" width="0.5703125" style="8" customWidth="1"/>
    <col min="8420" max="8420" width="16.5703125" style="8" bestFit="1" customWidth="1"/>
    <col min="8421" max="8421" width="0.5703125" style="8" customWidth="1"/>
    <col min="8422" max="8422" width="14.42578125" style="8" bestFit="1" customWidth="1"/>
    <col min="8423" max="8423" width="0.5703125" style="8" customWidth="1"/>
    <col min="8424" max="8424" width="14.42578125" style="8" bestFit="1" customWidth="1"/>
    <col min="8425" max="8425" width="0.5703125" style="8" customWidth="1"/>
    <col min="8426" max="8426" width="14.42578125" style="8" bestFit="1" customWidth="1"/>
    <col min="8427" max="8427" width="0.5703125" style="8" customWidth="1"/>
    <col min="8428" max="8428" width="15.5703125" style="8" customWidth="1"/>
    <col min="8429" max="8666" width="9.42578125" style="8"/>
    <col min="8667" max="8667" width="46.5703125" style="8" customWidth="1"/>
    <col min="8668" max="8668" width="7.42578125" style="8" bestFit="1" customWidth="1"/>
    <col min="8669" max="8669" width="0.5703125" style="8" customWidth="1"/>
    <col min="8670" max="8670" width="14.5703125" style="8" customWidth="1"/>
    <col min="8671" max="8671" width="0.5703125" style="8" customWidth="1"/>
    <col min="8672" max="8672" width="14.5703125" style="8" customWidth="1"/>
    <col min="8673" max="8673" width="0.5703125" style="8" customWidth="1"/>
    <col min="8674" max="8674" width="14.5703125" style="8" customWidth="1"/>
    <col min="8675" max="8675" width="0.5703125" style="8" customWidth="1"/>
    <col min="8676" max="8676" width="16.5703125" style="8" bestFit="1" customWidth="1"/>
    <col min="8677" max="8677" width="0.5703125" style="8" customWidth="1"/>
    <col min="8678" max="8678" width="14.42578125" style="8" bestFit="1" customWidth="1"/>
    <col min="8679" max="8679" width="0.5703125" style="8" customWidth="1"/>
    <col min="8680" max="8680" width="14.42578125" style="8" bestFit="1" customWidth="1"/>
    <col min="8681" max="8681" width="0.5703125" style="8" customWidth="1"/>
    <col min="8682" max="8682" width="14.42578125" style="8" bestFit="1" customWidth="1"/>
    <col min="8683" max="8683" width="0.5703125" style="8" customWidth="1"/>
    <col min="8684" max="8684" width="15.5703125" style="8" customWidth="1"/>
    <col min="8685" max="8922" width="9.42578125" style="8"/>
    <col min="8923" max="8923" width="46.5703125" style="8" customWidth="1"/>
    <col min="8924" max="8924" width="7.42578125" style="8" bestFit="1" customWidth="1"/>
    <col min="8925" max="8925" width="0.5703125" style="8" customWidth="1"/>
    <col min="8926" max="8926" width="14.5703125" style="8" customWidth="1"/>
    <col min="8927" max="8927" width="0.5703125" style="8" customWidth="1"/>
    <col min="8928" max="8928" width="14.5703125" style="8" customWidth="1"/>
    <col min="8929" max="8929" width="0.5703125" style="8" customWidth="1"/>
    <col min="8930" max="8930" width="14.5703125" style="8" customWidth="1"/>
    <col min="8931" max="8931" width="0.5703125" style="8" customWidth="1"/>
    <col min="8932" max="8932" width="16.5703125" style="8" bestFit="1" customWidth="1"/>
    <col min="8933" max="8933" width="0.5703125" style="8" customWidth="1"/>
    <col min="8934" max="8934" width="14.42578125" style="8" bestFit="1" customWidth="1"/>
    <col min="8935" max="8935" width="0.5703125" style="8" customWidth="1"/>
    <col min="8936" max="8936" width="14.42578125" style="8" bestFit="1" customWidth="1"/>
    <col min="8937" max="8937" width="0.5703125" style="8" customWidth="1"/>
    <col min="8938" max="8938" width="14.42578125" style="8" bestFit="1" customWidth="1"/>
    <col min="8939" max="8939" width="0.5703125" style="8" customWidth="1"/>
    <col min="8940" max="8940" width="15.5703125" style="8" customWidth="1"/>
    <col min="8941" max="9178" width="9.42578125" style="8"/>
    <col min="9179" max="9179" width="46.5703125" style="8" customWidth="1"/>
    <col min="9180" max="9180" width="7.42578125" style="8" bestFit="1" customWidth="1"/>
    <col min="9181" max="9181" width="0.5703125" style="8" customWidth="1"/>
    <col min="9182" max="9182" width="14.5703125" style="8" customWidth="1"/>
    <col min="9183" max="9183" width="0.5703125" style="8" customWidth="1"/>
    <col min="9184" max="9184" width="14.5703125" style="8" customWidth="1"/>
    <col min="9185" max="9185" width="0.5703125" style="8" customWidth="1"/>
    <col min="9186" max="9186" width="14.5703125" style="8" customWidth="1"/>
    <col min="9187" max="9187" width="0.5703125" style="8" customWidth="1"/>
    <col min="9188" max="9188" width="16.5703125" style="8" bestFit="1" customWidth="1"/>
    <col min="9189" max="9189" width="0.5703125" style="8" customWidth="1"/>
    <col min="9190" max="9190" width="14.42578125" style="8" bestFit="1" customWidth="1"/>
    <col min="9191" max="9191" width="0.5703125" style="8" customWidth="1"/>
    <col min="9192" max="9192" width="14.42578125" style="8" bestFit="1" customWidth="1"/>
    <col min="9193" max="9193" width="0.5703125" style="8" customWidth="1"/>
    <col min="9194" max="9194" width="14.42578125" style="8" bestFit="1" customWidth="1"/>
    <col min="9195" max="9195" width="0.5703125" style="8" customWidth="1"/>
    <col min="9196" max="9196" width="15.5703125" style="8" customWidth="1"/>
    <col min="9197" max="9434" width="9.42578125" style="8"/>
    <col min="9435" max="9435" width="46.5703125" style="8" customWidth="1"/>
    <col min="9436" max="9436" width="7.42578125" style="8" bestFit="1" customWidth="1"/>
    <col min="9437" max="9437" width="0.5703125" style="8" customWidth="1"/>
    <col min="9438" max="9438" width="14.5703125" style="8" customWidth="1"/>
    <col min="9439" max="9439" width="0.5703125" style="8" customWidth="1"/>
    <col min="9440" max="9440" width="14.5703125" style="8" customWidth="1"/>
    <col min="9441" max="9441" width="0.5703125" style="8" customWidth="1"/>
    <col min="9442" max="9442" width="14.5703125" style="8" customWidth="1"/>
    <col min="9443" max="9443" width="0.5703125" style="8" customWidth="1"/>
    <col min="9444" max="9444" width="16.5703125" style="8" bestFit="1" customWidth="1"/>
    <col min="9445" max="9445" width="0.5703125" style="8" customWidth="1"/>
    <col min="9446" max="9446" width="14.42578125" style="8" bestFit="1" customWidth="1"/>
    <col min="9447" max="9447" width="0.5703125" style="8" customWidth="1"/>
    <col min="9448" max="9448" width="14.42578125" style="8" bestFit="1" customWidth="1"/>
    <col min="9449" max="9449" width="0.5703125" style="8" customWidth="1"/>
    <col min="9450" max="9450" width="14.42578125" style="8" bestFit="1" customWidth="1"/>
    <col min="9451" max="9451" width="0.5703125" style="8" customWidth="1"/>
    <col min="9452" max="9452" width="15.5703125" style="8" customWidth="1"/>
    <col min="9453" max="9690" width="9.42578125" style="8"/>
    <col min="9691" max="9691" width="46.5703125" style="8" customWidth="1"/>
    <col min="9692" max="9692" width="7.42578125" style="8" bestFit="1" customWidth="1"/>
    <col min="9693" max="9693" width="0.5703125" style="8" customWidth="1"/>
    <col min="9694" max="9694" width="14.5703125" style="8" customWidth="1"/>
    <col min="9695" max="9695" width="0.5703125" style="8" customWidth="1"/>
    <col min="9696" max="9696" width="14.5703125" style="8" customWidth="1"/>
    <col min="9697" max="9697" width="0.5703125" style="8" customWidth="1"/>
    <col min="9698" max="9698" width="14.5703125" style="8" customWidth="1"/>
    <col min="9699" max="9699" width="0.5703125" style="8" customWidth="1"/>
    <col min="9700" max="9700" width="16.5703125" style="8" bestFit="1" customWidth="1"/>
    <col min="9701" max="9701" width="0.5703125" style="8" customWidth="1"/>
    <col min="9702" max="9702" width="14.42578125" style="8" bestFit="1" customWidth="1"/>
    <col min="9703" max="9703" width="0.5703125" style="8" customWidth="1"/>
    <col min="9704" max="9704" width="14.42578125" style="8" bestFit="1" customWidth="1"/>
    <col min="9705" max="9705" width="0.5703125" style="8" customWidth="1"/>
    <col min="9706" max="9706" width="14.42578125" style="8" bestFit="1" customWidth="1"/>
    <col min="9707" max="9707" width="0.5703125" style="8" customWidth="1"/>
    <col min="9708" max="9708" width="15.5703125" style="8" customWidth="1"/>
    <col min="9709" max="9946" width="9.42578125" style="8"/>
    <col min="9947" max="9947" width="46.5703125" style="8" customWidth="1"/>
    <col min="9948" max="9948" width="7.42578125" style="8" bestFit="1" customWidth="1"/>
    <col min="9949" max="9949" width="0.5703125" style="8" customWidth="1"/>
    <col min="9950" max="9950" width="14.5703125" style="8" customWidth="1"/>
    <col min="9951" max="9951" width="0.5703125" style="8" customWidth="1"/>
    <col min="9952" max="9952" width="14.5703125" style="8" customWidth="1"/>
    <col min="9953" max="9953" width="0.5703125" style="8" customWidth="1"/>
    <col min="9954" max="9954" width="14.5703125" style="8" customWidth="1"/>
    <col min="9955" max="9955" width="0.5703125" style="8" customWidth="1"/>
    <col min="9956" max="9956" width="16.5703125" style="8" bestFit="1" customWidth="1"/>
    <col min="9957" max="9957" width="0.5703125" style="8" customWidth="1"/>
    <col min="9958" max="9958" width="14.42578125" style="8" bestFit="1" customWidth="1"/>
    <col min="9959" max="9959" width="0.5703125" style="8" customWidth="1"/>
    <col min="9960" max="9960" width="14.42578125" style="8" bestFit="1" customWidth="1"/>
    <col min="9961" max="9961" width="0.5703125" style="8" customWidth="1"/>
    <col min="9962" max="9962" width="14.42578125" style="8" bestFit="1" customWidth="1"/>
    <col min="9963" max="9963" width="0.5703125" style="8" customWidth="1"/>
    <col min="9964" max="9964" width="15.5703125" style="8" customWidth="1"/>
    <col min="9965" max="10202" width="9.42578125" style="8"/>
    <col min="10203" max="10203" width="46.5703125" style="8" customWidth="1"/>
    <col min="10204" max="10204" width="7.42578125" style="8" bestFit="1" customWidth="1"/>
    <col min="10205" max="10205" width="0.5703125" style="8" customWidth="1"/>
    <col min="10206" max="10206" width="14.5703125" style="8" customWidth="1"/>
    <col min="10207" max="10207" width="0.5703125" style="8" customWidth="1"/>
    <col min="10208" max="10208" width="14.5703125" style="8" customWidth="1"/>
    <col min="10209" max="10209" width="0.5703125" style="8" customWidth="1"/>
    <col min="10210" max="10210" width="14.5703125" style="8" customWidth="1"/>
    <col min="10211" max="10211" width="0.5703125" style="8" customWidth="1"/>
    <col min="10212" max="10212" width="16.5703125" style="8" bestFit="1" customWidth="1"/>
    <col min="10213" max="10213" width="0.5703125" style="8" customWidth="1"/>
    <col min="10214" max="10214" width="14.42578125" style="8" bestFit="1" customWidth="1"/>
    <col min="10215" max="10215" width="0.5703125" style="8" customWidth="1"/>
    <col min="10216" max="10216" width="14.42578125" style="8" bestFit="1" customWidth="1"/>
    <col min="10217" max="10217" width="0.5703125" style="8" customWidth="1"/>
    <col min="10218" max="10218" width="14.42578125" style="8" bestFit="1" customWidth="1"/>
    <col min="10219" max="10219" width="0.5703125" style="8" customWidth="1"/>
    <col min="10220" max="10220" width="15.5703125" style="8" customWidth="1"/>
    <col min="10221" max="10458" width="9.42578125" style="8"/>
    <col min="10459" max="10459" width="46.5703125" style="8" customWidth="1"/>
    <col min="10460" max="10460" width="7.42578125" style="8" bestFit="1" customWidth="1"/>
    <col min="10461" max="10461" width="0.5703125" style="8" customWidth="1"/>
    <col min="10462" max="10462" width="14.5703125" style="8" customWidth="1"/>
    <col min="10463" max="10463" width="0.5703125" style="8" customWidth="1"/>
    <col min="10464" max="10464" width="14.5703125" style="8" customWidth="1"/>
    <col min="10465" max="10465" width="0.5703125" style="8" customWidth="1"/>
    <col min="10466" max="10466" width="14.5703125" style="8" customWidth="1"/>
    <col min="10467" max="10467" width="0.5703125" style="8" customWidth="1"/>
    <col min="10468" max="10468" width="16.5703125" style="8" bestFit="1" customWidth="1"/>
    <col min="10469" max="10469" width="0.5703125" style="8" customWidth="1"/>
    <col min="10470" max="10470" width="14.42578125" style="8" bestFit="1" customWidth="1"/>
    <col min="10471" max="10471" width="0.5703125" style="8" customWidth="1"/>
    <col min="10472" max="10472" width="14.42578125" style="8" bestFit="1" customWidth="1"/>
    <col min="10473" max="10473" width="0.5703125" style="8" customWidth="1"/>
    <col min="10474" max="10474" width="14.42578125" style="8" bestFit="1" customWidth="1"/>
    <col min="10475" max="10475" width="0.5703125" style="8" customWidth="1"/>
    <col min="10476" max="10476" width="15.5703125" style="8" customWidth="1"/>
    <col min="10477" max="10714" width="9.42578125" style="8"/>
    <col min="10715" max="10715" width="46.5703125" style="8" customWidth="1"/>
    <col min="10716" max="10716" width="7.42578125" style="8" bestFit="1" customWidth="1"/>
    <col min="10717" max="10717" width="0.5703125" style="8" customWidth="1"/>
    <col min="10718" max="10718" width="14.5703125" style="8" customWidth="1"/>
    <col min="10719" max="10719" width="0.5703125" style="8" customWidth="1"/>
    <col min="10720" max="10720" width="14.5703125" style="8" customWidth="1"/>
    <col min="10721" max="10721" width="0.5703125" style="8" customWidth="1"/>
    <col min="10722" max="10722" width="14.5703125" style="8" customWidth="1"/>
    <col min="10723" max="10723" width="0.5703125" style="8" customWidth="1"/>
    <col min="10724" max="10724" width="16.5703125" style="8" bestFit="1" customWidth="1"/>
    <col min="10725" max="10725" width="0.5703125" style="8" customWidth="1"/>
    <col min="10726" max="10726" width="14.42578125" style="8" bestFit="1" customWidth="1"/>
    <col min="10727" max="10727" width="0.5703125" style="8" customWidth="1"/>
    <col min="10728" max="10728" width="14.42578125" style="8" bestFit="1" customWidth="1"/>
    <col min="10729" max="10729" width="0.5703125" style="8" customWidth="1"/>
    <col min="10730" max="10730" width="14.42578125" style="8" bestFit="1" customWidth="1"/>
    <col min="10731" max="10731" width="0.5703125" style="8" customWidth="1"/>
    <col min="10732" max="10732" width="15.5703125" style="8" customWidth="1"/>
    <col min="10733" max="10970" width="9.42578125" style="8"/>
    <col min="10971" max="10971" width="46.5703125" style="8" customWidth="1"/>
    <col min="10972" max="10972" width="7.42578125" style="8" bestFit="1" customWidth="1"/>
    <col min="10973" max="10973" width="0.5703125" style="8" customWidth="1"/>
    <col min="10974" max="10974" width="14.5703125" style="8" customWidth="1"/>
    <col min="10975" max="10975" width="0.5703125" style="8" customWidth="1"/>
    <col min="10976" max="10976" width="14.5703125" style="8" customWidth="1"/>
    <col min="10977" max="10977" width="0.5703125" style="8" customWidth="1"/>
    <col min="10978" max="10978" width="14.5703125" style="8" customWidth="1"/>
    <col min="10979" max="10979" width="0.5703125" style="8" customWidth="1"/>
    <col min="10980" max="10980" width="16.5703125" style="8" bestFit="1" customWidth="1"/>
    <col min="10981" max="10981" width="0.5703125" style="8" customWidth="1"/>
    <col min="10982" max="10982" width="14.42578125" style="8" bestFit="1" customWidth="1"/>
    <col min="10983" max="10983" width="0.5703125" style="8" customWidth="1"/>
    <col min="10984" max="10984" width="14.42578125" style="8" bestFit="1" customWidth="1"/>
    <col min="10985" max="10985" width="0.5703125" style="8" customWidth="1"/>
    <col min="10986" max="10986" width="14.42578125" style="8" bestFit="1" customWidth="1"/>
    <col min="10987" max="10987" width="0.5703125" style="8" customWidth="1"/>
    <col min="10988" max="10988" width="15.5703125" style="8" customWidth="1"/>
    <col min="10989" max="11226" width="9.42578125" style="8"/>
    <col min="11227" max="11227" width="46.5703125" style="8" customWidth="1"/>
    <col min="11228" max="11228" width="7.42578125" style="8" bestFit="1" customWidth="1"/>
    <col min="11229" max="11229" width="0.5703125" style="8" customWidth="1"/>
    <col min="11230" max="11230" width="14.5703125" style="8" customWidth="1"/>
    <col min="11231" max="11231" width="0.5703125" style="8" customWidth="1"/>
    <col min="11232" max="11232" width="14.5703125" style="8" customWidth="1"/>
    <col min="11233" max="11233" width="0.5703125" style="8" customWidth="1"/>
    <col min="11234" max="11234" width="14.5703125" style="8" customWidth="1"/>
    <col min="11235" max="11235" width="0.5703125" style="8" customWidth="1"/>
    <col min="11236" max="11236" width="16.5703125" style="8" bestFit="1" customWidth="1"/>
    <col min="11237" max="11237" width="0.5703125" style="8" customWidth="1"/>
    <col min="11238" max="11238" width="14.42578125" style="8" bestFit="1" customWidth="1"/>
    <col min="11239" max="11239" width="0.5703125" style="8" customWidth="1"/>
    <col min="11240" max="11240" width="14.42578125" style="8" bestFit="1" customWidth="1"/>
    <col min="11241" max="11241" width="0.5703125" style="8" customWidth="1"/>
    <col min="11242" max="11242" width="14.42578125" style="8" bestFit="1" customWidth="1"/>
    <col min="11243" max="11243" width="0.5703125" style="8" customWidth="1"/>
    <col min="11244" max="11244" width="15.5703125" style="8" customWidth="1"/>
    <col min="11245" max="11482" width="9.42578125" style="8"/>
    <col min="11483" max="11483" width="46.5703125" style="8" customWidth="1"/>
    <col min="11484" max="11484" width="7.42578125" style="8" bestFit="1" customWidth="1"/>
    <col min="11485" max="11485" width="0.5703125" style="8" customWidth="1"/>
    <col min="11486" max="11486" width="14.5703125" style="8" customWidth="1"/>
    <col min="11487" max="11487" width="0.5703125" style="8" customWidth="1"/>
    <col min="11488" max="11488" width="14.5703125" style="8" customWidth="1"/>
    <col min="11489" max="11489" width="0.5703125" style="8" customWidth="1"/>
    <col min="11490" max="11490" width="14.5703125" style="8" customWidth="1"/>
    <col min="11491" max="11491" width="0.5703125" style="8" customWidth="1"/>
    <col min="11492" max="11492" width="16.5703125" style="8" bestFit="1" customWidth="1"/>
    <col min="11493" max="11493" width="0.5703125" style="8" customWidth="1"/>
    <col min="11494" max="11494" width="14.42578125" style="8" bestFit="1" customWidth="1"/>
    <col min="11495" max="11495" width="0.5703125" style="8" customWidth="1"/>
    <col min="11496" max="11496" width="14.42578125" style="8" bestFit="1" customWidth="1"/>
    <col min="11497" max="11497" width="0.5703125" style="8" customWidth="1"/>
    <col min="11498" max="11498" width="14.42578125" style="8" bestFit="1" customWidth="1"/>
    <col min="11499" max="11499" width="0.5703125" style="8" customWidth="1"/>
    <col min="11500" max="11500" width="15.5703125" style="8" customWidth="1"/>
    <col min="11501" max="11738" width="9.42578125" style="8"/>
    <col min="11739" max="11739" width="46.5703125" style="8" customWidth="1"/>
    <col min="11740" max="11740" width="7.42578125" style="8" bestFit="1" customWidth="1"/>
    <col min="11741" max="11741" width="0.5703125" style="8" customWidth="1"/>
    <col min="11742" max="11742" width="14.5703125" style="8" customWidth="1"/>
    <col min="11743" max="11743" width="0.5703125" style="8" customWidth="1"/>
    <col min="11744" max="11744" width="14.5703125" style="8" customWidth="1"/>
    <col min="11745" max="11745" width="0.5703125" style="8" customWidth="1"/>
    <col min="11746" max="11746" width="14.5703125" style="8" customWidth="1"/>
    <col min="11747" max="11747" width="0.5703125" style="8" customWidth="1"/>
    <col min="11748" max="11748" width="16.5703125" style="8" bestFit="1" customWidth="1"/>
    <col min="11749" max="11749" width="0.5703125" style="8" customWidth="1"/>
    <col min="11750" max="11750" width="14.42578125" style="8" bestFit="1" customWidth="1"/>
    <col min="11751" max="11751" width="0.5703125" style="8" customWidth="1"/>
    <col min="11752" max="11752" width="14.42578125" style="8" bestFit="1" customWidth="1"/>
    <col min="11753" max="11753" width="0.5703125" style="8" customWidth="1"/>
    <col min="11754" max="11754" width="14.42578125" style="8" bestFit="1" customWidth="1"/>
    <col min="11755" max="11755" width="0.5703125" style="8" customWidth="1"/>
    <col min="11756" max="11756" width="15.5703125" style="8" customWidth="1"/>
    <col min="11757" max="11994" width="9.42578125" style="8"/>
    <col min="11995" max="11995" width="46.5703125" style="8" customWidth="1"/>
    <col min="11996" max="11996" width="7.42578125" style="8" bestFit="1" customWidth="1"/>
    <col min="11997" max="11997" width="0.5703125" style="8" customWidth="1"/>
    <col min="11998" max="11998" width="14.5703125" style="8" customWidth="1"/>
    <col min="11999" max="11999" width="0.5703125" style="8" customWidth="1"/>
    <col min="12000" max="12000" width="14.5703125" style="8" customWidth="1"/>
    <col min="12001" max="12001" width="0.5703125" style="8" customWidth="1"/>
    <col min="12002" max="12002" width="14.5703125" style="8" customWidth="1"/>
    <col min="12003" max="12003" width="0.5703125" style="8" customWidth="1"/>
    <col min="12004" max="12004" width="16.5703125" style="8" bestFit="1" customWidth="1"/>
    <col min="12005" max="12005" width="0.5703125" style="8" customWidth="1"/>
    <col min="12006" max="12006" width="14.42578125" style="8" bestFit="1" customWidth="1"/>
    <col min="12007" max="12007" width="0.5703125" style="8" customWidth="1"/>
    <col min="12008" max="12008" width="14.42578125" style="8" bestFit="1" customWidth="1"/>
    <col min="12009" max="12009" width="0.5703125" style="8" customWidth="1"/>
    <col min="12010" max="12010" width="14.42578125" style="8" bestFit="1" customWidth="1"/>
    <col min="12011" max="12011" width="0.5703125" style="8" customWidth="1"/>
    <col min="12012" max="12012" width="15.5703125" style="8" customWidth="1"/>
    <col min="12013" max="12250" width="9.42578125" style="8"/>
    <col min="12251" max="12251" width="46.5703125" style="8" customWidth="1"/>
    <col min="12252" max="12252" width="7.42578125" style="8" bestFit="1" customWidth="1"/>
    <col min="12253" max="12253" width="0.5703125" style="8" customWidth="1"/>
    <col min="12254" max="12254" width="14.5703125" style="8" customWidth="1"/>
    <col min="12255" max="12255" width="0.5703125" style="8" customWidth="1"/>
    <col min="12256" max="12256" width="14.5703125" style="8" customWidth="1"/>
    <col min="12257" max="12257" width="0.5703125" style="8" customWidth="1"/>
    <col min="12258" max="12258" width="14.5703125" style="8" customWidth="1"/>
    <col min="12259" max="12259" width="0.5703125" style="8" customWidth="1"/>
    <col min="12260" max="12260" width="16.5703125" style="8" bestFit="1" customWidth="1"/>
    <col min="12261" max="12261" width="0.5703125" style="8" customWidth="1"/>
    <col min="12262" max="12262" width="14.42578125" style="8" bestFit="1" customWidth="1"/>
    <col min="12263" max="12263" width="0.5703125" style="8" customWidth="1"/>
    <col min="12264" max="12264" width="14.42578125" style="8" bestFit="1" customWidth="1"/>
    <col min="12265" max="12265" width="0.5703125" style="8" customWidth="1"/>
    <col min="12266" max="12266" width="14.42578125" style="8" bestFit="1" customWidth="1"/>
    <col min="12267" max="12267" width="0.5703125" style="8" customWidth="1"/>
    <col min="12268" max="12268" width="15.5703125" style="8" customWidth="1"/>
    <col min="12269" max="12506" width="9.42578125" style="8"/>
    <col min="12507" max="12507" width="46.5703125" style="8" customWidth="1"/>
    <col min="12508" max="12508" width="7.42578125" style="8" bestFit="1" customWidth="1"/>
    <col min="12509" max="12509" width="0.5703125" style="8" customWidth="1"/>
    <col min="12510" max="12510" width="14.5703125" style="8" customWidth="1"/>
    <col min="12511" max="12511" width="0.5703125" style="8" customWidth="1"/>
    <col min="12512" max="12512" width="14.5703125" style="8" customWidth="1"/>
    <col min="12513" max="12513" width="0.5703125" style="8" customWidth="1"/>
    <col min="12514" max="12514" width="14.5703125" style="8" customWidth="1"/>
    <col min="12515" max="12515" width="0.5703125" style="8" customWidth="1"/>
    <col min="12516" max="12516" width="16.5703125" style="8" bestFit="1" customWidth="1"/>
    <col min="12517" max="12517" width="0.5703125" style="8" customWidth="1"/>
    <col min="12518" max="12518" width="14.42578125" style="8" bestFit="1" customWidth="1"/>
    <col min="12519" max="12519" width="0.5703125" style="8" customWidth="1"/>
    <col min="12520" max="12520" width="14.42578125" style="8" bestFit="1" customWidth="1"/>
    <col min="12521" max="12521" width="0.5703125" style="8" customWidth="1"/>
    <col min="12522" max="12522" width="14.42578125" style="8" bestFit="1" customWidth="1"/>
    <col min="12523" max="12523" width="0.5703125" style="8" customWidth="1"/>
    <col min="12524" max="12524" width="15.5703125" style="8" customWidth="1"/>
    <col min="12525" max="12762" width="9.42578125" style="8"/>
    <col min="12763" max="12763" width="46.5703125" style="8" customWidth="1"/>
    <col min="12764" max="12764" width="7.42578125" style="8" bestFit="1" customWidth="1"/>
    <col min="12765" max="12765" width="0.5703125" style="8" customWidth="1"/>
    <col min="12766" max="12766" width="14.5703125" style="8" customWidth="1"/>
    <col min="12767" max="12767" width="0.5703125" style="8" customWidth="1"/>
    <col min="12768" max="12768" width="14.5703125" style="8" customWidth="1"/>
    <col min="12769" max="12769" width="0.5703125" style="8" customWidth="1"/>
    <col min="12770" max="12770" width="14.5703125" style="8" customWidth="1"/>
    <col min="12771" max="12771" width="0.5703125" style="8" customWidth="1"/>
    <col min="12772" max="12772" width="16.5703125" style="8" bestFit="1" customWidth="1"/>
    <col min="12773" max="12773" width="0.5703125" style="8" customWidth="1"/>
    <col min="12774" max="12774" width="14.42578125" style="8" bestFit="1" customWidth="1"/>
    <col min="12775" max="12775" width="0.5703125" style="8" customWidth="1"/>
    <col min="12776" max="12776" width="14.42578125" style="8" bestFit="1" customWidth="1"/>
    <col min="12777" max="12777" width="0.5703125" style="8" customWidth="1"/>
    <col min="12778" max="12778" width="14.42578125" style="8" bestFit="1" customWidth="1"/>
    <col min="12779" max="12779" width="0.5703125" style="8" customWidth="1"/>
    <col min="12780" max="12780" width="15.5703125" style="8" customWidth="1"/>
    <col min="12781" max="13018" width="9.42578125" style="8"/>
    <col min="13019" max="13019" width="46.5703125" style="8" customWidth="1"/>
    <col min="13020" max="13020" width="7.42578125" style="8" bestFit="1" customWidth="1"/>
    <col min="13021" max="13021" width="0.5703125" style="8" customWidth="1"/>
    <col min="13022" max="13022" width="14.5703125" style="8" customWidth="1"/>
    <col min="13023" max="13023" width="0.5703125" style="8" customWidth="1"/>
    <col min="13024" max="13024" width="14.5703125" style="8" customWidth="1"/>
    <col min="13025" max="13025" width="0.5703125" style="8" customWidth="1"/>
    <col min="13026" max="13026" width="14.5703125" style="8" customWidth="1"/>
    <col min="13027" max="13027" width="0.5703125" style="8" customWidth="1"/>
    <col min="13028" max="13028" width="16.5703125" style="8" bestFit="1" customWidth="1"/>
    <col min="13029" max="13029" width="0.5703125" style="8" customWidth="1"/>
    <col min="13030" max="13030" width="14.42578125" style="8" bestFit="1" customWidth="1"/>
    <col min="13031" max="13031" width="0.5703125" style="8" customWidth="1"/>
    <col min="13032" max="13032" width="14.42578125" style="8" bestFit="1" customWidth="1"/>
    <col min="13033" max="13033" width="0.5703125" style="8" customWidth="1"/>
    <col min="13034" max="13034" width="14.42578125" style="8" bestFit="1" customWidth="1"/>
    <col min="13035" max="13035" width="0.5703125" style="8" customWidth="1"/>
    <col min="13036" max="13036" width="15.5703125" style="8" customWidth="1"/>
    <col min="13037" max="13274" width="9.42578125" style="8"/>
    <col min="13275" max="13275" width="46.5703125" style="8" customWidth="1"/>
    <col min="13276" max="13276" width="7.42578125" style="8" bestFit="1" customWidth="1"/>
    <col min="13277" max="13277" width="0.5703125" style="8" customWidth="1"/>
    <col min="13278" max="13278" width="14.5703125" style="8" customWidth="1"/>
    <col min="13279" max="13279" width="0.5703125" style="8" customWidth="1"/>
    <col min="13280" max="13280" width="14.5703125" style="8" customWidth="1"/>
    <col min="13281" max="13281" width="0.5703125" style="8" customWidth="1"/>
    <col min="13282" max="13282" width="14.5703125" style="8" customWidth="1"/>
    <col min="13283" max="13283" width="0.5703125" style="8" customWidth="1"/>
    <col min="13284" max="13284" width="16.5703125" style="8" bestFit="1" customWidth="1"/>
    <col min="13285" max="13285" width="0.5703125" style="8" customWidth="1"/>
    <col min="13286" max="13286" width="14.42578125" style="8" bestFit="1" customWidth="1"/>
    <col min="13287" max="13287" width="0.5703125" style="8" customWidth="1"/>
    <col min="13288" max="13288" width="14.42578125" style="8" bestFit="1" customWidth="1"/>
    <col min="13289" max="13289" width="0.5703125" style="8" customWidth="1"/>
    <col min="13290" max="13290" width="14.42578125" style="8" bestFit="1" customWidth="1"/>
    <col min="13291" max="13291" width="0.5703125" style="8" customWidth="1"/>
    <col min="13292" max="13292" width="15.5703125" style="8" customWidth="1"/>
    <col min="13293" max="13530" width="9.42578125" style="8"/>
    <col min="13531" max="13531" width="46.5703125" style="8" customWidth="1"/>
    <col min="13532" max="13532" width="7.42578125" style="8" bestFit="1" customWidth="1"/>
    <col min="13533" max="13533" width="0.5703125" style="8" customWidth="1"/>
    <col min="13534" max="13534" width="14.5703125" style="8" customWidth="1"/>
    <col min="13535" max="13535" width="0.5703125" style="8" customWidth="1"/>
    <col min="13536" max="13536" width="14.5703125" style="8" customWidth="1"/>
    <col min="13537" max="13537" width="0.5703125" style="8" customWidth="1"/>
    <col min="13538" max="13538" width="14.5703125" style="8" customWidth="1"/>
    <col min="13539" max="13539" width="0.5703125" style="8" customWidth="1"/>
    <col min="13540" max="13540" width="16.5703125" style="8" bestFit="1" customWidth="1"/>
    <col min="13541" max="13541" width="0.5703125" style="8" customWidth="1"/>
    <col min="13542" max="13542" width="14.42578125" style="8" bestFit="1" customWidth="1"/>
    <col min="13543" max="13543" width="0.5703125" style="8" customWidth="1"/>
    <col min="13544" max="13544" width="14.42578125" style="8" bestFit="1" customWidth="1"/>
    <col min="13545" max="13545" width="0.5703125" style="8" customWidth="1"/>
    <col min="13546" max="13546" width="14.42578125" style="8" bestFit="1" customWidth="1"/>
    <col min="13547" max="13547" width="0.5703125" style="8" customWidth="1"/>
    <col min="13548" max="13548" width="15.5703125" style="8" customWidth="1"/>
    <col min="13549" max="13786" width="9.42578125" style="8"/>
    <col min="13787" max="13787" width="46.5703125" style="8" customWidth="1"/>
    <col min="13788" max="13788" width="7.42578125" style="8" bestFit="1" customWidth="1"/>
    <col min="13789" max="13789" width="0.5703125" style="8" customWidth="1"/>
    <col min="13790" max="13790" width="14.5703125" style="8" customWidth="1"/>
    <col min="13791" max="13791" width="0.5703125" style="8" customWidth="1"/>
    <col min="13792" max="13792" width="14.5703125" style="8" customWidth="1"/>
    <col min="13793" max="13793" width="0.5703125" style="8" customWidth="1"/>
    <col min="13794" max="13794" width="14.5703125" style="8" customWidth="1"/>
    <col min="13795" max="13795" width="0.5703125" style="8" customWidth="1"/>
    <col min="13796" max="13796" width="16.5703125" style="8" bestFit="1" customWidth="1"/>
    <col min="13797" max="13797" width="0.5703125" style="8" customWidth="1"/>
    <col min="13798" max="13798" width="14.42578125" style="8" bestFit="1" customWidth="1"/>
    <col min="13799" max="13799" width="0.5703125" style="8" customWidth="1"/>
    <col min="13800" max="13800" width="14.42578125" style="8" bestFit="1" customWidth="1"/>
    <col min="13801" max="13801" width="0.5703125" style="8" customWidth="1"/>
    <col min="13802" max="13802" width="14.42578125" style="8" bestFit="1" customWidth="1"/>
    <col min="13803" max="13803" width="0.5703125" style="8" customWidth="1"/>
    <col min="13804" max="13804" width="15.5703125" style="8" customWidth="1"/>
    <col min="13805" max="14042" width="9.42578125" style="8"/>
    <col min="14043" max="14043" width="46.5703125" style="8" customWidth="1"/>
    <col min="14044" max="14044" width="7.42578125" style="8" bestFit="1" customWidth="1"/>
    <col min="14045" max="14045" width="0.5703125" style="8" customWidth="1"/>
    <col min="14046" max="14046" width="14.5703125" style="8" customWidth="1"/>
    <col min="14047" max="14047" width="0.5703125" style="8" customWidth="1"/>
    <col min="14048" max="14048" width="14.5703125" style="8" customWidth="1"/>
    <col min="14049" max="14049" width="0.5703125" style="8" customWidth="1"/>
    <col min="14050" max="14050" width="14.5703125" style="8" customWidth="1"/>
    <col min="14051" max="14051" width="0.5703125" style="8" customWidth="1"/>
    <col min="14052" max="14052" width="16.5703125" style="8" bestFit="1" customWidth="1"/>
    <col min="14053" max="14053" width="0.5703125" style="8" customWidth="1"/>
    <col min="14054" max="14054" width="14.42578125" style="8" bestFit="1" customWidth="1"/>
    <col min="14055" max="14055" width="0.5703125" style="8" customWidth="1"/>
    <col min="14056" max="14056" width="14.42578125" style="8" bestFit="1" customWidth="1"/>
    <col min="14057" max="14057" width="0.5703125" style="8" customWidth="1"/>
    <col min="14058" max="14058" width="14.42578125" style="8" bestFit="1" customWidth="1"/>
    <col min="14059" max="14059" width="0.5703125" style="8" customWidth="1"/>
    <col min="14060" max="14060" width="15.5703125" style="8" customWidth="1"/>
    <col min="14061" max="14298" width="9.42578125" style="8"/>
    <col min="14299" max="14299" width="46.5703125" style="8" customWidth="1"/>
    <col min="14300" max="14300" width="7.42578125" style="8" bestFit="1" customWidth="1"/>
    <col min="14301" max="14301" width="0.5703125" style="8" customWidth="1"/>
    <col min="14302" max="14302" width="14.5703125" style="8" customWidth="1"/>
    <col min="14303" max="14303" width="0.5703125" style="8" customWidth="1"/>
    <col min="14304" max="14304" width="14.5703125" style="8" customWidth="1"/>
    <col min="14305" max="14305" width="0.5703125" style="8" customWidth="1"/>
    <col min="14306" max="14306" width="14.5703125" style="8" customWidth="1"/>
    <col min="14307" max="14307" width="0.5703125" style="8" customWidth="1"/>
    <col min="14308" max="14308" width="16.5703125" style="8" bestFit="1" customWidth="1"/>
    <col min="14309" max="14309" width="0.5703125" style="8" customWidth="1"/>
    <col min="14310" max="14310" width="14.42578125" style="8" bestFit="1" customWidth="1"/>
    <col min="14311" max="14311" width="0.5703125" style="8" customWidth="1"/>
    <col min="14312" max="14312" width="14.42578125" style="8" bestFit="1" customWidth="1"/>
    <col min="14313" max="14313" width="0.5703125" style="8" customWidth="1"/>
    <col min="14314" max="14314" width="14.42578125" style="8" bestFit="1" customWidth="1"/>
    <col min="14315" max="14315" width="0.5703125" style="8" customWidth="1"/>
    <col min="14316" max="14316" width="15.5703125" style="8" customWidth="1"/>
    <col min="14317" max="14554" width="9.42578125" style="8"/>
    <col min="14555" max="14555" width="46.5703125" style="8" customWidth="1"/>
    <col min="14556" max="14556" width="7.42578125" style="8" bestFit="1" customWidth="1"/>
    <col min="14557" max="14557" width="0.5703125" style="8" customWidth="1"/>
    <col min="14558" max="14558" width="14.5703125" style="8" customWidth="1"/>
    <col min="14559" max="14559" width="0.5703125" style="8" customWidth="1"/>
    <col min="14560" max="14560" width="14.5703125" style="8" customWidth="1"/>
    <col min="14561" max="14561" width="0.5703125" style="8" customWidth="1"/>
    <col min="14562" max="14562" width="14.5703125" style="8" customWidth="1"/>
    <col min="14563" max="14563" width="0.5703125" style="8" customWidth="1"/>
    <col min="14564" max="14564" width="16.5703125" style="8" bestFit="1" customWidth="1"/>
    <col min="14565" max="14565" width="0.5703125" style="8" customWidth="1"/>
    <col min="14566" max="14566" width="14.42578125" style="8" bestFit="1" customWidth="1"/>
    <col min="14567" max="14567" width="0.5703125" style="8" customWidth="1"/>
    <col min="14568" max="14568" width="14.42578125" style="8" bestFit="1" customWidth="1"/>
    <col min="14569" max="14569" width="0.5703125" style="8" customWidth="1"/>
    <col min="14570" max="14570" width="14.42578125" style="8" bestFit="1" customWidth="1"/>
    <col min="14571" max="14571" width="0.5703125" style="8" customWidth="1"/>
    <col min="14572" max="14572" width="15.5703125" style="8" customWidth="1"/>
    <col min="14573" max="14810" width="9.42578125" style="8"/>
    <col min="14811" max="14811" width="46.5703125" style="8" customWidth="1"/>
    <col min="14812" max="14812" width="7.42578125" style="8" bestFit="1" customWidth="1"/>
    <col min="14813" max="14813" width="0.5703125" style="8" customWidth="1"/>
    <col min="14814" max="14814" width="14.5703125" style="8" customWidth="1"/>
    <col min="14815" max="14815" width="0.5703125" style="8" customWidth="1"/>
    <col min="14816" max="14816" width="14.5703125" style="8" customWidth="1"/>
    <col min="14817" max="14817" width="0.5703125" style="8" customWidth="1"/>
    <col min="14818" max="14818" width="14.5703125" style="8" customWidth="1"/>
    <col min="14819" max="14819" width="0.5703125" style="8" customWidth="1"/>
    <col min="14820" max="14820" width="16.5703125" style="8" bestFit="1" customWidth="1"/>
    <col min="14821" max="14821" width="0.5703125" style="8" customWidth="1"/>
    <col min="14822" max="14822" width="14.42578125" style="8" bestFit="1" customWidth="1"/>
    <col min="14823" max="14823" width="0.5703125" style="8" customWidth="1"/>
    <col min="14824" max="14824" width="14.42578125" style="8" bestFit="1" customWidth="1"/>
    <col min="14825" max="14825" width="0.5703125" style="8" customWidth="1"/>
    <col min="14826" max="14826" width="14.42578125" style="8" bestFit="1" customWidth="1"/>
    <col min="14827" max="14827" width="0.5703125" style="8" customWidth="1"/>
    <col min="14828" max="14828" width="15.5703125" style="8" customWidth="1"/>
    <col min="14829" max="15066" width="9.42578125" style="8"/>
    <col min="15067" max="15067" width="46.5703125" style="8" customWidth="1"/>
    <col min="15068" max="15068" width="7.42578125" style="8" bestFit="1" customWidth="1"/>
    <col min="15069" max="15069" width="0.5703125" style="8" customWidth="1"/>
    <col min="15070" max="15070" width="14.5703125" style="8" customWidth="1"/>
    <col min="15071" max="15071" width="0.5703125" style="8" customWidth="1"/>
    <col min="15072" max="15072" width="14.5703125" style="8" customWidth="1"/>
    <col min="15073" max="15073" width="0.5703125" style="8" customWidth="1"/>
    <col min="15074" max="15074" width="14.5703125" style="8" customWidth="1"/>
    <col min="15075" max="15075" width="0.5703125" style="8" customWidth="1"/>
    <col min="15076" max="15076" width="16.5703125" style="8" bestFit="1" customWidth="1"/>
    <col min="15077" max="15077" width="0.5703125" style="8" customWidth="1"/>
    <col min="15078" max="15078" width="14.42578125" style="8" bestFit="1" customWidth="1"/>
    <col min="15079" max="15079" width="0.5703125" style="8" customWidth="1"/>
    <col min="15080" max="15080" width="14.42578125" style="8" bestFit="1" customWidth="1"/>
    <col min="15081" max="15081" width="0.5703125" style="8" customWidth="1"/>
    <col min="15082" max="15082" width="14.42578125" style="8" bestFit="1" customWidth="1"/>
    <col min="15083" max="15083" width="0.5703125" style="8" customWidth="1"/>
    <col min="15084" max="15084" width="15.5703125" style="8" customWidth="1"/>
    <col min="15085" max="16384" width="9.42578125" style="8"/>
  </cols>
  <sheetData>
    <row r="1" spans="1:28" ht="21.75" customHeight="1">
      <c r="A1" s="6" t="s">
        <v>77</v>
      </c>
      <c r="B1" s="9"/>
      <c r="C1" s="15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5"/>
      <c r="Y1" s="15"/>
      <c r="Z1" s="15"/>
      <c r="AA1" s="15"/>
      <c r="AB1" s="9"/>
    </row>
    <row r="2" spans="1:28" ht="21.75" customHeight="1">
      <c r="A2" s="16" t="s">
        <v>220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</row>
    <row r="3" spans="1:28" ht="21.75" customHeight="1">
      <c r="A3" s="93" t="str">
        <f>'PL 5-6 (3M)'!A3</f>
        <v>สำหรับรอบระยะเวลาสามเดือนสิ้นสุดวันที่ 31 มีนาคม พ.ศ. 2567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96"/>
    </row>
    <row r="4" spans="1:28" ht="19.5" customHeight="1">
      <c r="A4" s="9"/>
      <c r="C4" s="14"/>
      <c r="D4" s="48"/>
      <c r="E4" s="166"/>
      <c r="F4" s="48"/>
      <c r="G4" s="166"/>
      <c r="H4" s="48"/>
      <c r="I4" s="166"/>
      <c r="J4" s="48"/>
      <c r="K4" s="166"/>
      <c r="L4" s="166"/>
      <c r="M4" s="166"/>
      <c r="N4" s="48"/>
      <c r="O4" s="166"/>
      <c r="P4" s="48"/>
      <c r="Q4" s="166"/>
      <c r="R4" s="48"/>
      <c r="S4" s="166"/>
      <c r="T4" s="48"/>
      <c r="U4" s="166"/>
      <c r="V4" s="48"/>
      <c r="W4" s="166"/>
      <c r="X4" s="48"/>
      <c r="Y4" s="166"/>
      <c r="Z4" s="48"/>
      <c r="AA4" s="166"/>
      <c r="AB4" s="48"/>
    </row>
    <row r="5" spans="1:28" ht="19.5" customHeight="1">
      <c r="A5" s="18"/>
      <c r="B5" s="18"/>
      <c r="C5" s="18"/>
      <c r="D5" s="172" t="s">
        <v>42</v>
      </c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</row>
    <row r="6" spans="1:28" ht="19.5" customHeight="1">
      <c r="A6" s="18"/>
      <c r="B6" s="18"/>
      <c r="C6" s="18"/>
      <c r="D6" s="173" t="s">
        <v>73</v>
      </c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23"/>
      <c r="Z6" s="23"/>
      <c r="AA6" s="23"/>
      <c r="AB6" s="23"/>
    </row>
    <row r="7" spans="1:28" s="18" customFormat="1" ht="19.5" customHeight="1">
      <c r="C7" s="19"/>
      <c r="D7" s="24"/>
      <c r="E7" s="24"/>
      <c r="F7" s="24"/>
      <c r="G7" s="24"/>
      <c r="H7" s="175" t="s">
        <v>106</v>
      </c>
      <c r="I7" s="175"/>
      <c r="J7" s="175"/>
      <c r="K7" s="24"/>
      <c r="L7" s="24"/>
      <c r="M7" s="24"/>
      <c r="N7" s="174" t="s">
        <v>19</v>
      </c>
      <c r="O7" s="174"/>
      <c r="P7" s="174"/>
      <c r="Q7" s="24"/>
      <c r="R7" s="174" t="s">
        <v>139</v>
      </c>
      <c r="S7" s="174"/>
      <c r="T7" s="174"/>
      <c r="U7" s="174"/>
      <c r="V7" s="174"/>
      <c r="W7" s="24"/>
      <c r="X7" s="24"/>
      <c r="Y7" s="24"/>
      <c r="Z7" s="26"/>
      <c r="AA7" s="24"/>
      <c r="AB7" s="27"/>
    </row>
    <row r="8" spans="1:28" s="18" customFormat="1" ht="19.5" customHeight="1">
      <c r="C8" s="19"/>
      <c r="D8" s="24"/>
      <c r="E8" s="24"/>
      <c r="F8" s="24"/>
      <c r="G8" s="24"/>
      <c r="H8" s="24"/>
      <c r="I8" s="24"/>
      <c r="J8" s="24" t="s">
        <v>95</v>
      </c>
      <c r="K8" s="24"/>
      <c r="L8" s="24"/>
      <c r="M8" s="24"/>
      <c r="N8" s="95"/>
      <c r="O8" s="95"/>
      <c r="P8" s="95"/>
      <c r="Q8" s="24"/>
      <c r="R8" s="24"/>
      <c r="S8" s="95"/>
      <c r="T8" s="24" t="s">
        <v>140</v>
      </c>
      <c r="U8" s="95"/>
      <c r="V8" s="24"/>
      <c r="W8" s="24"/>
      <c r="X8" s="24"/>
      <c r="Y8" s="24"/>
      <c r="Z8" s="26"/>
      <c r="AA8" s="24"/>
      <c r="AB8" s="27"/>
    </row>
    <row r="9" spans="1:28" s="18" customFormat="1" ht="19.5" customHeight="1">
      <c r="C9" s="19"/>
      <c r="D9" s="24"/>
      <c r="E9" s="24"/>
      <c r="F9" s="24"/>
      <c r="G9" s="24"/>
      <c r="H9" s="24" t="s">
        <v>93</v>
      </c>
      <c r="I9" s="24"/>
      <c r="J9" s="24" t="s">
        <v>102</v>
      </c>
      <c r="K9" s="24"/>
      <c r="L9" s="24"/>
      <c r="M9" s="24"/>
      <c r="N9" s="95"/>
      <c r="O9" s="95"/>
      <c r="P9" s="95"/>
      <c r="Q9" s="24"/>
      <c r="R9" s="24" t="s">
        <v>165</v>
      </c>
      <c r="S9" s="95"/>
      <c r="T9" s="24" t="s">
        <v>141</v>
      </c>
      <c r="U9" s="95"/>
      <c r="W9" s="24"/>
      <c r="X9" s="24"/>
      <c r="Y9" s="24"/>
      <c r="Z9" s="26"/>
      <c r="AA9" s="24"/>
      <c r="AB9" s="27"/>
    </row>
    <row r="10" spans="1:28" s="18" customFormat="1" ht="19.5" customHeight="1">
      <c r="C10" s="19"/>
      <c r="D10" s="42"/>
      <c r="E10" s="42"/>
      <c r="F10" s="42"/>
      <c r="G10" s="43"/>
      <c r="H10" s="42" t="s">
        <v>94</v>
      </c>
      <c r="I10" s="42"/>
      <c r="J10" s="42" t="s">
        <v>97</v>
      </c>
      <c r="K10" s="43"/>
      <c r="L10" s="42" t="s">
        <v>125</v>
      </c>
      <c r="M10" s="43"/>
      <c r="N10" s="43" t="s">
        <v>32</v>
      </c>
      <c r="O10" s="43"/>
      <c r="P10" s="43"/>
      <c r="Q10" s="43"/>
      <c r="R10" s="43" t="s">
        <v>166</v>
      </c>
      <c r="S10" s="43"/>
      <c r="T10" s="43" t="s">
        <v>142</v>
      </c>
      <c r="U10" s="43"/>
      <c r="V10" s="24" t="s">
        <v>41</v>
      </c>
      <c r="W10" s="43"/>
      <c r="X10" s="24" t="s">
        <v>30</v>
      </c>
      <c r="Y10" s="43"/>
      <c r="Z10" s="43"/>
      <c r="AA10" s="43"/>
      <c r="AB10" s="43"/>
    </row>
    <row r="11" spans="1:28" s="18" customFormat="1" ht="19.5" customHeight="1">
      <c r="C11" s="19"/>
      <c r="D11" s="42" t="s">
        <v>31</v>
      </c>
      <c r="E11" s="42"/>
      <c r="F11" s="42" t="s">
        <v>52</v>
      </c>
      <c r="G11" s="43"/>
      <c r="H11" s="42" t="s">
        <v>100</v>
      </c>
      <c r="I11" s="42"/>
      <c r="J11" s="42" t="s">
        <v>96</v>
      </c>
      <c r="K11" s="43"/>
      <c r="L11" s="42" t="s">
        <v>126</v>
      </c>
      <c r="M11" s="43"/>
      <c r="N11" s="44" t="s">
        <v>108</v>
      </c>
      <c r="O11" s="43"/>
      <c r="P11" s="43"/>
      <c r="Q11" s="43"/>
      <c r="R11" s="43" t="s">
        <v>167</v>
      </c>
      <c r="S11" s="43"/>
      <c r="T11" s="43" t="s">
        <v>143</v>
      </c>
      <c r="U11" s="43"/>
      <c r="V11" s="43" t="s">
        <v>103</v>
      </c>
      <c r="W11" s="43"/>
      <c r="X11" s="43" t="s">
        <v>144</v>
      </c>
      <c r="Y11" s="43"/>
      <c r="Z11" s="43" t="s">
        <v>33</v>
      </c>
      <c r="AA11" s="43"/>
      <c r="AB11" s="43" t="s">
        <v>30</v>
      </c>
    </row>
    <row r="12" spans="1:28" s="18" customFormat="1" ht="19.5" customHeight="1">
      <c r="C12" s="19"/>
      <c r="D12" s="42" t="s">
        <v>34</v>
      </c>
      <c r="E12" s="42"/>
      <c r="F12" s="42" t="s">
        <v>63</v>
      </c>
      <c r="G12" s="43"/>
      <c r="H12" s="42" t="s">
        <v>99</v>
      </c>
      <c r="I12" s="42"/>
      <c r="J12" s="42" t="s">
        <v>98</v>
      </c>
      <c r="K12" s="43"/>
      <c r="L12" s="42" t="s">
        <v>124</v>
      </c>
      <c r="M12" s="43"/>
      <c r="N12" s="44" t="s">
        <v>107</v>
      </c>
      <c r="O12" s="43"/>
      <c r="P12" s="43" t="s">
        <v>20</v>
      </c>
      <c r="Q12" s="43"/>
      <c r="R12" s="44" t="s">
        <v>168</v>
      </c>
      <c r="S12" s="43"/>
      <c r="T12" s="43" t="s">
        <v>105</v>
      </c>
      <c r="U12" s="43"/>
      <c r="V12" s="43" t="s">
        <v>104</v>
      </c>
      <c r="W12" s="43" t="s">
        <v>101</v>
      </c>
      <c r="X12" s="43" t="s">
        <v>35</v>
      </c>
      <c r="Y12" s="43"/>
      <c r="Z12" s="43" t="s">
        <v>36</v>
      </c>
      <c r="AA12" s="43"/>
      <c r="AB12" s="43" t="s">
        <v>55</v>
      </c>
    </row>
    <row r="13" spans="1:28" s="18" customFormat="1" ht="19.5" customHeight="1">
      <c r="B13" s="99" t="s">
        <v>0</v>
      </c>
      <c r="C13" s="19"/>
      <c r="D13" s="167" t="s">
        <v>113</v>
      </c>
      <c r="E13" s="42"/>
      <c r="F13" s="167" t="s">
        <v>113</v>
      </c>
      <c r="G13" s="43"/>
      <c r="H13" s="167" t="s">
        <v>113</v>
      </c>
      <c r="I13" s="42"/>
      <c r="J13" s="167" t="s">
        <v>113</v>
      </c>
      <c r="K13" s="43"/>
      <c r="L13" s="167" t="s">
        <v>113</v>
      </c>
      <c r="M13" s="43"/>
      <c r="N13" s="167" t="s">
        <v>113</v>
      </c>
      <c r="O13" s="43"/>
      <c r="P13" s="167" t="s">
        <v>113</v>
      </c>
      <c r="Q13" s="43"/>
      <c r="R13" s="167" t="s">
        <v>113</v>
      </c>
      <c r="S13" s="43"/>
      <c r="T13" s="167" t="s">
        <v>113</v>
      </c>
      <c r="U13" s="43"/>
      <c r="V13" s="167" t="s">
        <v>113</v>
      </c>
      <c r="W13" s="43"/>
      <c r="X13" s="167" t="s">
        <v>113</v>
      </c>
      <c r="Y13" s="43"/>
      <c r="Z13" s="167" t="s">
        <v>113</v>
      </c>
      <c r="AA13" s="43"/>
      <c r="AB13" s="167" t="s">
        <v>113</v>
      </c>
    </row>
    <row r="14" spans="1:28" s="18" customFormat="1" ht="19.5" customHeight="1">
      <c r="D14" s="106"/>
      <c r="E14" s="166"/>
      <c r="F14" s="106"/>
      <c r="G14" s="166"/>
      <c r="H14" s="106"/>
      <c r="I14" s="166"/>
      <c r="J14" s="106"/>
      <c r="K14" s="166"/>
      <c r="L14" s="106"/>
      <c r="M14" s="166"/>
      <c r="N14" s="106"/>
      <c r="O14" s="166"/>
      <c r="P14" s="106"/>
      <c r="Q14" s="166"/>
      <c r="R14" s="106"/>
      <c r="S14" s="166"/>
      <c r="T14" s="106"/>
      <c r="U14" s="166"/>
      <c r="V14" s="106"/>
      <c r="W14" s="166"/>
      <c r="X14" s="106"/>
      <c r="Y14" s="166"/>
      <c r="Z14" s="106"/>
      <c r="AA14" s="166"/>
      <c r="AB14" s="106"/>
    </row>
    <row r="15" spans="1:28" ht="19.5" customHeight="1">
      <c r="A15" s="112" t="s">
        <v>226</v>
      </c>
      <c r="C15" s="14"/>
      <c r="D15" s="14">
        <v>433722</v>
      </c>
      <c r="E15" s="14"/>
      <c r="F15" s="14">
        <v>2542304</v>
      </c>
      <c r="G15" s="14"/>
      <c r="H15" s="14">
        <v>5145</v>
      </c>
      <c r="I15" s="14"/>
      <c r="J15" s="14">
        <v>-12666</v>
      </c>
      <c r="K15" s="14"/>
      <c r="L15" s="14">
        <v>7832</v>
      </c>
      <c r="M15" s="14"/>
      <c r="N15" s="14">
        <v>41500</v>
      </c>
      <c r="O15" s="14"/>
      <c r="P15" s="14">
        <v>416751</v>
      </c>
      <c r="Q15" s="14"/>
      <c r="R15" s="14">
        <v>67611</v>
      </c>
      <c r="S15" s="14"/>
      <c r="T15" s="14">
        <v>-26948</v>
      </c>
      <c r="U15" s="166"/>
      <c r="V15" s="14">
        <v>40663</v>
      </c>
      <c r="W15" s="14"/>
      <c r="X15" s="14">
        <v>3475251</v>
      </c>
      <c r="Y15" s="14"/>
      <c r="Z15" s="14">
        <v>6922</v>
      </c>
      <c r="AA15" s="14"/>
      <c r="AB15" s="14">
        <v>3482173</v>
      </c>
    </row>
    <row r="16" spans="1:28" ht="6" customHeight="1">
      <c r="A16" s="113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66"/>
      <c r="V16" s="14"/>
      <c r="W16" s="14"/>
      <c r="X16" s="14"/>
      <c r="Y16" s="14"/>
      <c r="Z16" s="14"/>
      <c r="AA16" s="14"/>
      <c r="AB16" s="14"/>
    </row>
    <row r="17" spans="1:28" ht="19.5" customHeight="1">
      <c r="A17" s="9" t="s">
        <v>202</v>
      </c>
      <c r="C17" s="14"/>
      <c r="D17" s="48"/>
      <c r="E17" s="166"/>
      <c r="F17" s="48"/>
      <c r="G17" s="166"/>
      <c r="H17" s="48"/>
      <c r="I17" s="166"/>
      <c r="J17" s="48"/>
      <c r="K17" s="166"/>
      <c r="L17" s="48"/>
      <c r="M17" s="166"/>
      <c r="N17" s="48"/>
      <c r="O17" s="166"/>
      <c r="P17" s="48"/>
      <c r="Q17" s="166"/>
      <c r="R17" s="48"/>
      <c r="S17" s="166"/>
      <c r="T17" s="48"/>
      <c r="U17" s="166"/>
      <c r="V17" s="48"/>
      <c r="W17" s="166"/>
      <c r="X17" s="48"/>
      <c r="Y17" s="166"/>
      <c r="Z17" s="14"/>
      <c r="AA17" s="166"/>
      <c r="AB17" s="48"/>
    </row>
    <row r="18" spans="1:28" ht="19.5" customHeight="1">
      <c r="A18" s="7" t="s">
        <v>197</v>
      </c>
      <c r="C18" s="14"/>
      <c r="D18" s="48" t="s">
        <v>128</v>
      </c>
      <c r="E18" s="166"/>
      <c r="F18" s="48" t="s">
        <v>128</v>
      </c>
      <c r="G18" s="166"/>
      <c r="H18" s="48" t="s">
        <v>128</v>
      </c>
      <c r="I18" s="166"/>
      <c r="J18" s="48" t="s">
        <v>128</v>
      </c>
      <c r="K18" s="166"/>
      <c r="L18" s="48" t="s">
        <v>128</v>
      </c>
      <c r="M18" s="166"/>
      <c r="N18" s="48" t="s">
        <v>128</v>
      </c>
      <c r="O18" s="166"/>
      <c r="P18" s="48">
        <v>62414</v>
      </c>
      <c r="Q18" s="166"/>
      <c r="R18" s="48" t="s">
        <v>128</v>
      </c>
      <c r="S18" s="166"/>
      <c r="T18" s="48" t="s">
        <v>128</v>
      </c>
      <c r="U18" s="166"/>
      <c r="V18" s="48">
        <v>0</v>
      </c>
      <c r="W18" s="166"/>
      <c r="X18" s="48">
        <f>SUM(D18:P18,V18)</f>
        <v>62414</v>
      </c>
      <c r="Y18" s="166"/>
      <c r="Z18" s="14">
        <v>-319</v>
      </c>
      <c r="AA18" s="166"/>
      <c r="AB18" s="48">
        <f>SUM(X18:Z18)</f>
        <v>62095</v>
      </c>
    </row>
    <row r="19" spans="1:28" ht="19.5" customHeight="1">
      <c r="A19" s="8" t="s">
        <v>221</v>
      </c>
      <c r="C19" s="14"/>
      <c r="D19" s="48" t="s">
        <v>128</v>
      </c>
      <c r="E19" s="166"/>
      <c r="F19" s="48" t="s">
        <v>128</v>
      </c>
      <c r="G19" s="166"/>
      <c r="H19" s="48" t="s">
        <v>128</v>
      </c>
      <c r="I19" s="166"/>
      <c r="J19" s="48" t="s">
        <v>128</v>
      </c>
      <c r="K19" s="166"/>
      <c r="L19" s="48" t="s">
        <v>128</v>
      </c>
      <c r="M19" s="166"/>
      <c r="N19" s="48" t="s">
        <v>128</v>
      </c>
      <c r="O19" s="48"/>
      <c r="P19" s="48" t="s">
        <v>128</v>
      </c>
      <c r="Q19" s="48"/>
      <c r="R19" s="48">
        <v>-19293</v>
      </c>
      <c r="S19" s="48"/>
      <c r="T19" s="48">
        <v>141</v>
      </c>
      <c r="U19" s="48"/>
      <c r="V19" s="48">
        <f>SUM(R19,T19)</f>
        <v>-19152</v>
      </c>
      <c r="W19" s="48"/>
      <c r="X19" s="48">
        <f>SUM(D19:P19,V19)</f>
        <v>-19152</v>
      </c>
      <c r="Y19" s="48"/>
      <c r="Z19" s="48" t="s">
        <v>128</v>
      </c>
      <c r="AA19" s="48"/>
      <c r="AB19" s="48">
        <f>SUM(X19:Z19)</f>
        <v>-19152</v>
      </c>
    </row>
    <row r="20" spans="1:28" ht="19.5" customHeight="1">
      <c r="A20" s="8" t="s">
        <v>129</v>
      </c>
      <c r="B20" s="62"/>
      <c r="C20" s="14"/>
      <c r="D20" s="48" t="s">
        <v>128</v>
      </c>
      <c r="E20" s="166"/>
      <c r="F20" s="48" t="s">
        <v>128</v>
      </c>
      <c r="G20" s="166"/>
      <c r="H20" s="48" t="s">
        <v>128</v>
      </c>
      <c r="I20" s="166"/>
      <c r="J20" s="48" t="s">
        <v>128</v>
      </c>
      <c r="K20" s="166"/>
      <c r="L20" s="48">
        <v>2611</v>
      </c>
      <c r="M20" s="166"/>
      <c r="N20" s="48" t="s">
        <v>128</v>
      </c>
      <c r="O20" s="166"/>
      <c r="P20" s="48" t="s">
        <v>128</v>
      </c>
      <c r="Q20" s="166"/>
      <c r="R20" s="48" t="s">
        <v>128</v>
      </c>
      <c r="S20" s="166"/>
      <c r="T20" s="48" t="s">
        <v>128</v>
      </c>
      <c r="U20" s="166"/>
      <c r="V20" s="48">
        <f>SUM(R20,T20)</f>
        <v>0</v>
      </c>
      <c r="W20" s="166"/>
      <c r="X20" s="48">
        <f>SUM(D20:P20,V20)</f>
        <v>2611</v>
      </c>
      <c r="Y20" s="166"/>
      <c r="Z20" s="14" t="s">
        <v>128</v>
      </c>
      <c r="AA20" s="166"/>
      <c r="AB20" s="48">
        <f>SUM(X20:Z20)</f>
        <v>2611</v>
      </c>
    </row>
    <row r="21" spans="1:28" ht="19.5" customHeight="1">
      <c r="A21" s="7" t="s">
        <v>147</v>
      </c>
      <c r="C21" s="14"/>
      <c r="D21" s="48"/>
      <c r="E21" s="166"/>
      <c r="F21" s="48"/>
      <c r="G21" s="166"/>
      <c r="H21" s="48"/>
      <c r="I21" s="166"/>
      <c r="J21" s="48"/>
      <c r="K21" s="166"/>
      <c r="L21" s="48"/>
      <c r="M21" s="166"/>
      <c r="N21" s="48"/>
      <c r="O21" s="166"/>
      <c r="P21" s="48"/>
      <c r="Q21" s="166"/>
      <c r="R21" s="48"/>
      <c r="S21" s="166"/>
      <c r="T21" s="48"/>
      <c r="U21" s="166"/>
      <c r="V21" s="14"/>
      <c r="W21" s="166"/>
      <c r="X21" s="48"/>
      <c r="Y21" s="166"/>
      <c r="Z21" s="14"/>
      <c r="AA21" s="166"/>
      <c r="AB21" s="48"/>
    </row>
    <row r="22" spans="1:28" ht="19.5" customHeight="1">
      <c r="A22" s="7" t="s">
        <v>145</v>
      </c>
      <c r="C22" s="14"/>
      <c r="D22" s="49" t="s">
        <v>128</v>
      </c>
      <c r="E22" s="166"/>
      <c r="F22" s="49" t="s">
        <v>128</v>
      </c>
      <c r="G22" s="166"/>
      <c r="H22" s="49" t="s">
        <v>128</v>
      </c>
      <c r="I22" s="166"/>
      <c r="J22" s="49" t="s">
        <v>128</v>
      </c>
      <c r="K22" s="166"/>
      <c r="L22" s="49" t="s">
        <v>128</v>
      </c>
      <c r="M22" s="166"/>
      <c r="N22" s="49" t="s">
        <v>128</v>
      </c>
      <c r="O22" s="166"/>
      <c r="P22" s="49">
        <v>-2654</v>
      </c>
      <c r="Q22" s="166"/>
      <c r="R22" s="49" t="s">
        <v>128</v>
      </c>
      <c r="S22" s="166"/>
      <c r="T22" s="49">
        <v>2654</v>
      </c>
      <c r="U22" s="166"/>
      <c r="V22" s="49">
        <f>SUM(R22:T22)</f>
        <v>2654</v>
      </c>
      <c r="W22" s="166"/>
      <c r="X22" s="49" t="s">
        <v>128</v>
      </c>
      <c r="Y22" s="166"/>
      <c r="Z22" s="49">
        <v>0</v>
      </c>
      <c r="AA22" s="166"/>
      <c r="AB22" s="49">
        <f>SUM(X22:Z22)</f>
        <v>0</v>
      </c>
    </row>
    <row r="23" spans="1:28" ht="6" customHeight="1">
      <c r="C23" s="14"/>
      <c r="D23" s="48"/>
      <c r="E23" s="166"/>
      <c r="F23" s="48"/>
      <c r="G23" s="166"/>
      <c r="H23" s="48"/>
      <c r="I23" s="166"/>
      <c r="J23" s="48"/>
      <c r="K23" s="166"/>
      <c r="L23" s="48"/>
      <c r="M23" s="166"/>
      <c r="N23" s="48"/>
      <c r="O23" s="166"/>
      <c r="P23" s="48"/>
      <c r="Q23" s="166"/>
      <c r="R23" s="48"/>
      <c r="S23" s="166"/>
      <c r="T23" s="48"/>
      <c r="U23" s="166"/>
      <c r="V23" s="48"/>
      <c r="W23" s="166"/>
      <c r="X23" s="48"/>
      <c r="Y23" s="166"/>
      <c r="Z23" s="48"/>
      <c r="AA23" s="166"/>
      <c r="AB23" s="48"/>
    </row>
    <row r="24" spans="1:28" ht="19.5" customHeight="1" thickBot="1">
      <c r="A24" s="16" t="s">
        <v>199</v>
      </c>
      <c r="B24" s="16"/>
      <c r="C24" s="14"/>
      <c r="D24" s="50">
        <f>SUM(D15:D22)</f>
        <v>433722</v>
      </c>
      <c r="E24" s="48"/>
      <c r="F24" s="50">
        <f>SUM(F15:F22)</f>
        <v>2542304</v>
      </c>
      <c r="G24" s="48"/>
      <c r="H24" s="50">
        <f>SUM(H15:H22)</f>
        <v>5145</v>
      </c>
      <c r="I24" s="48"/>
      <c r="J24" s="50">
        <f>SUM(J15:J22)</f>
        <v>-12666</v>
      </c>
      <c r="K24" s="48"/>
      <c r="L24" s="50">
        <f>SUM(L15:L22)</f>
        <v>10443</v>
      </c>
      <c r="M24" s="48"/>
      <c r="N24" s="50">
        <f>SUM(N15:N22)</f>
        <v>41500</v>
      </c>
      <c r="O24" s="48"/>
      <c r="P24" s="50">
        <f>SUM(P15:P22)</f>
        <v>476511</v>
      </c>
      <c r="Q24" s="48"/>
      <c r="R24" s="50">
        <f>SUM(R15:R22)</f>
        <v>48318</v>
      </c>
      <c r="S24" s="48"/>
      <c r="T24" s="50">
        <f>SUM(T15:T22)</f>
        <v>-24153</v>
      </c>
      <c r="U24" s="48"/>
      <c r="V24" s="50">
        <f>SUM(V15:V22)</f>
        <v>24165</v>
      </c>
      <c r="W24" s="48"/>
      <c r="X24" s="50">
        <f>SUM(X15:X22)</f>
        <v>3521124</v>
      </c>
      <c r="Y24" s="48"/>
      <c r="Z24" s="50">
        <f>SUM(Z15:Z22)</f>
        <v>6603</v>
      </c>
      <c r="AA24" s="48"/>
      <c r="AB24" s="50">
        <f>SUM(AB15:AB22)</f>
        <v>3527727</v>
      </c>
    </row>
    <row r="25" spans="1:28" ht="19.5" customHeight="1" thickTop="1">
      <c r="A25" s="16"/>
      <c r="B25" s="16"/>
      <c r="C25" s="14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</row>
    <row r="26" spans="1:28" ht="19.5" customHeight="1">
      <c r="A26" s="112" t="s">
        <v>200</v>
      </c>
      <c r="C26" s="14"/>
      <c r="D26" s="107">
        <v>433722</v>
      </c>
      <c r="E26" s="14"/>
      <c r="F26" s="107">
        <v>2542304</v>
      </c>
      <c r="G26" s="14"/>
      <c r="H26" s="107">
        <v>5145</v>
      </c>
      <c r="I26" s="14"/>
      <c r="J26" s="107">
        <v>-12666</v>
      </c>
      <c r="K26" s="14"/>
      <c r="L26" s="107">
        <v>18276</v>
      </c>
      <c r="M26" s="14"/>
      <c r="N26" s="107">
        <v>43872</v>
      </c>
      <c r="O26" s="14"/>
      <c r="P26" s="107">
        <v>526687</v>
      </c>
      <c r="Q26" s="14"/>
      <c r="R26" s="107">
        <v>42248</v>
      </c>
      <c r="S26" s="14"/>
      <c r="T26" s="107">
        <v>-21573</v>
      </c>
      <c r="U26" s="166"/>
      <c r="V26" s="107">
        <v>20675</v>
      </c>
      <c r="W26" s="14"/>
      <c r="X26" s="107">
        <v>3578015</v>
      </c>
      <c r="Y26" s="14"/>
      <c r="Z26" s="107">
        <v>21675</v>
      </c>
      <c r="AA26" s="14"/>
      <c r="AB26" s="107">
        <v>3599690</v>
      </c>
    </row>
    <row r="27" spans="1:28" ht="6" customHeight="1">
      <c r="A27" s="113"/>
      <c r="C27" s="14"/>
      <c r="D27" s="107"/>
      <c r="E27" s="14"/>
      <c r="F27" s="107"/>
      <c r="G27" s="14"/>
      <c r="H27" s="107"/>
      <c r="I27" s="14"/>
      <c r="J27" s="107"/>
      <c r="K27" s="14"/>
      <c r="L27" s="107"/>
      <c r="M27" s="14"/>
      <c r="N27" s="107"/>
      <c r="O27" s="14"/>
      <c r="P27" s="107"/>
      <c r="Q27" s="14"/>
      <c r="R27" s="107"/>
      <c r="S27" s="14"/>
      <c r="T27" s="107"/>
      <c r="U27" s="166"/>
      <c r="V27" s="107"/>
      <c r="W27" s="14"/>
      <c r="X27" s="107"/>
      <c r="Y27" s="14"/>
      <c r="Z27" s="107"/>
      <c r="AA27" s="14"/>
      <c r="AB27" s="107"/>
    </row>
    <row r="28" spans="1:28" ht="19.5" customHeight="1">
      <c r="A28" s="9" t="s">
        <v>202</v>
      </c>
      <c r="C28" s="14"/>
      <c r="D28" s="45"/>
      <c r="E28" s="166"/>
      <c r="F28" s="45"/>
      <c r="G28" s="166"/>
      <c r="H28" s="45"/>
      <c r="I28" s="166"/>
      <c r="J28" s="45"/>
      <c r="K28" s="166"/>
      <c r="L28" s="45"/>
      <c r="M28" s="166"/>
      <c r="N28" s="45"/>
      <c r="O28" s="166"/>
      <c r="P28" s="45"/>
      <c r="Q28" s="166"/>
      <c r="R28" s="45"/>
      <c r="S28" s="166"/>
      <c r="T28" s="45"/>
      <c r="U28" s="166"/>
      <c r="V28" s="45"/>
      <c r="W28" s="166"/>
      <c r="X28" s="45"/>
      <c r="Y28" s="166"/>
      <c r="Z28" s="45"/>
      <c r="AA28" s="166"/>
      <c r="AB28" s="45"/>
    </row>
    <row r="29" spans="1:28" ht="19.5" customHeight="1">
      <c r="A29" s="7" t="s">
        <v>197</v>
      </c>
      <c r="C29" s="14"/>
      <c r="D29" s="45" t="s">
        <v>128</v>
      </c>
      <c r="E29" s="166"/>
      <c r="F29" s="45" t="s">
        <v>128</v>
      </c>
      <c r="G29" s="166"/>
      <c r="H29" s="45" t="s">
        <v>128</v>
      </c>
      <c r="I29" s="166"/>
      <c r="J29" s="45">
        <v>0</v>
      </c>
      <c r="K29" s="166"/>
      <c r="L29" s="45" t="s">
        <v>128</v>
      </c>
      <c r="M29" s="166"/>
      <c r="N29" s="45" t="s">
        <v>128</v>
      </c>
      <c r="O29" s="166"/>
      <c r="P29" s="45">
        <v>81084</v>
      </c>
      <c r="Q29" s="166"/>
      <c r="R29" s="45" t="s">
        <v>128</v>
      </c>
      <c r="S29" s="166"/>
      <c r="T29" s="45">
        <v>0</v>
      </c>
      <c r="U29" s="166"/>
      <c r="V29" s="45">
        <v>0</v>
      </c>
      <c r="W29" s="166"/>
      <c r="X29" s="45">
        <v>81084</v>
      </c>
      <c r="Y29" s="166"/>
      <c r="Z29" s="107">
        <v>990</v>
      </c>
      <c r="AA29" s="166"/>
      <c r="AB29" s="45">
        <f>SUM(X29:Z29)</f>
        <v>82074</v>
      </c>
    </row>
    <row r="30" spans="1:28" ht="19.5" customHeight="1">
      <c r="A30" s="8" t="s">
        <v>221</v>
      </c>
      <c r="C30" s="14"/>
      <c r="D30" s="45" t="s">
        <v>128</v>
      </c>
      <c r="E30" s="166"/>
      <c r="F30" s="45" t="s">
        <v>128</v>
      </c>
      <c r="G30" s="166"/>
      <c r="H30" s="45" t="s">
        <v>128</v>
      </c>
      <c r="I30" s="166"/>
      <c r="J30" s="45">
        <v>0</v>
      </c>
      <c r="K30" s="166"/>
      <c r="L30" s="45" t="s">
        <v>128</v>
      </c>
      <c r="M30" s="166"/>
      <c r="N30" s="45" t="s">
        <v>128</v>
      </c>
      <c r="O30" s="48"/>
      <c r="P30" s="45">
        <v>0</v>
      </c>
      <c r="Q30" s="48"/>
      <c r="R30" s="45">
        <v>145127</v>
      </c>
      <c r="S30" s="48"/>
      <c r="T30" s="45">
        <v>-385</v>
      </c>
      <c r="U30" s="48"/>
      <c r="V30" s="45">
        <v>144742</v>
      </c>
      <c r="W30" s="48"/>
      <c r="X30" s="45">
        <v>144742</v>
      </c>
      <c r="Y30" s="48"/>
      <c r="Z30" s="45">
        <v>0</v>
      </c>
      <c r="AA30" s="48"/>
      <c r="AB30" s="45">
        <f>SUM(X30:Z30)</f>
        <v>144742</v>
      </c>
    </row>
    <row r="31" spans="1:28" ht="19.5" customHeight="1">
      <c r="A31" s="7" t="s">
        <v>214</v>
      </c>
      <c r="B31" s="18"/>
      <c r="C31" s="14"/>
      <c r="D31" s="45" t="s">
        <v>128</v>
      </c>
      <c r="E31" s="166"/>
      <c r="F31" s="45" t="s">
        <v>128</v>
      </c>
      <c r="G31" s="166"/>
      <c r="H31" s="45" t="s">
        <v>128</v>
      </c>
      <c r="I31" s="166"/>
      <c r="J31" s="45">
        <v>0</v>
      </c>
      <c r="K31" s="166"/>
      <c r="L31" s="45" t="s">
        <v>128</v>
      </c>
      <c r="M31" s="166"/>
      <c r="N31" s="45" t="s">
        <v>128</v>
      </c>
      <c r="O31" s="166"/>
      <c r="P31" s="45">
        <v>0</v>
      </c>
      <c r="Q31" s="166"/>
      <c r="R31" s="45" t="s">
        <v>128</v>
      </c>
      <c r="S31" s="166"/>
      <c r="T31" s="45">
        <v>0</v>
      </c>
      <c r="U31" s="166"/>
      <c r="V31" s="45">
        <v>0</v>
      </c>
      <c r="W31" s="166"/>
      <c r="X31" s="45">
        <v>0</v>
      </c>
      <c r="Y31" s="166"/>
      <c r="Z31" s="107">
        <v>-11000</v>
      </c>
      <c r="AA31" s="166"/>
      <c r="AB31" s="45">
        <f>SUM(X31:Z31)</f>
        <v>-11000</v>
      </c>
    </row>
    <row r="32" spans="1:28" ht="19.5" customHeight="1">
      <c r="A32" s="8" t="s">
        <v>129</v>
      </c>
      <c r="B32" s="62">
        <v>16</v>
      </c>
      <c r="C32" s="14"/>
      <c r="D32" s="45" t="s">
        <v>128</v>
      </c>
      <c r="E32" s="166"/>
      <c r="F32" s="45" t="s">
        <v>128</v>
      </c>
      <c r="G32" s="166"/>
      <c r="H32" s="45" t="s">
        <v>128</v>
      </c>
      <c r="I32" s="166"/>
      <c r="J32" s="45">
        <v>0</v>
      </c>
      <c r="K32" s="166"/>
      <c r="L32" s="45">
        <v>2611</v>
      </c>
      <c r="M32" s="166"/>
      <c r="N32" s="45" t="s">
        <v>128</v>
      </c>
      <c r="O32" s="166"/>
      <c r="P32" s="45">
        <v>0</v>
      </c>
      <c r="Q32" s="166"/>
      <c r="R32" s="45" t="s">
        <v>128</v>
      </c>
      <c r="S32" s="166"/>
      <c r="T32" s="45">
        <v>0</v>
      </c>
      <c r="U32" s="166"/>
      <c r="V32" s="45">
        <v>0</v>
      </c>
      <c r="W32" s="166"/>
      <c r="X32" s="45">
        <v>2611</v>
      </c>
      <c r="Y32" s="166"/>
      <c r="Z32" s="107">
        <v>0</v>
      </c>
      <c r="AA32" s="166"/>
      <c r="AB32" s="45">
        <f>SUM(X32:Z32)</f>
        <v>2611</v>
      </c>
    </row>
    <row r="33" spans="1:28" ht="19.5" customHeight="1">
      <c r="A33" s="7" t="s">
        <v>147</v>
      </c>
      <c r="C33" s="14"/>
      <c r="D33" s="45"/>
      <c r="E33" s="166"/>
      <c r="F33" s="45"/>
      <c r="G33" s="166"/>
      <c r="H33" s="45"/>
      <c r="I33" s="166"/>
      <c r="J33" s="45"/>
      <c r="K33" s="166"/>
      <c r="L33" s="45"/>
      <c r="M33" s="166"/>
      <c r="N33" s="45"/>
      <c r="O33" s="166"/>
      <c r="P33" s="45"/>
      <c r="Q33" s="166"/>
      <c r="R33" s="45"/>
      <c r="S33" s="166"/>
      <c r="T33" s="45"/>
      <c r="U33" s="166"/>
      <c r="V33" s="107"/>
      <c r="W33" s="166"/>
      <c r="X33" s="45"/>
      <c r="Y33" s="166"/>
      <c r="Z33" s="107"/>
      <c r="AA33" s="166"/>
      <c r="AB33" s="45"/>
    </row>
    <row r="34" spans="1:28" ht="19.5" customHeight="1">
      <c r="A34" s="7" t="s">
        <v>145</v>
      </c>
      <c r="C34" s="14"/>
      <c r="D34" s="45" t="s">
        <v>128</v>
      </c>
      <c r="E34" s="166"/>
      <c r="F34" s="45" t="s">
        <v>128</v>
      </c>
      <c r="G34" s="166"/>
      <c r="H34" s="45" t="s">
        <v>128</v>
      </c>
      <c r="I34" s="166"/>
      <c r="J34" s="45">
        <v>0</v>
      </c>
      <c r="K34" s="166"/>
      <c r="L34" s="45" t="s">
        <v>128</v>
      </c>
      <c r="M34" s="166"/>
      <c r="N34" s="45" t="s">
        <v>128</v>
      </c>
      <c r="O34" s="166"/>
      <c r="P34" s="45">
        <v>-557</v>
      </c>
      <c r="Q34" s="166"/>
      <c r="R34" s="45" t="s">
        <v>128</v>
      </c>
      <c r="S34" s="166"/>
      <c r="T34" s="45">
        <v>557</v>
      </c>
      <c r="U34" s="166"/>
      <c r="V34" s="45">
        <v>557</v>
      </c>
      <c r="W34" s="166"/>
      <c r="X34" s="45">
        <v>0</v>
      </c>
      <c r="Y34" s="166"/>
      <c r="Z34" s="45">
        <v>0</v>
      </c>
      <c r="AA34" s="166"/>
      <c r="AB34" s="45">
        <f>SUM(X34:Z34)</f>
        <v>0</v>
      </c>
    </row>
    <row r="35" spans="1:28" ht="19.5" customHeight="1">
      <c r="A35" s="7" t="s">
        <v>213</v>
      </c>
      <c r="B35" s="18">
        <v>9.1</v>
      </c>
      <c r="C35" s="14"/>
      <c r="D35" s="46" t="s">
        <v>128</v>
      </c>
      <c r="E35" s="166"/>
      <c r="F35" s="46" t="s">
        <v>128</v>
      </c>
      <c r="G35" s="166"/>
      <c r="H35" s="46" t="s">
        <v>128</v>
      </c>
      <c r="I35" s="166"/>
      <c r="J35" s="46">
        <v>2770</v>
      </c>
      <c r="K35" s="166"/>
      <c r="L35" s="46" t="s">
        <v>128</v>
      </c>
      <c r="M35" s="166"/>
      <c r="N35" s="46" t="s">
        <v>128</v>
      </c>
      <c r="O35" s="166"/>
      <c r="P35" s="46">
        <v>0</v>
      </c>
      <c r="Q35" s="166"/>
      <c r="R35" s="46" t="s">
        <v>128</v>
      </c>
      <c r="S35" s="166"/>
      <c r="T35" s="46">
        <v>0</v>
      </c>
      <c r="U35" s="166"/>
      <c r="V35" s="46">
        <v>0</v>
      </c>
      <c r="W35" s="166"/>
      <c r="X35" s="46">
        <v>2770</v>
      </c>
      <c r="Y35" s="166"/>
      <c r="Z35" s="46">
        <v>-6586</v>
      </c>
      <c r="AA35" s="166"/>
      <c r="AB35" s="46">
        <f>SUM(X35:Z35)</f>
        <v>-3816</v>
      </c>
    </row>
    <row r="36" spans="1:28" ht="6" customHeight="1">
      <c r="C36" s="14"/>
      <c r="D36" s="45"/>
      <c r="E36" s="166"/>
      <c r="F36" s="45"/>
      <c r="G36" s="166"/>
      <c r="H36" s="45"/>
      <c r="I36" s="166"/>
      <c r="J36" s="45"/>
      <c r="K36" s="166"/>
      <c r="L36" s="45"/>
      <c r="M36" s="166"/>
      <c r="N36" s="45"/>
      <c r="O36" s="166"/>
      <c r="P36" s="45"/>
      <c r="Q36" s="166"/>
      <c r="R36" s="45"/>
      <c r="S36" s="166"/>
      <c r="T36" s="45"/>
      <c r="U36" s="166"/>
      <c r="V36" s="45"/>
      <c r="W36" s="166"/>
      <c r="X36" s="45"/>
      <c r="Y36" s="166"/>
      <c r="Z36" s="45"/>
      <c r="AA36" s="166"/>
      <c r="AB36" s="45"/>
    </row>
    <row r="37" spans="1:28" ht="19.5" customHeight="1" thickBot="1">
      <c r="A37" s="16" t="s">
        <v>203</v>
      </c>
      <c r="B37" s="16"/>
      <c r="C37" s="14"/>
      <c r="D37" s="47">
        <f>SUM(D26:D35)</f>
        <v>433722</v>
      </c>
      <c r="E37" s="48"/>
      <c r="F37" s="47">
        <f>SUM(F26:F35)</f>
        <v>2542304</v>
      </c>
      <c r="G37" s="48"/>
      <c r="H37" s="47">
        <f>SUM(H26:H35)</f>
        <v>5145</v>
      </c>
      <c r="I37" s="48"/>
      <c r="J37" s="47">
        <f>SUM(J26:J35)</f>
        <v>-9896</v>
      </c>
      <c r="K37" s="48"/>
      <c r="L37" s="47">
        <f>SUM(L26:L35)</f>
        <v>20887</v>
      </c>
      <c r="M37" s="48"/>
      <c r="N37" s="47">
        <f>SUM(N26:N35)</f>
        <v>43872</v>
      </c>
      <c r="O37" s="48"/>
      <c r="P37" s="47">
        <f>SUM(P26:P35)</f>
        <v>607214</v>
      </c>
      <c r="Q37" s="48"/>
      <c r="R37" s="47">
        <f>SUM(R26:R35)</f>
        <v>187375</v>
      </c>
      <c r="S37" s="48"/>
      <c r="T37" s="47">
        <f>SUM(T26:T35)</f>
        <v>-21401</v>
      </c>
      <c r="U37" s="48"/>
      <c r="V37" s="47">
        <f>SUM(V26:V35)</f>
        <v>165974</v>
      </c>
      <c r="W37" s="48"/>
      <c r="X37" s="47">
        <f>SUM(X26:X35)</f>
        <v>3809222</v>
      </c>
      <c r="Y37" s="48"/>
      <c r="Z37" s="47">
        <f>SUM(Z26:Z35)</f>
        <v>5079</v>
      </c>
      <c r="AA37" s="48"/>
      <c r="AB37" s="47">
        <f>SUM(AB26:AB35)</f>
        <v>3814301</v>
      </c>
    </row>
    <row r="38" spans="1:28" ht="19.5" customHeight="1" thickTop="1">
      <c r="A38" s="16"/>
      <c r="B38" s="16"/>
      <c r="C38" s="14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</row>
    <row r="39" spans="1:28" ht="19.5" customHeight="1"/>
    <row r="40" spans="1:28" ht="19.5" customHeight="1"/>
    <row r="41" spans="1:28" ht="19.5" customHeight="1"/>
    <row r="42" spans="1:28" ht="19.5" customHeight="1"/>
    <row r="43" spans="1:28" ht="19.5" customHeight="1"/>
    <row r="44" spans="1:28" ht="19.5" customHeight="1"/>
    <row r="45" spans="1:28" ht="19.5" customHeight="1"/>
    <row r="46" spans="1:28" ht="15" customHeight="1"/>
    <row r="47" spans="1:28" ht="21.95" customHeight="1">
      <c r="A47" s="10" t="s">
        <v>46</v>
      </c>
      <c r="B47" s="1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</row>
  </sheetData>
  <mergeCells count="5">
    <mergeCell ref="D5:AB5"/>
    <mergeCell ref="D6:X6"/>
    <mergeCell ref="N7:P7"/>
    <mergeCell ref="R7:V7"/>
    <mergeCell ref="H7:J7"/>
  </mergeCells>
  <pageMargins left="0.4" right="0.4" top="0.5" bottom="0.6" header="0.49" footer="0.4"/>
  <pageSetup paperSize="9" scale="62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073E2-C070-480E-9F3A-B7B4F6728763}">
  <sheetPr codeName="Sheet5"/>
  <dimension ref="A1:T37"/>
  <sheetViews>
    <sheetView zoomScale="85" zoomScaleNormal="85" zoomScaleSheetLayoutView="85" workbookViewId="0"/>
  </sheetViews>
  <sheetFormatPr defaultColWidth="9.42578125" defaultRowHeight="21.75" customHeight="1"/>
  <cols>
    <col min="1" max="1" width="53.5703125" style="8" customWidth="1"/>
    <col min="2" max="2" width="7.85546875" style="8" customWidth="1"/>
    <col min="3" max="3" width="0.5703125" style="22" customWidth="1"/>
    <col min="4" max="4" width="10.85546875" style="22" bestFit="1" customWidth="1"/>
    <col min="5" max="5" width="0.5703125" style="22" customWidth="1"/>
    <col min="6" max="6" width="12.42578125" style="22" bestFit="1" customWidth="1"/>
    <col min="7" max="7" width="0.5703125" style="22" customWidth="1"/>
    <col min="8" max="8" width="10.5703125" style="22" customWidth="1"/>
    <col min="9" max="9" width="0.5703125" style="22" customWidth="1"/>
    <col min="10" max="10" width="11.5703125" style="22" bestFit="1" customWidth="1"/>
    <col min="11" max="11" width="0.5703125" style="22" customWidth="1"/>
    <col min="12" max="12" width="10.42578125" style="22" bestFit="1" customWidth="1"/>
    <col min="13" max="13" width="0.5703125" style="22" customWidth="1"/>
    <col min="14" max="14" width="11.85546875" style="22" bestFit="1" customWidth="1"/>
    <col min="15" max="15" width="0.5703125" style="22" customWidth="1"/>
    <col min="16" max="16" width="19.140625" style="22" bestFit="1" customWidth="1"/>
    <col min="17" max="17" width="0.5703125" style="22" customWidth="1"/>
    <col min="18" max="18" width="12.5703125" style="22" bestFit="1" customWidth="1"/>
    <col min="19" max="19" width="0.5703125" style="22" customWidth="1"/>
    <col min="20" max="20" width="11.140625" style="22" customWidth="1"/>
    <col min="21" max="231" width="9.42578125" style="8"/>
    <col min="232" max="232" width="46.5703125" style="8" customWidth="1"/>
    <col min="233" max="233" width="7.42578125" style="8" bestFit="1" customWidth="1"/>
    <col min="234" max="234" width="0.5703125" style="8" customWidth="1"/>
    <col min="235" max="235" width="14.5703125" style="8" customWidth="1"/>
    <col min="236" max="236" width="0.5703125" style="8" customWidth="1"/>
    <col min="237" max="237" width="14.5703125" style="8" customWidth="1"/>
    <col min="238" max="238" width="0.5703125" style="8" customWidth="1"/>
    <col min="239" max="239" width="14.5703125" style="8" customWidth="1"/>
    <col min="240" max="240" width="0.5703125" style="8" customWidth="1"/>
    <col min="241" max="241" width="16.5703125" style="8" bestFit="1" customWidth="1"/>
    <col min="242" max="242" width="0.5703125" style="8" customWidth="1"/>
    <col min="243" max="243" width="14.42578125" style="8" bestFit="1" customWidth="1"/>
    <col min="244" max="244" width="0.5703125" style="8" customWidth="1"/>
    <col min="245" max="245" width="14.42578125" style="8" bestFit="1" customWidth="1"/>
    <col min="246" max="246" width="0.5703125" style="8" customWidth="1"/>
    <col min="247" max="247" width="14.42578125" style="8" bestFit="1" customWidth="1"/>
    <col min="248" max="248" width="0.5703125" style="8" customWidth="1"/>
    <col min="249" max="249" width="15.5703125" style="8" customWidth="1"/>
    <col min="250" max="487" width="9.42578125" style="8"/>
    <col min="488" max="488" width="46.5703125" style="8" customWidth="1"/>
    <col min="489" max="489" width="7.42578125" style="8" bestFit="1" customWidth="1"/>
    <col min="490" max="490" width="0.5703125" style="8" customWidth="1"/>
    <col min="491" max="491" width="14.5703125" style="8" customWidth="1"/>
    <col min="492" max="492" width="0.5703125" style="8" customWidth="1"/>
    <col min="493" max="493" width="14.5703125" style="8" customWidth="1"/>
    <col min="494" max="494" width="0.5703125" style="8" customWidth="1"/>
    <col min="495" max="495" width="14.5703125" style="8" customWidth="1"/>
    <col min="496" max="496" width="0.5703125" style="8" customWidth="1"/>
    <col min="497" max="497" width="16.5703125" style="8" bestFit="1" customWidth="1"/>
    <col min="498" max="498" width="0.5703125" style="8" customWidth="1"/>
    <col min="499" max="499" width="14.42578125" style="8" bestFit="1" customWidth="1"/>
    <col min="500" max="500" width="0.5703125" style="8" customWidth="1"/>
    <col min="501" max="501" width="14.42578125" style="8" bestFit="1" customWidth="1"/>
    <col min="502" max="502" width="0.5703125" style="8" customWidth="1"/>
    <col min="503" max="503" width="14.42578125" style="8" bestFit="1" customWidth="1"/>
    <col min="504" max="504" width="0.5703125" style="8" customWidth="1"/>
    <col min="505" max="505" width="15.5703125" style="8" customWidth="1"/>
    <col min="506" max="743" width="9.42578125" style="8"/>
    <col min="744" max="744" width="46.5703125" style="8" customWidth="1"/>
    <col min="745" max="745" width="7.42578125" style="8" bestFit="1" customWidth="1"/>
    <col min="746" max="746" width="0.5703125" style="8" customWidth="1"/>
    <col min="747" max="747" width="14.5703125" style="8" customWidth="1"/>
    <col min="748" max="748" width="0.5703125" style="8" customWidth="1"/>
    <col min="749" max="749" width="14.5703125" style="8" customWidth="1"/>
    <col min="750" max="750" width="0.5703125" style="8" customWidth="1"/>
    <col min="751" max="751" width="14.5703125" style="8" customWidth="1"/>
    <col min="752" max="752" width="0.5703125" style="8" customWidth="1"/>
    <col min="753" max="753" width="16.5703125" style="8" bestFit="1" customWidth="1"/>
    <col min="754" max="754" width="0.5703125" style="8" customWidth="1"/>
    <col min="755" max="755" width="14.42578125" style="8" bestFit="1" customWidth="1"/>
    <col min="756" max="756" width="0.5703125" style="8" customWidth="1"/>
    <col min="757" max="757" width="14.42578125" style="8" bestFit="1" customWidth="1"/>
    <col min="758" max="758" width="0.5703125" style="8" customWidth="1"/>
    <col min="759" max="759" width="14.42578125" style="8" bestFit="1" customWidth="1"/>
    <col min="760" max="760" width="0.5703125" style="8" customWidth="1"/>
    <col min="761" max="761" width="15.5703125" style="8" customWidth="1"/>
    <col min="762" max="999" width="9.42578125" style="8"/>
    <col min="1000" max="1000" width="46.5703125" style="8" customWidth="1"/>
    <col min="1001" max="1001" width="7.42578125" style="8" bestFit="1" customWidth="1"/>
    <col min="1002" max="1002" width="0.5703125" style="8" customWidth="1"/>
    <col min="1003" max="1003" width="14.5703125" style="8" customWidth="1"/>
    <col min="1004" max="1004" width="0.5703125" style="8" customWidth="1"/>
    <col min="1005" max="1005" width="14.5703125" style="8" customWidth="1"/>
    <col min="1006" max="1006" width="0.5703125" style="8" customWidth="1"/>
    <col min="1007" max="1007" width="14.5703125" style="8" customWidth="1"/>
    <col min="1008" max="1008" width="0.5703125" style="8" customWidth="1"/>
    <col min="1009" max="1009" width="16.5703125" style="8" bestFit="1" customWidth="1"/>
    <col min="1010" max="1010" width="0.5703125" style="8" customWidth="1"/>
    <col min="1011" max="1011" width="14.42578125" style="8" bestFit="1" customWidth="1"/>
    <col min="1012" max="1012" width="0.5703125" style="8" customWidth="1"/>
    <col min="1013" max="1013" width="14.42578125" style="8" bestFit="1" customWidth="1"/>
    <col min="1014" max="1014" width="0.5703125" style="8" customWidth="1"/>
    <col min="1015" max="1015" width="14.42578125" style="8" bestFit="1" customWidth="1"/>
    <col min="1016" max="1016" width="0.5703125" style="8" customWidth="1"/>
    <col min="1017" max="1017" width="15.5703125" style="8" customWidth="1"/>
    <col min="1018" max="1255" width="9.42578125" style="8"/>
    <col min="1256" max="1256" width="46.5703125" style="8" customWidth="1"/>
    <col min="1257" max="1257" width="7.42578125" style="8" bestFit="1" customWidth="1"/>
    <col min="1258" max="1258" width="0.5703125" style="8" customWidth="1"/>
    <col min="1259" max="1259" width="14.5703125" style="8" customWidth="1"/>
    <col min="1260" max="1260" width="0.5703125" style="8" customWidth="1"/>
    <col min="1261" max="1261" width="14.5703125" style="8" customWidth="1"/>
    <col min="1262" max="1262" width="0.5703125" style="8" customWidth="1"/>
    <col min="1263" max="1263" width="14.5703125" style="8" customWidth="1"/>
    <col min="1264" max="1264" width="0.5703125" style="8" customWidth="1"/>
    <col min="1265" max="1265" width="16.5703125" style="8" bestFit="1" customWidth="1"/>
    <col min="1266" max="1266" width="0.5703125" style="8" customWidth="1"/>
    <col min="1267" max="1267" width="14.42578125" style="8" bestFit="1" customWidth="1"/>
    <col min="1268" max="1268" width="0.5703125" style="8" customWidth="1"/>
    <col min="1269" max="1269" width="14.42578125" style="8" bestFit="1" customWidth="1"/>
    <col min="1270" max="1270" width="0.5703125" style="8" customWidth="1"/>
    <col min="1271" max="1271" width="14.42578125" style="8" bestFit="1" customWidth="1"/>
    <col min="1272" max="1272" width="0.5703125" style="8" customWidth="1"/>
    <col min="1273" max="1273" width="15.5703125" style="8" customWidth="1"/>
    <col min="1274" max="1511" width="9.42578125" style="8"/>
    <col min="1512" max="1512" width="46.5703125" style="8" customWidth="1"/>
    <col min="1513" max="1513" width="7.42578125" style="8" bestFit="1" customWidth="1"/>
    <col min="1514" max="1514" width="0.5703125" style="8" customWidth="1"/>
    <col min="1515" max="1515" width="14.5703125" style="8" customWidth="1"/>
    <col min="1516" max="1516" width="0.5703125" style="8" customWidth="1"/>
    <col min="1517" max="1517" width="14.5703125" style="8" customWidth="1"/>
    <col min="1518" max="1518" width="0.5703125" style="8" customWidth="1"/>
    <col min="1519" max="1519" width="14.5703125" style="8" customWidth="1"/>
    <col min="1520" max="1520" width="0.5703125" style="8" customWidth="1"/>
    <col min="1521" max="1521" width="16.5703125" style="8" bestFit="1" customWidth="1"/>
    <col min="1522" max="1522" width="0.5703125" style="8" customWidth="1"/>
    <col min="1523" max="1523" width="14.42578125" style="8" bestFit="1" customWidth="1"/>
    <col min="1524" max="1524" width="0.5703125" style="8" customWidth="1"/>
    <col min="1525" max="1525" width="14.42578125" style="8" bestFit="1" customWidth="1"/>
    <col min="1526" max="1526" width="0.5703125" style="8" customWidth="1"/>
    <col min="1527" max="1527" width="14.42578125" style="8" bestFit="1" customWidth="1"/>
    <col min="1528" max="1528" width="0.5703125" style="8" customWidth="1"/>
    <col min="1529" max="1529" width="15.5703125" style="8" customWidth="1"/>
    <col min="1530" max="1767" width="9.42578125" style="8"/>
    <col min="1768" max="1768" width="46.5703125" style="8" customWidth="1"/>
    <col min="1769" max="1769" width="7.42578125" style="8" bestFit="1" customWidth="1"/>
    <col min="1770" max="1770" width="0.5703125" style="8" customWidth="1"/>
    <col min="1771" max="1771" width="14.5703125" style="8" customWidth="1"/>
    <col min="1772" max="1772" width="0.5703125" style="8" customWidth="1"/>
    <col min="1773" max="1773" width="14.5703125" style="8" customWidth="1"/>
    <col min="1774" max="1774" width="0.5703125" style="8" customWidth="1"/>
    <col min="1775" max="1775" width="14.5703125" style="8" customWidth="1"/>
    <col min="1776" max="1776" width="0.5703125" style="8" customWidth="1"/>
    <col min="1777" max="1777" width="16.5703125" style="8" bestFit="1" customWidth="1"/>
    <col min="1778" max="1778" width="0.5703125" style="8" customWidth="1"/>
    <col min="1779" max="1779" width="14.42578125" style="8" bestFit="1" customWidth="1"/>
    <col min="1780" max="1780" width="0.5703125" style="8" customWidth="1"/>
    <col min="1781" max="1781" width="14.42578125" style="8" bestFit="1" customWidth="1"/>
    <col min="1782" max="1782" width="0.5703125" style="8" customWidth="1"/>
    <col min="1783" max="1783" width="14.42578125" style="8" bestFit="1" customWidth="1"/>
    <col min="1784" max="1784" width="0.5703125" style="8" customWidth="1"/>
    <col min="1785" max="1785" width="15.5703125" style="8" customWidth="1"/>
    <col min="1786" max="2023" width="9.42578125" style="8"/>
    <col min="2024" max="2024" width="46.5703125" style="8" customWidth="1"/>
    <col min="2025" max="2025" width="7.42578125" style="8" bestFit="1" customWidth="1"/>
    <col min="2026" max="2026" width="0.5703125" style="8" customWidth="1"/>
    <col min="2027" max="2027" width="14.5703125" style="8" customWidth="1"/>
    <col min="2028" max="2028" width="0.5703125" style="8" customWidth="1"/>
    <col min="2029" max="2029" width="14.5703125" style="8" customWidth="1"/>
    <col min="2030" max="2030" width="0.5703125" style="8" customWidth="1"/>
    <col min="2031" max="2031" width="14.5703125" style="8" customWidth="1"/>
    <col min="2032" max="2032" width="0.5703125" style="8" customWidth="1"/>
    <col min="2033" max="2033" width="16.5703125" style="8" bestFit="1" customWidth="1"/>
    <col min="2034" max="2034" width="0.5703125" style="8" customWidth="1"/>
    <col min="2035" max="2035" width="14.42578125" style="8" bestFit="1" customWidth="1"/>
    <col min="2036" max="2036" width="0.5703125" style="8" customWidth="1"/>
    <col min="2037" max="2037" width="14.42578125" style="8" bestFit="1" customWidth="1"/>
    <col min="2038" max="2038" width="0.5703125" style="8" customWidth="1"/>
    <col min="2039" max="2039" width="14.42578125" style="8" bestFit="1" customWidth="1"/>
    <col min="2040" max="2040" width="0.5703125" style="8" customWidth="1"/>
    <col min="2041" max="2041" width="15.5703125" style="8" customWidth="1"/>
    <col min="2042" max="2279" width="9.42578125" style="8"/>
    <col min="2280" max="2280" width="46.5703125" style="8" customWidth="1"/>
    <col min="2281" max="2281" width="7.42578125" style="8" bestFit="1" customWidth="1"/>
    <col min="2282" max="2282" width="0.5703125" style="8" customWidth="1"/>
    <col min="2283" max="2283" width="14.5703125" style="8" customWidth="1"/>
    <col min="2284" max="2284" width="0.5703125" style="8" customWidth="1"/>
    <col min="2285" max="2285" width="14.5703125" style="8" customWidth="1"/>
    <col min="2286" max="2286" width="0.5703125" style="8" customWidth="1"/>
    <col min="2287" max="2287" width="14.5703125" style="8" customWidth="1"/>
    <col min="2288" max="2288" width="0.5703125" style="8" customWidth="1"/>
    <col min="2289" max="2289" width="16.5703125" style="8" bestFit="1" customWidth="1"/>
    <col min="2290" max="2290" width="0.5703125" style="8" customWidth="1"/>
    <col min="2291" max="2291" width="14.42578125" style="8" bestFit="1" customWidth="1"/>
    <col min="2292" max="2292" width="0.5703125" style="8" customWidth="1"/>
    <col min="2293" max="2293" width="14.42578125" style="8" bestFit="1" customWidth="1"/>
    <col min="2294" max="2294" width="0.5703125" style="8" customWidth="1"/>
    <col min="2295" max="2295" width="14.42578125" style="8" bestFit="1" customWidth="1"/>
    <col min="2296" max="2296" width="0.5703125" style="8" customWidth="1"/>
    <col min="2297" max="2297" width="15.5703125" style="8" customWidth="1"/>
    <col min="2298" max="2535" width="9.42578125" style="8"/>
    <col min="2536" max="2536" width="46.5703125" style="8" customWidth="1"/>
    <col min="2537" max="2537" width="7.42578125" style="8" bestFit="1" customWidth="1"/>
    <col min="2538" max="2538" width="0.5703125" style="8" customWidth="1"/>
    <col min="2539" max="2539" width="14.5703125" style="8" customWidth="1"/>
    <col min="2540" max="2540" width="0.5703125" style="8" customWidth="1"/>
    <col min="2541" max="2541" width="14.5703125" style="8" customWidth="1"/>
    <col min="2542" max="2542" width="0.5703125" style="8" customWidth="1"/>
    <col min="2543" max="2543" width="14.5703125" style="8" customWidth="1"/>
    <col min="2544" max="2544" width="0.5703125" style="8" customWidth="1"/>
    <col min="2545" max="2545" width="16.5703125" style="8" bestFit="1" customWidth="1"/>
    <col min="2546" max="2546" width="0.5703125" style="8" customWidth="1"/>
    <col min="2547" max="2547" width="14.42578125" style="8" bestFit="1" customWidth="1"/>
    <col min="2548" max="2548" width="0.5703125" style="8" customWidth="1"/>
    <col min="2549" max="2549" width="14.42578125" style="8" bestFit="1" customWidth="1"/>
    <col min="2550" max="2550" width="0.5703125" style="8" customWidth="1"/>
    <col min="2551" max="2551" width="14.42578125" style="8" bestFit="1" customWidth="1"/>
    <col min="2552" max="2552" width="0.5703125" style="8" customWidth="1"/>
    <col min="2553" max="2553" width="15.5703125" style="8" customWidth="1"/>
    <col min="2554" max="2791" width="9.42578125" style="8"/>
    <col min="2792" max="2792" width="46.5703125" style="8" customWidth="1"/>
    <col min="2793" max="2793" width="7.42578125" style="8" bestFit="1" customWidth="1"/>
    <col min="2794" max="2794" width="0.5703125" style="8" customWidth="1"/>
    <col min="2795" max="2795" width="14.5703125" style="8" customWidth="1"/>
    <col min="2796" max="2796" width="0.5703125" style="8" customWidth="1"/>
    <col min="2797" max="2797" width="14.5703125" style="8" customWidth="1"/>
    <col min="2798" max="2798" width="0.5703125" style="8" customWidth="1"/>
    <col min="2799" max="2799" width="14.5703125" style="8" customWidth="1"/>
    <col min="2800" max="2800" width="0.5703125" style="8" customWidth="1"/>
    <col min="2801" max="2801" width="16.5703125" style="8" bestFit="1" customWidth="1"/>
    <col min="2802" max="2802" width="0.5703125" style="8" customWidth="1"/>
    <col min="2803" max="2803" width="14.42578125" style="8" bestFit="1" customWidth="1"/>
    <col min="2804" max="2804" width="0.5703125" style="8" customWidth="1"/>
    <col min="2805" max="2805" width="14.42578125" style="8" bestFit="1" customWidth="1"/>
    <col min="2806" max="2806" width="0.5703125" style="8" customWidth="1"/>
    <col min="2807" max="2807" width="14.42578125" style="8" bestFit="1" customWidth="1"/>
    <col min="2808" max="2808" width="0.5703125" style="8" customWidth="1"/>
    <col min="2809" max="2809" width="15.5703125" style="8" customWidth="1"/>
    <col min="2810" max="3047" width="9.42578125" style="8"/>
    <col min="3048" max="3048" width="46.5703125" style="8" customWidth="1"/>
    <col min="3049" max="3049" width="7.42578125" style="8" bestFit="1" customWidth="1"/>
    <col min="3050" max="3050" width="0.5703125" style="8" customWidth="1"/>
    <col min="3051" max="3051" width="14.5703125" style="8" customWidth="1"/>
    <col min="3052" max="3052" width="0.5703125" style="8" customWidth="1"/>
    <col min="3053" max="3053" width="14.5703125" style="8" customWidth="1"/>
    <col min="3054" max="3054" width="0.5703125" style="8" customWidth="1"/>
    <col min="3055" max="3055" width="14.5703125" style="8" customWidth="1"/>
    <col min="3056" max="3056" width="0.5703125" style="8" customWidth="1"/>
    <col min="3057" max="3057" width="16.5703125" style="8" bestFit="1" customWidth="1"/>
    <col min="3058" max="3058" width="0.5703125" style="8" customWidth="1"/>
    <col min="3059" max="3059" width="14.42578125" style="8" bestFit="1" customWidth="1"/>
    <col min="3060" max="3060" width="0.5703125" style="8" customWidth="1"/>
    <col min="3061" max="3061" width="14.42578125" style="8" bestFit="1" customWidth="1"/>
    <col min="3062" max="3062" width="0.5703125" style="8" customWidth="1"/>
    <col min="3063" max="3063" width="14.42578125" style="8" bestFit="1" customWidth="1"/>
    <col min="3064" max="3064" width="0.5703125" style="8" customWidth="1"/>
    <col min="3065" max="3065" width="15.5703125" style="8" customWidth="1"/>
    <col min="3066" max="3303" width="9.42578125" style="8"/>
    <col min="3304" max="3304" width="46.5703125" style="8" customWidth="1"/>
    <col min="3305" max="3305" width="7.42578125" style="8" bestFit="1" customWidth="1"/>
    <col min="3306" max="3306" width="0.5703125" style="8" customWidth="1"/>
    <col min="3307" max="3307" width="14.5703125" style="8" customWidth="1"/>
    <col min="3308" max="3308" width="0.5703125" style="8" customWidth="1"/>
    <col min="3309" max="3309" width="14.5703125" style="8" customWidth="1"/>
    <col min="3310" max="3310" width="0.5703125" style="8" customWidth="1"/>
    <col min="3311" max="3311" width="14.5703125" style="8" customWidth="1"/>
    <col min="3312" max="3312" width="0.5703125" style="8" customWidth="1"/>
    <col min="3313" max="3313" width="16.5703125" style="8" bestFit="1" customWidth="1"/>
    <col min="3314" max="3314" width="0.5703125" style="8" customWidth="1"/>
    <col min="3315" max="3315" width="14.42578125" style="8" bestFit="1" customWidth="1"/>
    <col min="3316" max="3316" width="0.5703125" style="8" customWidth="1"/>
    <col min="3317" max="3317" width="14.42578125" style="8" bestFit="1" customWidth="1"/>
    <col min="3318" max="3318" width="0.5703125" style="8" customWidth="1"/>
    <col min="3319" max="3319" width="14.42578125" style="8" bestFit="1" customWidth="1"/>
    <col min="3320" max="3320" width="0.5703125" style="8" customWidth="1"/>
    <col min="3321" max="3321" width="15.5703125" style="8" customWidth="1"/>
    <col min="3322" max="3559" width="9.42578125" style="8"/>
    <col min="3560" max="3560" width="46.5703125" style="8" customWidth="1"/>
    <col min="3561" max="3561" width="7.42578125" style="8" bestFit="1" customWidth="1"/>
    <col min="3562" max="3562" width="0.5703125" style="8" customWidth="1"/>
    <col min="3563" max="3563" width="14.5703125" style="8" customWidth="1"/>
    <col min="3564" max="3564" width="0.5703125" style="8" customWidth="1"/>
    <col min="3565" max="3565" width="14.5703125" style="8" customWidth="1"/>
    <col min="3566" max="3566" width="0.5703125" style="8" customWidth="1"/>
    <col min="3567" max="3567" width="14.5703125" style="8" customWidth="1"/>
    <col min="3568" max="3568" width="0.5703125" style="8" customWidth="1"/>
    <col min="3569" max="3569" width="16.5703125" style="8" bestFit="1" customWidth="1"/>
    <col min="3570" max="3570" width="0.5703125" style="8" customWidth="1"/>
    <col min="3571" max="3571" width="14.42578125" style="8" bestFit="1" customWidth="1"/>
    <col min="3572" max="3572" width="0.5703125" style="8" customWidth="1"/>
    <col min="3573" max="3573" width="14.42578125" style="8" bestFit="1" customWidth="1"/>
    <col min="3574" max="3574" width="0.5703125" style="8" customWidth="1"/>
    <col min="3575" max="3575" width="14.42578125" style="8" bestFit="1" customWidth="1"/>
    <col min="3576" max="3576" width="0.5703125" style="8" customWidth="1"/>
    <col min="3577" max="3577" width="15.5703125" style="8" customWidth="1"/>
    <col min="3578" max="3815" width="9.42578125" style="8"/>
    <col min="3816" max="3816" width="46.5703125" style="8" customWidth="1"/>
    <col min="3817" max="3817" width="7.42578125" style="8" bestFit="1" customWidth="1"/>
    <col min="3818" max="3818" width="0.5703125" style="8" customWidth="1"/>
    <col min="3819" max="3819" width="14.5703125" style="8" customWidth="1"/>
    <col min="3820" max="3820" width="0.5703125" style="8" customWidth="1"/>
    <col min="3821" max="3821" width="14.5703125" style="8" customWidth="1"/>
    <col min="3822" max="3822" width="0.5703125" style="8" customWidth="1"/>
    <col min="3823" max="3823" width="14.5703125" style="8" customWidth="1"/>
    <col min="3824" max="3824" width="0.5703125" style="8" customWidth="1"/>
    <col min="3825" max="3825" width="16.5703125" style="8" bestFit="1" customWidth="1"/>
    <col min="3826" max="3826" width="0.5703125" style="8" customWidth="1"/>
    <col min="3827" max="3827" width="14.42578125" style="8" bestFit="1" customWidth="1"/>
    <col min="3828" max="3828" width="0.5703125" style="8" customWidth="1"/>
    <col min="3829" max="3829" width="14.42578125" style="8" bestFit="1" customWidth="1"/>
    <col min="3830" max="3830" width="0.5703125" style="8" customWidth="1"/>
    <col min="3831" max="3831" width="14.42578125" style="8" bestFit="1" customWidth="1"/>
    <col min="3832" max="3832" width="0.5703125" style="8" customWidth="1"/>
    <col min="3833" max="3833" width="15.5703125" style="8" customWidth="1"/>
    <col min="3834" max="4071" width="9.42578125" style="8"/>
    <col min="4072" max="4072" width="46.5703125" style="8" customWidth="1"/>
    <col min="4073" max="4073" width="7.42578125" style="8" bestFit="1" customWidth="1"/>
    <col min="4074" max="4074" width="0.5703125" style="8" customWidth="1"/>
    <col min="4075" max="4075" width="14.5703125" style="8" customWidth="1"/>
    <col min="4076" max="4076" width="0.5703125" style="8" customWidth="1"/>
    <col min="4077" max="4077" width="14.5703125" style="8" customWidth="1"/>
    <col min="4078" max="4078" width="0.5703125" style="8" customWidth="1"/>
    <col min="4079" max="4079" width="14.5703125" style="8" customWidth="1"/>
    <col min="4080" max="4080" width="0.5703125" style="8" customWidth="1"/>
    <col min="4081" max="4081" width="16.5703125" style="8" bestFit="1" customWidth="1"/>
    <col min="4082" max="4082" width="0.5703125" style="8" customWidth="1"/>
    <col min="4083" max="4083" width="14.42578125" style="8" bestFit="1" customWidth="1"/>
    <col min="4084" max="4084" width="0.5703125" style="8" customWidth="1"/>
    <col min="4085" max="4085" width="14.42578125" style="8" bestFit="1" customWidth="1"/>
    <col min="4086" max="4086" width="0.5703125" style="8" customWidth="1"/>
    <col min="4087" max="4087" width="14.42578125" style="8" bestFit="1" customWidth="1"/>
    <col min="4088" max="4088" width="0.5703125" style="8" customWidth="1"/>
    <col min="4089" max="4089" width="15.5703125" style="8" customWidth="1"/>
    <col min="4090" max="4327" width="9.42578125" style="8"/>
    <col min="4328" max="4328" width="46.5703125" style="8" customWidth="1"/>
    <col min="4329" max="4329" width="7.42578125" style="8" bestFit="1" customWidth="1"/>
    <col min="4330" max="4330" width="0.5703125" style="8" customWidth="1"/>
    <col min="4331" max="4331" width="14.5703125" style="8" customWidth="1"/>
    <col min="4332" max="4332" width="0.5703125" style="8" customWidth="1"/>
    <col min="4333" max="4333" width="14.5703125" style="8" customWidth="1"/>
    <col min="4334" max="4334" width="0.5703125" style="8" customWidth="1"/>
    <col min="4335" max="4335" width="14.5703125" style="8" customWidth="1"/>
    <col min="4336" max="4336" width="0.5703125" style="8" customWidth="1"/>
    <col min="4337" max="4337" width="16.5703125" style="8" bestFit="1" customWidth="1"/>
    <col min="4338" max="4338" width="0.5703125" style="8" customWidth="1"/>
    <col min="4339" max="4339" width="14.42578125" style="8" bestFit="1" customWidth="1"/>
    <col min="4340" max="4340" width="0.5703125" style="8" customWidth="1"/>
    <col min="4341" max="4341" width="14.42578125" style="8" bestFit="1" customWidth="1"/>
    <col min="4342" max="4342" width="0.5703125" style="8" customWidth="1"/>
    <col min="4343" max="4343" width="14.42578125" style="8" bestFit="1" customWidth="1"/>
    <col min="4344" max="4344" width="0.5703125" style="8" customWidth="1"/>
    <col min="4345" max="4345" width="15.5703125" style="8" customWidth="1"/>
    <col min="4346" max="4583" width="9.42578125" style="8"/>
    <col min="4584" max="4584" width="46.5703125" style="8" customWidth="1"/>
    <col min="4585" max="4585" width="7.42578125" style="8" bestFit="1" customWidth="1"/>
    <col min="4586" max="4586" width="0.5703125" style="8" customWidth="1"/>
    <col min="4587" max="4587" width="14.5703125" style="8" customWidth="1"/>
    <col min="4588" max="4588" width="0.5703125" style="8" customWidth="1"/>
    <col min="4589" max="4589" width="14.5703125" style="8" customWidth="1"/>
    <col min="4590" max="4590" width="0.5703125" style="8" customWidth="1"/>
    <col min="4591" max="4591" width="14.5703125" style="8" customWidth="1"/>
    <col min="4592" max="4592" width="0.5703125" style="8" customWidth="1"/>
    <col min="4593" max="4593" width="16.5703125" style="8" bestFit="1" customWidth="1"/>
    <col min="4594" max="4594" width="0.5703125" style="8" customWidth="1"/>
    <col min="4595" max="4595" width="14.42578125" style="8" bestFit="1" customWidth="1"/>
    <col min="4596" max="4596" width="0.5703125" style="8" customWidth="1"/>
    <col min="4597" max="4597" width="14.42578125" style="8" bestFit="1" customWidth="1"/>
    <col min="4598" max="4598" width="0.5703125" style="8" customWidth="1"/>
    <col min="4599" max="4599" width="14.42578125" style="8" bestFit="1" customWidth="1"/>
    <col min="4600" max="4600" width="0.5703125" style="8" customWidth="1"/>
    <col min="4601" max="4601" width="15.5703125" style="8" customWidth="1"/>
    <col min="4602" max="4839" width="9.42578125" style="8"/>
    <col min="4840" max="4840" width="46.5703125" style="8" customWidth="1"/>
    <col min="4841" max="4841" width="7.42578125" style="8" bestFit="1" customWidth="1"/>
    <col min="4842" max="4842" width="0.5703125" style="8" customWidth="1"/>
    <col min="4843" max="4843" width="14.5703125" style="8" customWidth="1"/>
    <col min="4844" max="4844" width="0.5703125" style="8" customWidth="1"/>
    <col min="4845" max="4845" width="14.5703125" style="8" customWidth="1"/>
    <col min="4846" max="4846" width="0.5703125" style="8" customWidth="1"/>
    <col min="4847" max="4847" width="14.5703125" style="8" customWidth="1"/>
    <col min="4848" max="4848" width="0.5703125" style="8" customWidth="1"/>
    <col min="4849" max="4849" width="16.5703125" style="8" bestFit="1" customWidth="1"/>
    <col min="4850" max="4850" width="0.5703125" style="8" customWidth="1"/>
    <col min="4851" max="4851" width="14.42578125" style="8" bestFit="1" customWidth="1"/>
    <col min="4852" max="4852" width="0.5703125" style="8" customWidth="1"/>
    <col min="4853" max="4853" width="14.42578125" style="8" bestFit="1" customWidth="1"/>
    <col min="4854" max="4854" width="0.5703125" style="8" customWidth="1"/>
    <col min="4855" max="4855" width="14.42578125" style="8" bestFit="1" customWidth="1"/>
    <col min="4856" max="4856" width="0.5703125" style="8" customWidth="1"/>
    <col min="4857" max="4857" width="15.5703125" style="8" customWidth="1"/>
    <col min="4858" max="5095" width="9.42578125" style="8"/>
    <col min="5096" max="5096" width="46.5703125" style="8" customWidth="1"/>
    <col min="5097" max="5097" width="7.42578125" style="8" bestFit="1" customWidth="1"/>
    <col min="5098" max="5098" width="0.5703125" style="8" customWidth="1"/>
    <col min="5099" max="5099" width="14.5703125" style="8" customWidth="1"/>
    <col min="5100" max="5100" width="0.5703125" style="8" customWidth="1"/>
    <col min="5101" max="5101" width="14.5703125" style="8" customWidth="1"/>
    <col min="5102" max="5102" width="0.5703125" style="8" customWidth="1"/>
    <col min="5103" max="5103" width="14.5703125" style="8" customWidth="1"/>
    <col min="5104" max="5104" width="0.5703125" style="8" customWidth="1"/>
    <col min="5105" max="5105" width="16.5703125" style="8" bestFit="1" customWidth="1"/>
    <col min="5106" max="5106" width="0.5703125" style="8" customWidth="1"/>
    <col min="5107" max="5107" width="14.42578125" style="8" bestFit="1" customWidth="1"/>
    <col min="5108" max="5108" width="0.5703125" style="8" customWidth="1"/>
    <col min="5109" max="5109" width="14.42578125" style="8" bestFit="1" customWidth="1"/>
    <col min="5110" max="5110" width="0.5703125" style="8" customWidth="1"/>
    <col min="5111" max="5111" width="14.42578125" style="8" bestFit="1" customWidth="1"/>
    <col min="5112" max="5112" width="0.5703125" style="8" customWidth="1"/>
    <col min="5113" max="5113" width="15.5703125" style="8" customWidth="1"/>
    <col min="5114" max="5351" width="9.42578125" style="8"/>
    <col min="5352" max="5352" width="46.5703125" style="8" customWidth="1"/>
    <col min="5353" max="5353" width="7.42578125" style="8" bestFit="1" customWidth="1"/>
    <col min="5354" max="5354" width="0.5703125" style="8" customWidth="1"/>
    <col min="5355" max="5355" width="14.5703125" style="8" customWidth="1"/>
    <col min="5356" max="5356" width="0.5703125" style="8" customWidth="1"/>
    <col min="5357" max="5357" width="14.5703125" style="8" customWidth="1"/>
    <col min="5358" max="5358" width="0.5703125" style="8" customWidth="1"/>
    <col min="5359" max="5359" width="14.5703125" style="8" customWidth="1"/>
    <col min="5360" max="5360" width="0.5703125" style="8" customWidth="1"/>
    <col min="5361" max="5361" width="16.5703125" style="8" bestFit="1" customWidth="1"/>
    <col min="5362" max="5362" width="0.5703125" style="8" customWidth="1"/>
    <col min="5363" max="5363" width="14.42578125" style="8" bestFit="1" customWidth="1"/>
    <col min="5364" max="5364" width="0.5703125" style="8" customWidth="1"/>
    <col min="5365" max="5365" width="14.42578125" style="8" bestFit="1" customWidth="1"/>
    <col min="5366" max="5366" width="0.5703125" style="8" customWidth="1"/>
    <col min="5367" max="5367" width="14.42578125" style="8" bestFit="1" customWidth="1"/>
    <col min="5368" max="5368" width="0.5703125" style="8" customWidth="1"/>
    <col min="5369" max="5369" width="15.5703125" style="8" customWidth="1"/>
    <col min="5370" max="5607" width="9.42578125" style="8"/>
    <col min="5608" max="5608" width="46.5703125" style="8" customWidth="1"/>
    <col min="5609" max="5609" width="7.42578125" style="8" bestFit="1" customWidth="1"/>
    <col min="5610" max="5610" width="0.5703125" style="8" customWidth="1"/>
    <col min="5611" max="5611" width="14.5703125" style="8" customWidth="1"/>
    <col min="5612" max="5612" width="0.5703125" style="8" customWidth="1"/>
    <col min="5613" max="5613" width="14.5703125" style="8" customWidth="1"/>
    <col min="5614" max="5614" width="0.5703125" style="8" customWidth="1"/>
    <col min="5615" max="5615" width="14.5703125" style="8" customWidth="1"/>
    <col min="5616" max="5616" width="0.5703125" style="8" customWidth="1"/>
    <col min="5617" max="5617" width="16.5703125" style="8" bestFit="1" customWidth="1"/>
    <col min="5618" max="5618" width="0.5703125" style="8" customWidth="1"/>
    <col min="5619" max="5619" width="14.42578125" style="8" bestFit="1" customWidth="1"/>
    <col min="5620" max="5620" width="0.5703125" style="8" customWidth="1"/>
    <col min="5621" max="5621" width="14.42578125" style="8" bestFit="1" customWidth="1"/>
    <col min="5622" max="5622" width="0.5703125" style="8" customWidth="1"/>
    <col min="5623" max="5623" width="14.42578125" style="8" bestFit="1" customWidth="1"/>
    <col min="5624" max="5624" width="0.5703125" style="8" customWidth="1"/>
    <col min="5625" max="5625" width="15.5703125" style="8" customWidth="1"/>
    <col min="5626" max="5863" width="9.42578125" style="8"/>
    <col min="5864" max="5864" width="46.5703125" style="8" customWidth="1"/>
    <col min="5865" max="5865" width="7.42578125" style="8" bestFit="1" customWidth="1"/>
    <col min="5866" max="5866" width="0.5703125" style="8" customWidth="1"/>
    <col min="5867" max="5867" width="14.5703125" style="8" customWidth="1"/>
    <col min="5868" max="5868" width="0.5703125" style="8" customWidth="1"/>
    <col min="5869" max="5869" width="14.5703125" style="8" customWidth="1"/>
    <col min="5870" max="5870" width="0.5703125" style="8" customWidth="1"/>
    <col min="5871" max="5871" width="14.5703125" style="8" customWidth="1"/>
    <col min="5872" max="5872" width="0.5703125" style="8" customWidth="1"/>
    <col min="5873" max="5873" width="16.5703125" style="8" bestFit="1" customWidth="1"/>
    <col min="5874" max="5874" width="0.5703125" style="8" customWidth="1"/>
    <col min="5875" max="5875" width="14.42578125" style="8" bestFit="1" customWidth="1"/>
    <col min="5876" max="5876" width="0.5703125" style="8" customWidth="1"/>
    <col min="5877" max="5877" width="14.42578125" style="8" bestFit="1" customWidth="1"/>
    <col min="5878" max="5878" width="0.5703125" style="8" customWidth="1"/>
    <col min="5879" max="5879" width="14.42578125" style="8" bestFit="1" customWidth="1"/>
    <col min="5880" max="5880" width="0.5703125" style="8" customWidth="1"/>
    <col min="5881" max="5881" width="15.5703125" style="8" customWidth="1"/>
    <col min="5882" max="6119" width="9.42578125" style="8"/>
    <col min="6120" max="6120" width="46.5703125" style="8" customWidth="1"/>
    <col min="6121" max="6121" width="7.42578125" style="8" bestFit="1" customWidth="1"/>
    <col min="6122" max="6122" width="0.5703125" style="8" customWidth="1"/>
    <col min="6123" max="6123" width="14.5703125" style="8" customWidth="1"/>
    <col min="6124" max="6124" width="0.5703125" style="8" customWidth="1"/>
    <col min="6125" max="6125" width="14.5703125" style="8" customWidth="1"/>
    <col min="6126" max="6126" width="0.5703125" style="8" customWidth="1"/>
    <col min="6127" max="6127" width="14.5703125" style="8" customWidth="1"/>
    <col min="6128" max="6128" width="0.5703125" style="8" customWidth="1"/>
    <col min="6129" max="6129" width="16.5703125" style="8" bestFit="1" customWidth="1"/>
    <col min="6130" max="6130" width="0.5703125" style="8" customWidth="1"/>
    <col min="6131" max="6131" width="14.42578125" style="8" bestFit="1" customWidth="1"/>
    <col min="6132" max="6132" width="0.5703125" style="8" customWidth="1"/>
    <col min="6133" max="6133" width="14.42578125" style="8" bestFit="1" customWidth="1"/>
    <col min="6134" max="6134" width="0.5703125" style="8" customWidth="1"/>
    <col min="6135" max="6135" width="14.42578125" style="8" bestFit="1" customWidth="1"/>
    <col min="6136" max="6136" width="0.5703125" style="8" customWidth="1"/>
    <col min="6137" max="6137" width="15.5703125" style="8" customWidth="1"/>
    <col min="6138" max="6375" width="9.42578125" style="8"/>
    <col min="6376" max="6376" width="46.5703125" style="8" customWidth="1"/>
    <col min="6377" max="6377" width="7.42578125" style="8" bestFit="1" customWidth="1"/>
    <col min="6378" max="6378" width="0.5703125" style="8" customWidth="1"/>
    <col min="6379" max="6379" width="14.5703125" style="8" customWidth="1"/>
    <col min="6380" max="6380" width="0.5703125" style="8" customWidth="1"/>
    <col min="6381" max="6381" width="14.5703125" style="8" customWidth="1"/>
    <col min="6382" max="6382" width="0.5703125" style="8" customWidth="1"/>
    <col min="6383" max="6383" width="14.5703125" style="8" customWidth="1"/>
    <col min="6384" max="6384" width="0.5703125" style="8" customWidth="1"/>
    <col min="6385" max="6385" width="16.5703125" style="8" bestFit="1" customWidth="1"/>
    <col min="6386" max="6386" width="0.5703125" style="8" customWidth="1"/>
    <col min="6387" max="6387" width="14.42578125" style="8" bestFit="1" customWidth="1"/>
    <col min="6388" max="6388" width="0.5703125" style="8" customWidth="1"/>
    <col min="6389" max="6389" width="14.42578125" style="8" bestFit="1" customWidth="1"/>
    <col min="6390" max="6390" width="0.5703125" style="8" customWidth="1"/>
    <col min="6391" max="6391" width="14.42578125" style="8" bestFit="1" customWidth="1"/>
    <col min="6392" max="6392" width="0.5703125" style="8" customWidth="1"/>
    <col min="6393" max="6393" width="15.5703125" style="8" customWidth="1"/>
    <col min="6394" max="6631" width="9.42578125" style="8"/>
    <col min="6632" max="6632" width="46.5703125" style="8" customWidth="1"/>
    <col min="6633" max="6633" width="7.42578125" style="8" bestFit="1" customWidth="1"/>
    <col min="6634" max="6634" width="0.5703125" style="8" customWidth="1"/>
    <col min="6635" max="6635" width="14.5703125" style="8" customWidth="1"/>
    <col min="6636" max="6636" width="0.5703125" style="8" customWidth="1"/>
    <col min="6637" max="6637" width="14.5703125" style="8" customWidth="1"/>
    <col min="6638" max="6638" width="0.5703125" style="8" customWidth="1"/>
    <col min="6639" max="6639" width="14.5703125" style="8" customWidth="1"/>
    <col min="6640" max="6640" width="0.5703125" style="8" customWidth="1"/>
    <col min="6641" max="6641" width="16.5703125" style="8" bestFit="1" customWidth="1"/>
    <col min="6642" max="6642" width="0.5703125" style="8" customWidth="1"/>
    <col min="6643" max="6643" width="14.42578125" style="8" bestFit="1" customWidth="1"/>
    <col min="6644" max="6644" width="0.5703125" style="8" customWidth="1"/>
    <col min="6645" max="6645" width="14.42578125" style="8" bestFit="1" customWidth="1"/>
    <col min="6646" max="6646" width="0.5703125" style="8" customWidth="1"/>
    <col min="6647" max="6647" width="14.42578125" style="8" bestFit="1" customWidth="1"/>
    <col min="6648" max="6648" width="0.5703125" style="8" customWidth="1"/>
    <col min="6649" max="6649" width="15.5703125" style="8" customWidth="1"/>
    <col min="6650" max="6887" width="9.42578125" style="8"/>
    <col min="6888" max="6888" width="46.5703125" style="8" customWidth="1"/>
    <col min="6889" max="6889" width="7.42578125" style="8" bestFit="1" customWidth="1"/>
    <col min="6890" max="6890" width="0.5703125" style="8" customWidth="1"/>
    <col min="6891" max="6891" width="14.5703125" style="8" customWidth="1"/>
    <col min="6892" max="6892" width="0.5703125" style="8" customWidth="1"/>
    <col min="6893" max="6893" width="14.5703125" style="8" customWidth="1"/>
    <col min="6894" max="6894" width="0.5703125" style="8" customWidth="1"/>
    <col min="6895" max="6895" width="14.5703125" style="8" customWidth="1"/>
    <col min="6896" max="6896" width="0.5703125" style="8" customWidth="1"/>
    <col min="6897" max="6897" width="16.5703125" style="8" bestFit="1" customWidth="1"/>
    <col min="6898" max="6898" width="0.5703125" style="8" customWidth="1"/>
    <col min="6899" max="6899" width="14.42578125" style="8" bestFit="1" customWidth="1"/>
    <col min="6900" max="6900" width="0.5703125" style="8" customWidth="1"/>
    <col min="6901" max="6901" width="14.42578125" style="8" bestFit="1" customWidth="1"/>
    <col min="6902" max="6902" width="0.5703125" style="8" customWidth="1"/>
    <col min="6903" max="6903" width="14.42578125" style="8" bestFit="1" customWidth="1"/>
    <col min="6904" max="6904" width="0.5703125" style="8" customWidth="1"/>
    <col min="6905" max="6905" width="15.5703125" style="8" customWidth="1"/>
    <col min="6906" max="7143" width="9.42578125" style="8"/>
    <col min="7144" max="7144" width="46.5703125" style="8" customWidth="1"/>
    <col min="7145" max="7145" width="7.42578125" style="8" bestFit="1" customWidth="1"/>
    <col min="7146" max="7146" width="0.5703125" style="8" customWidth="1"/>
    <col min="7147" max="7147" width="14.5703125" style="8" customWidth="1"/>
    <col min="7148" max="7148" width="0.5703125" style="8" customWidth="1"/>
    <col min="7149" max="7149" width="14.5703125" style="8" customWidth="1"/>
    <col min="7150" max="7150" width="0.5703125" style="8" customWidth="1"/>
    <col min="7151" max="7151" width="14.5703125" style="8" customWidth="1"/>
    <col min="7152" max="7152" width="0.5703125" style="8" customWidth="1"/>
    <col min="7153" max="7153" width="16.5703125" style="8" bestFit="1" customWidth="1"/>
    <col min="7154" max="7154" width="0.5703125" style="8" customWidth="1"/>
    <col min="7155" max="7155" width="14.42578125" style="8" bestFit="1" customWidth="1"/>
    <col min="7156" max="7156" width="0.5703125" style="8" customWidth="1"/>
    <col min="7157" max="7157" width="14.42578125" style="8" bestFit="1" customWidth="1"/>
    <col min="7158" max="7158" width="0.5703125" style="8" customWidth="1"/>
    <col min="7159" max="7159" width="14.42578125" style="8" bestFit="1" customWidth="1"/>
    <col min="7160" max="7160" width="0.5703125" style="8" customWidth="1"/>
    <col min="7161" max="7161" width="15.5703125" style="8" customWidth="1"/>
    <col min="7162" max="7399" width="9.42578125" style="8"/>
    <col min="7400" max="7400" width="46.5703125" style="8" customWidth="1"/>
    <col min="7401" max="7401" width="7.42578125" style="8" bestFit="1" customWidth="1"/>
    <col min="7402" max="7402" width="0.5703125" style="8" customWidth="1"/>
    <col min="7403" max="7403" width="14.5703125" style="8" customWidth="1"/>
    <col min="7404" max="7404" width="0.5703125" style="8" customWidth="1"/>
    <col min="7405" max="7405" width="14.5703125" style="8" customWidth="1"/>
    <col min="7406" max="7406" width="0.5703125" style="8" customWidth="1"/>
    <col min="7407" max="7407" width="14.5703125" style="8" customWidth="1"/>
    <col min="7408" max="7408" width="0.5703125" style="8" customWidth="1"/>
    <col min="7409" max="7409" width="16.5703125" style="8" bestFit="1" customWidth="1"/>
    <col min="7410" max="7410" width="0.5703125" style="8" customWidth="1"/>
    <col min="7411" max="7411" width="14.42578125" style="8" bestFit="1" customWidth="1"/>
    <col min="7412" max="7412" width="0.5703125" style="8" customWidth="1"/>
    <col min="7413" max="7413" width="14.42578125" style="8" bestFit="1" customWidth="1"/>
    <col min="7414" max="7414" width="0.5703125" style="8" customWidth="1"/>
    <col min="7415" max="7415" width="14.42578125" style="8" bestFit="1" customWidth="1"/>
    <col min="7416" max="7416" width="0.5703125" style="8" customWidth="1"/>
    <col min="7417" max="7417" width="15.5703125" style="8" customWidth="1"/>
    <col min="7418" max="7655" width="9.42578125" style="8"/>
    <col min="7656" max="7656" width="46.5703125" style="8" customWidth="1"/>
    <col min="7657" max="7657" width="7.42578125" style="8" bestFit="1" customWidth="1"/>
    <col min="7658" max="7658" width="0.5703125" style="8" customWidth="1"/>
    <col min="7659" max="7659" width="14.5703125" style="8" customWidth="1"/>
    <col min="7660" max="7660" width="0.5703125" style="8" customWidth="1"/>
    <col min="7661" max="7661" width="14.5703125" style="8" customWidth="1"/>
    <col min="7662" max="7662" width="0.5703125" style="8" customWidth="1"/>
    <col min="7663" max="7663" width="14.5703125" style="8" customWidth="1"/>
    <col min="7664" max="7664" width="0.5703125" style="8" customWidth="1"/>
    <col min="7665" max="7665" width="16.5703125" style="8" bestFit="1" customWidth="1"/>
    <col min="7666" max="7666" width="0.5703125" style="8" customWidth="1"/>
    <col min="7667" max="7667" width="14.42578125" style="8" bestFit="1" customWidth="1"/>
    <col min="7668" max="7668" width="0.5703125" style="8" customWidth="1"/>
    <col min="7669" max="7669" width="14.42578125" style="8" bestFit="1" customWidth="1"/>
    <col min="7670" max="7670" width="0.5703125" style="8" customWidth="1"/>
    <col min="7671" max="7671" width="14.42578125" style="8" bestFit="1" customWidth="1"/>
    <col min="7672" max="7672" width="0.5703125" style="8" customWidth="1"/>
    <col min="7673" max="7673" width="15.5703125" style="8" customWidth="1"/>
    <col min="7674" max="7911" width="9.42578125" style="8"/>
    <col min="7912" max="7912" width="46.5703125" style="8" customWidth="1"/>
    <col min="7913" max="7913" width="7.42578125" style="8" bestFit="1" customWidth="1"/>
    <col min="7914" max="7914" width="0.5703125" style="8" customWidth="1"/>
    <col min="7915" max="7915" width="14.5703125" style="8" customWidth="1"/>
    <col min="7916" max="7916" width="0.5703125" style="8" customWidth="1"/>
    <col min="7917" max="7917" width="14.5703125" style="8" customWidth="1"/>
    <col min="7918" max="7918" width="0.5703125" style="8" customWidth="1"/>
    <col min="7919" max="7919" width="14.5703125" style="8" customWidth="1"/>
    <col min="7920" max="7920" width="0.5703125" style="8" customWidth="1"/>
    <col min="7921" max="7921" width="16.5703125" style="8" bestFit="1" customWidth="1"/>
    <col min="7922" max="7922" width="0.5703125" style="8" customWidth="1"/>
    <col min="7923" max="7923" width="14.42578125" style="8" bestFit="1" customWidth="1"/>
    <col min="7924" max="7924" width="0.5703125" style="8" customWidth="1"/>
    <col min="7925" max="7925" width="14.42578125" style="8" bestFit="1" customWidth="1"/>
    <col min="7926" max="7926" width="0.5703125" style="8" customWidth="1"/>
    <col min="7927" max="7927" width="14.42578125" style="8" bestFit="1" customWidth="1"/>
    <col min="7928" max="7928" width="0.5703125" style="8" customWidth="1"/>
    <col min="7929" max="7929" width="15.5703125" style="8" customWidth="1"/>
    <col min="7930" max="8167" width="9.42578125" style="8"/>
    <col min="8168" max="8168" width="46.5703125" style="8" customWidth="1"/>
    <col min="8169" max="8169" width="7.42578125" style="8" bestFit="1" customWidth="1"/>
    <col min="8170" max="8170" width="0.5703125" style="8" customWidth="1"/>
    <col min="8171" max="8171" width="14.5703125" style="8" customWidth="1"/>
    <col min="8172" max="8172" width="0.5703125" style="8" customWidth="1"/>
    <col min="8173" max="8173" width="14.5703125" style="8" customWidth="1"/>
    <col min="8174" max="8174" width="0.5703125" style="8" customWidth="1"/>
    <col min="8175" max="8175" width="14.5703125" style="8" customWidth="1"/>
    <col min="8176" max="8176" width="0.5703125" style="8" customWidth="1"/>
    <col min="8177" max="8177" width="16.5703125" style="8" bestFit="1" customWidth="1"/>
    <col min="8178" max="8178" width="0.5703125" style="8" customWidth="1"/>
    <col min="8179" max="8179" width="14.42578125" style="8" bestFit="1" customWidth="1"/>
    <col min="8180" max="8180" width="0.5703125" style="8" customWidth="1"/>
    <col min="8181" max="8181" width="14.42578125" style="8" bestFit="1" customWidth="1"/>
    <col min="8182" max="8182" width="0.5703125" style="8" customWidth="1"/>
    <col min="8183" max="8183" width="14.42578125" style="8" bestFit="1" customWidth="1"/>
    <col min="8184" max="8184" width="0.5703125" style="8" customWidth="1"/>
    <col min="8185" max="8185" width="15.5703125" style="8" customWidth="1"/>
    <col min="8186" max="8423" width="9.42578125" style="8"/>
    <col min="8424" max="8424" width="46.5703125" style="8" customWidth="1"/>
    <col min="8425" max="8425" width="7.42578125" style="8" bestFit="1" customWidth="1"/>
    <col min="8426" max="8426" width="0.5703125" style="8" customWidth="1"/>
    <col min="8427" max="8427" width="14.5703125" style="8" customWidth="1"/>
    <col min="8428" max="8428" width="0.5703125" style="8" customWidth="1"/>
    <col min="8429" max="8429" width="14.5703125" style="8" customWidth="1"/>
    <col min="8430" max="8430" width="0.5703125" style="8" customWidth="1"/>
    <col min="8431" max="8431" width="14.5703125" style="8" customWidth="1"/>
    <col min="8432" max="8432" width="0.5703125" style="8" customWidth="1"/>
    <col min="8433" max="8433" width="16.5703125" style="8" bestFit="1" customWidth="1"/>
    <col min="8434" max="8434" width="0.5703125" style="8" customWidth="1"/>
    <col min="8435" max="8435" width="14.42578125" style="8" bestFit="1" customWidth="1"/>
    <col min="8436" max="8436" width="0.5703125" style="8" customWidth="1"/>
    <col min="8437" max="8437" width="14.42578125" style="8" bestFit="1" customWidth="1"/>
    <col min="8438" max="8438" width="0.5703125" style="8" customWidth="1"/>
    <col min="8439" max="8439" width="14.42578125" style="8" bestFit="1" customWidth="1"/>
    <col min="8440" max="8440" width="0.5703125" style="8" customWidth="1"/>
    <col min="8441" max="8441" width="15.5703125" style="8" customWidth="1"/>
    <col min="8442" max="8679" width="9.42578125" style="8"/>
    <col min="8680" max="8680" width="46.5703125" style="8" customWidth="1"/>
    <col min="8681" max="8681" width="7.42578125" style="8" bestFit="1" customWidth="1"/>
    <col min="8682" max="8682" width="0.5703125" style="8" customWidth="1"/>
    <col min="8683" max="8683" width="14.5703125" style="8" customWidth="1"/>
    <col min="8684" max="8684" width="0.5703125" style="8" customWidth="1"/>
    <col min="8685" max="8685" width="14.5703125" style="8" customWidth="1"/>
    <col min="8686" max="8686" width="0.5703125" style="8" customWidth="1"/>
    <col min="8687" max="8687" width="14.5703125" style="8" customWidth="1"/>
    <col min="8688" max="8688" width="0.5703125" style="8" customWidth="1"/>
    <col min="8689" max="8689" width="16.5703125" style="8" bestFit="1" customWidth="1"/>
    <col min="8690" max="8690" width="0.5703125" style="8" customWidth="1"/>
    <col min="8691" max="8691" width="14.42578125" style="8" bestFit="1" customWidth="1"/>
    <col min="8692" max="8692" width="0.5703125" style="8" customWidth="1"/>
    <col min="8693" max="8693" width="14.42578125" style="8" bestFit="1" customWidth="1"/>
    <col min="8694" max="8694" width="0.5703125" style="8" customWidth="1"/>
    <col min="8695" max="8695" width="14.42578125" style="8" bestFit="1" customWidth="1"/>
    <col min="8696" max="8696" width="0.5703125" style="8" customWidth="1"/>
    <col min="8697" max="8697" width="15.5703125" style="8" customWidth="1"/>
    <col min="8698" max="8935" width="9.42578125" style="8"/>
    <col min="8936" max="8936" width="46.5703125" style="8" customWidth="1"/>
    <col min="8937" max="8937" width="7.42578125" style="8" bestFit="1" customWidth="1"/>
    <col min="8938" max="8938" width="0.5703125" style="8" customWidth="1"/>
    <col min="8939" max="8939" width="14.5703125" style="8" customWidth="1"/>
    <col min="8940" max="8940" width="0.5703125" style="8" customWidth="1"/>
    <col min="8941" max="8941" width="14.5703125" style="8" customWidth="1"/>
    <col min="8942" max="8942" width="0.5703125" style="8" customWidth="1"/>
    <col min="8943" max="8943" width="14.5703125" style="8" customWidth="1"/>
    <col min="8944" max="8944" width="0.5703125" style="8" customWidth="1"/>
    <col min="8945" max="8945" width="16.5703125" style="8" bestFit="1" customWidth="1"/>
    <col min="8946" max="8946" width="0.5703125" style="8" customWidth="1"/>
    <col min="8947" max="8947" width="14.42578125" style="8" bestFit="1" customWidth="1"/>
    <col min="8948" max="8948" width="0.5703125" style="8" customWidth="1"/>
    <col min="8949" max="8949" width="14.42578125" style="8" bestFit="1" customWidth="1"/>
    <col min="8950" max="8950" width="0.5703125" style="8" customWidth="1"/>
    <col min="8951" max="8951" width="14.42578125" style="8" bestFit="1" customWidth="1"/>
    <col min="8952" max="8952" width="0.5703125" style="8" customWidth="1"/>
    <col min="8953" max="8953" width="15.5703125" style="8" customWidth="1"/>
    <col min="8954" max="9191" width="9.42578125" style="8"/>
    <col min="9192" max="9192" width="46.5703125" style="8" customWidth="1"/>
    <col min="9193" max="9193" width="7.42578125" style="8" bestFit="1" customWidth="1"/>
    <col min="9194" max="9194" width="0.5703125" style="8" customWidth="1"/>
    <col min="9195" max="9195" width="14.5703125" style="8" customWidth="1"/>
    <col min="9196" max="9196" width="0.5703125" style="8" customWidth="1"/>
    <col min="9197" max="9197" width="14.5703125" style="8" customWidth="1"/>
    <col min="9198" max="9198" width="0.5703125" style="8" customWidth="1"/>
    <col min="9199" max="9199" width="14.5703125" style="8" customWidth="1"/>
    <col min="9200" max="9200" width="0.5703125" style="8" customWidth="1"/>
    <col min="9201" max="9201" width="16.5703125" style="8" bestFit="1" customWidth="1"/>
    <col min="9202" max="9202" width="0.5703125" style="8" customWidth="1"/>
    <col min="9203" max="9203" width="14.42578125" style="8" bestFit="1" customWidth="1"/>
    <col min="9204" max="9204" width="0.5703125" style="8" customWidth="1"/>
    <col min="9205" max="9205" width="14.42578125" style="8" bestFit="1" customWidth="1"/>
    <col min="9206" max="9206" width="0.5703125" style="8" customWidth="1"/>
    <col min="9207" max="9207" width="14.42578125" style="8" bestFit="1" customWidth="1"/>
    <col min="9208" max="9208" width="0.5703125" style="8" customWidth="1"/>
    <col min="9209" max="9209" width="15.5703125" style="8" customWidth="1"/>
    <col min="9210" max="9447" width="9.42578125" style="8"/>
    <col min="9448" max="9448" width="46.5703125" style="8" customWidth="1"/>
    <col min="9449" max="9449" width="7.42578125" style="8" bestFit="1" customWidth="1"/>
    <col min="9450" max="9450" width="0.5703125" style="8" customWidth="1"/>
    <col min="9451" max="9451" width="14.5703125" style="8" customWidth="1"/>
    <col min="9452" max="9452" width="0.5703125" style="8" customWidth="1"/>
    <col min="9453" max="9453" width="14.5703125" style="8" customWidth="1"/>
    <col min="9454" max="9454" width="0.5703125" style="8" customWidth="1"/>
    <col min="9455" max="9455" width="14.5703125" style="8" customWidth="1"/>
    <col min="9456" max="9456" width="0.5703125" style="8" customWidth="1"/>
    <col min="9457" max="9457" width="16.5703125" style="8" bestFit="1" customWidth="1"/>
    <col min="9458" max="9458" width="0.5703125" style="8" customWidth="1"/>
    <col min="9459" max="9459" width="14.42578125" style="8" bestFit="1" customWidth="1"/>
    <col min="9460" max="9460" width="0.5703125" style="8" customWidth="1"/>
    <col min="9461" max="9461" width="14.42578125" style="8" bestFit="1" customWidth="1"/>
    <col min="9462" max="9462" width="0.5703125" style="8" customWidth="1"/>
    <col min="9463" max="9463" width="14.42578125" style="8" bestFit="1" customWidth="1"/>
    <col min="9464" max="9464" width="0.5703125" style="8" customWidth="1"/>
    <col min="9465" max="9465" width="15.5703125" style="8" customWidth="1"/>
    <col min="9466" max="9703" width="9.42578125" style="8"/>
    <col min="9704" max="9704" width="46.5703125" style="8" customWidth="1"/>
    <col min="9705" max="9705" width="7.42578125" style="8" bestFit="1" customWidth="1"/>
    <col min="9706" max="9706" width="0.5703125" style="8" customWidth="1"/>
    <col min="9707" max="9707" width="14.5703125" style="8" customWidth="1"/>
    <col min="9708" max="9708" width="0.5703125" style="8" customWidth="1"/>
    <col min="9709" max="9709" width="14.5703125" style="8" customWidth="1"/>
    <col min="9710" max="9710" width="0.5703125" style="8" customWidth="1"/>
    <col min="9711" max="9711" width="14.5703125" style="8" customWidth="1"/>
    <col min="9712" max="9712" width="0.5703125" style="8" customWidth="1"/>
    <col min="9713" max="9713" width="16.5703125" style="8" bestFit="1" customWidth="1"/>
    <col min="9714" max="9714" width="0.5703125" style="8" customWidth="1"/>
    <col min="9715" max="9715" width="14.42578125" style="8" bestFit="1" customWidth="1"/>
    <col min="9716" max="9716" width="0.5703125" style="8" customWidth="1"/>
    <col min="9717" max="9717" width="14.42578125" style="8" bestFit="1" customWidth="1"/>
    <col min="9718" max="9718" width="0.5703125" style="8" customWidth="1"/>
    <col min="9719" max="9719" width="14.42578125" style="8" bestFit="1" customWidth="1"/>
    <col min="9720" max="9720" width="0.5703125" style="8" customWidth="1"/>
    <col min="9721" max="9721" width="15.5703125" style="8" customWidth="1"/>
    <col min="9722" max="9959" width="9.42578125" style="8"/>
    <col min="9960" max="9960" width="46.5703125" style="8" customWidth="1"/>
    <col min="9961" max="9961" width="7.42578125" style="8" bestFit="1" customWidth="1"/>
    <col min="9962" max="9962" width="0.5703125" style="8" customWidth="1"/>
    <col min="9963" max="9963" width="14.5703125" style="8" customWidth="1"/>
    <col min="9964" max="9964" width="0.5703125" style="8" customWidth="1"/>
    <col min="9965" max="9965" width="14.5703125" style="8" customWidth="1"/>
    <col min="9966" max="9966" width="0.5703125" style="8" customWidth="1"/>
    <col min="9967" max="9967" width="14.5703125" style="8" customWidth="1"/>
    <col min="9968" max="9968" width="0.5703125" style="8" customWidth="1"/>
    <col min="9969" max="9969" width="16.5703125" style="8" bestFit="1" customWidth="1"/>
    <col min="9970" max="9970" width="0.5703125" style="8" customWidth="1"/>
    <col min="9971" max="9971" width="14.42578125" style="8" bestFit="1" customWidth="1"/>
    <col min="9972" max="9972" width="0.5703125" style="8" customWidth="1"/>
    <col min="9973" max="9973" width="14.42578125" style="8" bestFit="1" customWidth="1"/>
    <col min="9974" max="9974" width="0.5703125" style="8" customWidth="1"/>
    <col min="9975" max="9975" width="14.42578125" style="8" bestFit="1" customWidth="1"/>
    <col min="9976" max="9976" width="0.5703125" style="8" customWidth="1"/>
    <col min="9977" max="9977" width="15.5703125" style="8" customWidth="1"/>
    <col min="9978" max="10215" width="9.42578125" style="8"/>
    <col min="10216" max="10216" width="46.5703125" style="8" customWidth="1"/>
    <col min="10217" max="10217" width="7.42578125" style="8" bestFit="1" customWidth="1"/>
    <col min="10218" max="10218" width="0.5703125" style="8" customWidth="1"/>
    <col min="10219" max="10219" width="14.5703125" style="8" customWidth="1"/>
    <col min="10220" max="10220" width="0.5703125" style="8" customWidth="1"/>
    <col min="10221" max="10221" width="14.5703125" style="8" customWidth="1"/>
    <col min="10222" max="10222" width="0.5703125" style="8" customWidth="1"/>
    <col min="10223" max="10223" width="14.5703125" style="8" customWidth="1"/>
    <col min="10224" max="10224" width="0.5703125" style="8" customWidth="1"/>
    <col min="10225" max="10225" width="16.5703125" style="8" bestFit="1" customWidth="1"/>
    <col min="10226" max="10226" width="0.5703125" style="8" customWidth="1"/>
    <col min="10227" max="10227" width="14.42578125" style="8" bestFit="1" customWidth="1"/>
    <col min="10228" max="10228" width="0.5703125" style="8" customWidth="1"/>
    <col min="10229" max="10229" width="14.42578125" style="8" bestFit="1" customWidth="1"/>
    <col min="10230" max="10230" width="0.5703125" style="8" customWidth="1"/>
    <col min="10231" max="10231" width="14.42578125" style="8" bestFit="1" customWidth="1"/>
    <col min="10232" max="10232" width="0.5703125" style="8" customWidth="1"/>
    <col min="10233" max="10233" width="15.5703125" style="8" customWidth="1"/>
    <col min="10234" max="10471" width="9.42578125" style="8"/>
    <col min="10472" max="10472" width="46.5703125" style="8" customWidth="1"/>
    <col min="10473" max="10473" width="7.42578125" style="8" bestFit="1" customWidth="1"/>
    <col min="10474" max="10474" width="0.5703125" style="8" customWidth="1"/>
    <col min="10475" max="10475" width="14.5703125" style="8" customWidth="1"/>
    <col min="10476" max="10476" width="0.5703125" style="8" customWidth="1"/>
    <col min="10477" max="10477" width="14.5703125" style="8" customWidth="1"/>
    <col min="10478" max="10478" width="0.5703125" style="8" customWidth="1"/>
    <col min="10479" max="10479" width="14.5703125" style="8" customWidth="1"/>
    <col min="10480" max="10480" width="0.5703125" style="8" customWidth="1"/>
    <col min="10481" max="10481" width="16.5703125" style="8" bestFit="1" customWidth="1"/>
    <col min="10482" max="10482" width="0.5703125" style="8" customWidth="1"/>
    <col min="10483" max="10483" width="14.42578125" style="8" bestFit="1" customWidth="1"/>
    <col min="10484" max="10484" width="0.5703125" style="8" customWidth="1"/>
    <col min="10485" max="10485" width="14.42578125" style="8" bestFit="1" customWidth="1"/>
    <col min="10486" max="10486" width="0.5703125" style="8" customWidth="1"/>
    <col min="10487" max="10487" width="14.42578125" style="8" bestFit="1" customWidth="1"/>
    <col min="10488" max="10488" width="0.5703125" style="8" customWidth="1"/>
    <col min="10489" max="10489" width="15.5703125" style="8" customWidth="1"/>
    <col min="10490" max="10727" width="9.42578125" style="8"/>
    <col min="10728" max="10728" width="46.5703125" style="8" customWidth="1"/>
    <col min="10729" max="10729" width="7.42578125" style="8" bestFit="1" customWidth="1"/>
    <col min="10730" max="10730" width="0.5703125" style="8" customWidth="1"/>
    <col min="10731" max="10731" width="14.5703125" style="8" customWidth="1"/>
    <col min="10732" max="10732" width="0.5703125" style="8" customWidth="1"/>
    <col min="10733" max="10733" width="14.5703125" style="8" customWidth="1"/>
    <col min="10734" max="10734" width="0.5703125" style="8" customWidth="1"/>
    <col min="10735" max="10735" width="14.5703125" style="8" customWidth="1"/>
    <col min="10736" max="10736" width="0.5703125" style="8" customWidth="1"/>
    <col min="10737" max="10737" width="16.5703125" style="8" bestFit="1" customWidth="1"/>
    <col min="10738" max="10738" width="0.5703125" style="8" customWidth="1"/>
    <col min="10739" max="10739" width="14.42578125" style="8" bestFit="1" customWidth="1"/>
    <col min="10740" max="10740" width="0.5703125" style="8" customWidth="1"/>
    <col min="10741" max="10741" width="14.42578125" style="8" bestFit="1" customWidth="1"/>
    <col min="10742" max="10742" width="0.5703125" style="8" customWidth="1"/>
    <col min="10743" max="10743" width="14.42578125" style="8" bestFit="1" customWidth="1"/>
    <col min="10744" max="10744" width="0.5703125" style="8" customWidth="1"/>
    <col min="10745" max="10745" width="15.5703125" style="8" customWidth="1"/>
    <col min="10746" max="10983" width="9.42578125" style="8"/>
    <col min="10984" max="10984" width="46.5703125" style="8" customWidth="1"/>
    <col min="10985" max="10985" width="7.42578125" style="8" bestFit="1" customWidth="1"/>
    <col min="10986" max="10986" width="0.5703125" style="8" customWidth="1"/>
    <col min="10987" max="10987" width="14.5703125" style="8" customWidth="1"/>
    <col min="10988" max="10988" width="0.5703125" style="8" customWidth="1"/>
    <col min="10989" max="10989" width="14.5703125" style="8" customWidth="1"/>
    <col min="10990" max="10990" width="0.5703125" style="8" customWidth="1"/>
    <col min="10991" max="10991" width="14.5703125" style="8" customWidth="1"/>
    <col min="10992" max="10992" width="0.5703125" style="8" customWidth="1"/>
    <col min="10993" max="10993" width="16.5703125" style="8" bestFit="1" customWidth="1"/>
    <col min="10994" max="10994" width="0.5703125" style="8" customWidth="1"/>
    <col min="10995" max="10995" width="14.42578125" style="8" bestFit="1" customWidth="1"/>
    <col min="10996" max="10996" width="0.5703125" style="8" customWidth="1"/>
    <col min="10997" max="10997" width="14.42578125" style="8" bestFit="1" customWidth="1"/>
    <col min="10998" max="10998" width="0.5703125" style="8" customWidth="1"/>
    <col min="10999" max="10999" width="14.42578125" style="8" bestFit="1" customWidth="1"/>
    <col min="11000" max="11000" width="0.5703125" style="8" customWidth="1"/>
    <col min="11001" max="11001" width="15.5703125" style="8" customWidth="1"/>
    <col min="11002" max="11239" width="9.42578125" style="8"/>
    <col min="11240" max="11240" width="46.5703125" style="8" customWidth="1"/>
    <col min="11241" max="11241" width="7.42578125" style="8" bestFit="1" customWidth="1"/>
    <col min="11242" max="11242" width="0.5703125" style="8" customWidth="1"/>
    <col min="11243" max="11243" width="14.5703125" style="8" customWidth="1"/>
    <col min="11244" max="11244" width="0.5703125" style="8" customWidth="1"/>
    <col min="11245" max="11245" width="14.5703125" style="8" customWidth="1"/>
    <col min="11246" max="11246" width="0.5703125" style="8" customWidth="1"/>
    <col min="11247" max="11247" width="14.5703125" style="8" customWidth="1"/>
    <col min="11248" max="11248" width="0.5703125" style="8" customWidth="1"/>
    <col min="11249" max="11249" width="16.5703125" style="8" bestFit="1" customWidth="1"/>
    <col min="11250" max="11250" width="0.5703125" style="8" customWidth="1"/>
    <col min="11251" max="11251" width="14.42578125" style="8" bestFit="1" customWidth="1"/>
    <col min="11252" max="11252" width="0.5703125" style="8" customWidth="1"/>
    <col min="11253" max="11253" width="14.42578125" style="8" bestFit="1" customWidth="1"/>
    <col min="11254" max="11254" width="0.5703125" style="8" customWidth="1"/>
    <col min="11255" max="11255" width="14.42578125" style="8" bestFit="1" customWidth="1"/>
    <col min="11256" max="11256" width="0.5703125" style="8" customWidth="1"/>
    <col min="11257" max="11257" width="15.5703125" style="8" customWidth="1"/>
    <col min="11258" max="11495" width="9.42578125" style="8"/>
    <col min="11496" max="11496" width="46.5703125" style="8" customWidth="1"/>
    <col min="11497" max="11497" width="7.42578125" style="8" bestFit="1" customWidth="1"/>
    <col min="11498" max="11498" width="0.5703125" style="8" customWidth="1"/>
    <col min="11499" max="11499" width="14.5703125" style="8" customWidth="1"/>
    <col min="11500" max="11500" width="0.5703125" style="8" customWidth="1"/>
    <col min="11501" max="11501" width="14.5703125" style="8" customWidth="1"/>
    <col min="11502" max="11502" width="0.5703125" style="8" customWidth="1"/>
    <col min="11503" max="11503" width="14.5703125" style="8" customWidth="1"/>
    <col min="11504" max="11504" width="0.5703125" style="8" customWidth="1"/>
    <col min="11505" max="11505" width="16.5703125" style="8" bestFit="1" customWidth="1"/>
    <col min="11506" max="11506" width="0.5703125" style="8" customWidth="1"/>
    <col min="11507" max="11507" width="14.42578125" style="8" bestFit="1" customWidth="1"/>
    <col min="11508" max="11508" width="0.5703125" style="8" customWidth="1"/>
    <col min="11509" max="11509" width="14.42578125" style="8" bestFit="1" customWidth="1"/>
    <col min="11510" max="11510" width="0.5703125" style="8" customWidth="1"/>
    <col min="11511" max="11511" width="14.42578125" style="8" bestFit="1" customWidth="1"/>
    <col min="11512" max="11512" width="0.5703125" style="8" customWidth="1"/>
    <col min="11513" max="11513" width="15.5703125" style="8" customWidth="1"/>
    <col min="11514" max="11751" width="9.42578125" style="8"/>
    <col min="11752" max="11752" width="46.5703125" style="8" customWidth="1"/>
    <col min="11753" max="11753" width="7.42578125" style="8" bestFit="1" customWidth="1"/>
    <col min="11754" max="11754" width="0.5703125" style="8" customWidth="1"/>
    <col min="11755" max="11755" width="14.5703125" style="8" customWidth="1"/>
    <col min="11756" max="11756" width="0.5703125" style="8" customWidth="1"/>
    <col min="11757" max="11757" width="14.5703125" style="8" customWidth="1"/>
    <col min="11758" max="11758" width="0.5703125" style="8" customWidth="1"/>
    <col min="11759" max="11759" width="14.5703125" style="8" customWidth="1"/>
    <col min="11760" max="11760" width="0.5703125" style="8" customWidth="1"/>
    <col min="11761" max="11761" width="16.5703125" style="8" bestFit="1" customWidth="1"/>
    <col min="11762" max="11762" width="0.5703125" style="8" customWidth="1"/>
    <col min="11763" max="11763" width="14.42578125" style="8" bestFit="1" customWidth="1"/>
    <col min="11764" max="11764" width="0.5703125" style="8" customWidth="1"/>
    <col min="11765" max="11765" width="14.42578125" style="8" bestFit="1" customWidth="1"/>
    <col min="11766" max="11766" width="0.5703125" style="8" customWidth="1"/>
    <col min="11767" max="11767" width="14.42578125" style="8" bestFit="1" customWidth="1"/>
    <col min="11768" max="11768" width="0.5703125" style="8" customWidth="1"/>
    <col min="11769" max="11769" width="15.5703125" style="8" customWidth="1"/>
    <col min="11770" max="12007" width="9.42578125" style="8"/>
    <col min="12008" max="12008" width="46.5703125" style="8" customWidth="1"/>
    <col min="12009" max="12009" width="7.42578125" style="8" bestFit="1" customWidth="1"/>
    <col min="12010" max="12010" width="0.5703125" style="8" customWidth="1"/>
    <col min="12011" max="12011" width="14.5703125" style="8" customWidth="1"/>
    <col min="12012" max="12012" width="0.5703125" style="8" customWidth="1"/>
    <col min="12013" max="12013" width="14.5703125" style="8" customWidth="1"/>
    <col min="12014" max="12014" width="0.5703125" style="8" customWidth="1"/>
    <col min="12015" max="12015" width="14.5703125" style="8" customWidth="1"/>
    <col min="12016" max="12016" width="0.5703125" style="8" customWidth="1"/>
    <col min="12017" max="12017" width="16.5703125" style="8" bestFit="1" customWidth="1"/>
    <col min="12018" max="12018" width="0.5703125" style="8" customWidth="1"/>
    <col min="12019" max="12019" width="14.42578125" style="8" bestFit="1" customWidth="1"/>
    <col min="12020" max="12020" width="0.5703125" style="8" customWidth="1"/>
    <col min="12021" max="12021" width="14.42578125" style="8" bestFit="1" customWidth="1"/>
    <col min="12022" max="12022" width="0.5703125" style="8" customWidth="1"/>
    <col min="12023" max="12023" width="14.42578125" style="8" bestFit="1" customWidth="1"/>
    <col min="12024" max="12024" width="0.5703125" style="8" customWidth="1"/>
    <col min="12025" max="12025" width="15.5703125" style="8" customWidth="1"/>
    <col min="12026" max="12263" width="9.42578125" style="8"/>
    <col min="12264" max="12264" width="46.5703125" style="8" customWidth="1"/>
    <col min="12265" max="12265" width="7.42578125" style="8" bestFit="1" customWidth="1"/>
    <col min="12266" max="12266" width="0.5703125" style="8" customWidth="1"/>
    <col min="12267" max="12267" width="14.5703125" style="8" customWidth="1"/>
    <col min="12268" max="12268" width="0.5703125" style="8" customWidth="1"/>
    <col min="12269" max="12269" width="14.5703125" style="8" customWidth="1"/>
    <col min="12270" max="12270" width="0.5703125" style="8" customWidth="1"/>
    <col min="12271" max="12271" width="14.5703125" style="8" customWidth="1"/>
    <col min="12272" max="12272" width="0.5703125" style="8" customWidth="1"/>
    <col min="12273" max="12273" width="16.5703125" style="8" bestFit="1" customWidth="1"/>
    <col min="12274" max="12274" width="0.5703125" style="8" customWidth="1"/>
    <col min="12275" max="12275" width="14.42578125" style="8" bestFit="1" customWidth="1"/>
    <col min="12276" max="12276" width="0.5703125" style="8" customWidth="1"/>
    <col min="12277" max="12277" width="14.42578125" style="8" bestFit="1" customWidth="1"/>
    <col min="12278" max="12278" width="0.5703125" style="8" customWidth="1"/>
    <col min="12279" max="12279" width="14.42578125" style="8" bestFit="1" customWidth="1"/>
    <col min="12280" max="12280" width="0.5703125" style="8" customWidth="1"/>
    <col min="12281" max="12281" width="15.5703125" style="8" customWidth="1"/>
    <col min="12282" max="12519" width="9.42578125" style="8"/>
    <col min="12520" max="12520" width="46.5703125" style="8" customWidth="1"/>
    <col min="12521" max="12521" width="7.42578125" style="8" bestFit="1" customWidth="1"/>
    <col min="12522" max="12522" width="0.5703125" style="8" customWidth="1"/>
    <col min="12523" max="12523" width="14.5703125" style="8" customWidth="1"/>
    <col min="12524" max="12524" width="0.5703125" style="8" customWidth="1"/>
    <col min="12525" max="12525" width="14.5703125" style="8" customWidth="1"/>
    <col min="12526" max="12526" width="0.5703125" style="8" customWidth="1"/>
    <col min="12527" max="12527" width="14.5703125" style="8" customWidth="1"/>
    <col min="12528" max="12528" width="0.5703125" style="8" customWidth="1"/>
    <col min="12529" max="12529" width="16.5703125" style="8" bestFit="1" customWidth="1"/>
    <col min="12530" max="12530" width="0.5703125" style="8" customWidth="1"/>
    <col min="12531" max="12531" width="14.42578125" style="8" bestFit="1" customWidth="1"/>
    <col min="12532" max="12532" width="0.5703125" style="8" customWidth="1"/>
    <col min="12533" max="12533" width="14.42578125" style="8" bestFit="1" customWidth="1"/>
    <col min="12534" max="12534" width="0.5703125" style="8" customWidth="1"/>
    <col min="12535" max="12535" width="14.42578125" style="8" bestFit="1" customWidth="1"/>
    <col min="12536" max="12536" width="0.5703125" style="8" customWidth="1"/>
    <col min="12537" max="12537" width="15.5703125" style="8" customWidth="1"/>
    <col min="12538" max="12775" width="9.42578125" style="8"/>
    <col min="12776" max="12776" width="46.5703125" style="8" customWidth="1"/>
    <col min="12777" max="12777" width="7.42578125" style="8" bestFit="1" customWidth="1"/>
    <col min="12778" max="12778" width="0.5703125" style="8" customWidth="1"/>
    <col min="12779" max="12779" width="14.5703125" style="8" customWidth="1"/>
    <col min="12780" max="12780" width="0.5703125" style="8" customWidth="1"/>
    <col min="12781" max="12781" width="14.5703125" style="8" customWidth="1"/>
    <col min="12782" max="12782" width="0.5703125" style="8" customWidth="1"/>
    <col min="12783" max="12783" width="14.5703125" style="8" customWidth="1"/>
    <col min="12784" max="12784" width="0.5703125" style="8" customWidth="1"/>
    <col min="12785" max="12785" width="16.5703125" style="8" bestFit="1" customWidth="1"/>
    <col min="12786" max="12786" width="0.5703125" style="8" customWidth="1"/>
    <col min="12787" max="12787" width="14.42578125" style="8" bestFit="1" customWidth="1"/>
    <col min="12788" max="12788" width="0.5703125" style="8" customWidth="1"/>
    <col min="12789" max="12789" width="14.42578125" style="8" bestFit="1" customWidth="1"/>
    <col min="12790" max="12790" width="0.5703125" style="8" customWidth="1"/>
    <col min="12791" max="12791" width="14.42578125" style="8" bestFit="1" customWidth="1"/>
    <col min="12792" max="12792" width="0.5703125" style="8" customWidth="1"/>
    <col min="12793" max="12793" width="15.5703125" style="8" customWidth="1"/>
    <col min="12794" max="13031" width="9.42578125" style="8"/>
    <col min="13032" max="13032" width="46.5703125" style="8" customWidth="1"/>
    <col min="13033" max="13033" width="7.42578125" style="8" bestFit="1" customWidth="1"/>
    <col min="13034" max="13034" width="0.5703125" style="8" customWidth="1"/>
    <col min="13035" max="13035" width="14.5703125" style="8" customWidth="1"/>
    <col min="13036" max="13036" width="0.5703125" style="8" customWidth="1"/>
    <col min="13037" max="13037" width="14.5703125" style="8" customWidth="1"/>
    <col min="13038" max="13038" width="0.5703125" style="8" customWidth="1"/>
    <col min="13039" max="13039" width="14.5703125" style="8" customWidth="1"/>
    <col min="13040" max="13040" width="0.5703125" style="8" customWidth="1"/>
    <col min="13041" max="13041" width="16.5703125" style="8" bestFit="1" customWidth="1"/>
    <col min="13042" max="13042" width="0.5703125" style="8" customWidth="1"/>
    <col min="13043" max="13043" width="14.42578125" style="8" bestFit="1" customWidth="1"/>
    <col min="13044" max="13044" width="0.5703125" style="8" customWidth="1"/>
    <col min="13045" max="13045" width="14.42578125" style="8" bestFit="1" customWidth="1"/>
    <col min="13046" max="13046" width="0.5703125" style="8" customWidth="1"/>
    <col min="13047" max="13047" width="14.42578125" style="8" bestFit="1" customWidth="1"/>
    <col min="13048" max="13048" width="0.5703125" style="8" customWidth="1"/>
    <col min="13049" max="13049" width="15.5703125" style="8" customWidth="1"/>
    <col min="13050" max="13287" width="9.42578125" style="8"/>
    <col min="13288" max="13288" width="46.5703125" style="8" customWidth="1"/>
    <col min="13289" max="13289" width="7.42578125" style="8" bestFit="1" customWidth="1"/>
    <col min="13290" max="13290" width="0.5703125" style="8" customWidth="1"/>
    <col min="13291" max="13291" width="14.5703125" style="8" customWidth="1"/>
    <col min="13292" max="13292" width="0.5703125" style="8" customWidth="1"/>
    <col min="13293" max="13293" width="14.5703125" style="8" customWidth="1"/>
    <col min="13294" max="13294" width="0.5703125" style="8" customWidth="1"/>
    <col min="13295" max="13295" width="14.5703125" style="8" customWidth="1"/>
    <col min="13296" max="13296" width="0.5703125" style="8" customWidth="1"/>
    <col min="13297" max="13297" width="16.5703125" style="8" bestFit="1" customWidth="1"/>
    <col min="13298" max="13298" width="0.5703125" style="8" customWidth="1"/>
    <col min="13299" max="13299" width="14.42578125" style="8" bestFit="1" customWidth="1"/>
    <col min="13300" max="13300" width="0.5703125" style="8" customWidth="1"/>
    <col min="13301" max="13301" width="14.42578125" style="8" bestFit="1" customWidth="1"/>
    <col min="13302" max="13302" width="0.5703125" style="8" customWidth="1"/>
    <col min="13303" max="13303" width="14.42578125" style="8" bestFit="1" customWidth="1"/>
    <col min="13304" max="13304" width="0.5703125" style="8" customWidth="1"/>
    <col min="13305" max="13305" width="15.5703125" style="8" customWidth="1"/>
    <col min="13306" max="13543" width="9.42578125" style="8"/>
    <col min="13544" max="13544" width="46.5703125" style="8" customWidth="1"/>
    <col min="13545" max="13545" width="7.42578125" style="8" bestFit="1" customWidth="1"/>
    <col min="13546" max="13546" width="0.5703125" style="8" customWidth="1"/>
    <col min="13547" max="13547" width="14.5703125" style="8" customWidth="1"/>
    <col min="13548" max="13548" width="0.5703125" style="8" customWidth="1"/>
    <col min="13549" max="13549" width="14.5703125" style="8" customWidth="1"/>
    <col min="13550" max="13550" width="0.5703125" style="8" customWidth="1"/>
    <col min="13551" max="13551" width="14.5703125" style="8" customWidth="1"/>
    <col min="13552" max="13552" width="0.5703125" style="8" customWidth="1"/>
    <col min="13553" max="13553" width="16.5703125" style="8" bestFit="1" customWidth="1"/>
    <col min="13554" max="13554" width="0.5703125" style="8" customWidth="1"/>
    <col min="13555" max="13555" width="14.42578125" style="8" bestFit="1" customWidth="1"/>
    <col min="13556" max="13556" width="0.5703125" style="8" customWidth="1"/>
    <col min="13557" max="13557" width="14.42578125" style="8" bestFit="1" customWidth="1"/>
    <col min="13558" max="13558" width="0.5703125" style="8" customWidth="1"/>
    <col min="13559" max="13559" width="14.42578125" style="8" bestFit="1" customWidth="1"/>
    <col min="13560" max="13560" width="0.5703125" style="8" customWidth="1"/>
    <col min="13561" max="13561" width="15.5703125" style="8" customWidth="1"/>
    <col min="13562" max="13799" width="9.42578125" style="8"/>
    <col min="13800" max="13800" width="46.5703125" style="8" customWidth="1"/>
    <col min="13801" max="13801" width="7.42578125" style="8" bestFit="1" customWidth="1"/>
    <col min="13802" max="13802" width="0.5703125" style="8" customWidth="1"/>
    <col min="13803" max="13803" width="14.5703125" style="8" customWidth="1"/>
    <col min="13804" max="13804" width="0.5703125" style="8" customWidth="1"/>
    <col min="13805" max="13805" width="14.5703125" style="8" customWidth="1"/>
    <col min="13806" max="13806" width="0.5703125" style="8" customWidth="1"/>
    <col min="13807" max="13807" width="14.5703125" style="8" customWidth="1"/>
    <col min="13808" max="13808" width="0.5703125" style="8" customWidth="1"/>
    <col min="13809" max="13809" width="16.5703125" style="8" bestFit="1" customWidth="1"/>
    <col min="13810" max="13810" width="0.5703125" style="8" customWidth="1"/>
    <col min="13811" max="13811" width="14.42578125" style="8" bestFit="1" customWidth="1"/>
    <col min="13812" max="13812" width="0.5703125" style="8" customWidth="1"/>
    <col min="13813" max="13813" width="14.42578125" style="8" bestFit="1" customWidth="1"/>
    <col min="13814" max="13814" width="0.5703125" style="8" customWidth="1"/>
    <col min="13815" max="13815" width="14.42578125" style="8" bestFit="1" customWidth="1"/>
    <col min="13816" max="13816" width="0.5703125" style="8" customWidth="1"/>
    <col min="13817" max="13817" width="15.5703125" style="8" customWidth="1"/>
    <col min="13818" max="14055" width="9.42578125" style="8"/>
    <col min="14056" max="14056" width="46.5703125" style="8" customWidth="1"/>
    <col min="14057" max="14057" width="7.42578125" style="8" bestFit="1" customWidth="1"/>
    <col min="14058" max="14058" width="0.5703125" style="8" customWidth="1"/>
    <col min="14059" max="14059" width="14.5703125" style="8" customWidth="1"/>
    <col min="14060" max="14060" width="0.5703125" style="8" customWidth="1"/>
    <col min="14061" max="14061" width="14.5703125" style="8" customWidth="1"/>
    <col min="14062" max="14062" width="0.5703125" style="8" customWidth="1"/>
    <col min="14063" max="14063" width="14.5703125" style="8" customWidth="1"/>
    <col min="14064" max="14064" width="0.5703125" style="8" customWidth="1"/>
    <col min="14065" max="14065" width="16.5703125" style="8" bestFit="1" customWidth="1"/>
    <col min="14066" max="14066" width="0.5703125" style="8" customWidth="1"/>
    <col min="14067" max="14067" width="14.42578125" style="8" bestFit="1" customWidth="1"/>
    <col min="14068" max="14068" width="0.5703125" style="8" customWidth="1"/>
    <col min="14069" max="14069" width="14.42578125" style="8" bestFit="1" customWidth="1"/>
    <col min="14070" max="14070" width="0.5703125" style="8" customWidth="1"/>
    <col min="14071" max="14071" width="14.42578125" style="8" bestFit="1" customWidth="1"/>
    <col min="14072" max="14072" width="0.5703125" style="8" customWidth="1"/>
    <col min="14073" max="14073" width="15.5703125" style="8" customWidth="1"/>
    <col min="14074" max="14311" width="9.42578125" style="8"/>
    <col min="14312" max="14312" width="46.5703125" style="8" customWidth="1"/>
    <col min="14313" max="14313" width="7.42578125" style="8" bestFit="1" customWidth="1"/>
    <col min="14314" max="14314" width="0.5703125" style="8" customWidth="1"/>
    <col min="14315" max="14315" width="14.5703125" style="8" customWidth="1"/>
    <col min="14316" max="14316" width="0.5703125" style="8" customWidth="1"/>
    <col min="14317" max="14317" width="14.5703125" style="8" customWidth="1"/>
    <col min="14318" max="14318" width="0.5703125" style="8" customWidth="1"/>
    <col min="14319" max="14319" width="14.5703125" style="8" customWidth="1"/>
    <col min="14320" max="14320" width="0.5703125" style="8" customWidth="1"/>
    <col min="14321" max="14321" width="16.5703125" style="8" bestFit="1" customWidth="1"/>
    <col min="14322" max="14322" width="0.5703125" style="8" customWidth="1"/>
    <col min="14323" max="14323" width="14.42578125" style="8" bestFit="1" customWidth="1"/>
    <col min="14324" max="14324" width="0.5703125" style="8" customWidth="1"/>
    <col min="14325" max="14325" width="14.42578125" style="8" bestFit="1" customWidth="1"/>
    <col min="14326" max="14326" width="0.5703125" style="8" customWidth="1"/>
    <col min="14327" max="14327" width="14.42578125" style="8" bestFit="1" customWidth="1"/>
    <col min="14328" max="14328" width="0.5703125" style="8" customWidth="1"/>
    <col min="14329" max="14329" width="15.5703125" style="8" customWidth="1"/>
    <col min="14330" max="14567" width="9.42578125" style="8"/>
    <col min="14568" max="14568" width="46.5703125" style="8" customWidth="1"/>
    <col min="14569" max="14569" width="7.42578125" style="8" bestFit="1" customWidth="1"/>
    <col min="14570" max="14570" width="0.5703125" style="8" customWidth="1"/>
    <col min="14571" max="14571" width="14.5703125" style="8" customWidth="1"/>
    <col min="14572" max="14572" width="0.5703125" style="8" customWidth="1"/>
    <col min="14573" max="14573" width="14.5703125" style="8" customWidth="1"/>
    <col min="14574" max="14574" width="0.5703125" style="8" customWidth="1"/>
    <col min="14575" max="14575" width="14.5703125" style="8" customWidth="1"/>
    <col min="14576" max="14576" width="0.5703125" style="8" customWidth="1"/>
    <col min="14577" max="14577" width="16.5703125" style="8" bestFit="1" customWidth="1"/>
    <col min="14578" max="14578" width="0.5703125" style="8" customWidth="1"/>
    <col min="14579" max="14579" width="14.42578125" style="8" bestFit="1" customWidth="1"/>
    <col min="14580" max="14580" width="0.5703125" style="8" customWidth="1"/>
    <col min="14581" max="14581" width="14.42578125" style="8" bestFit="1" customWidth="1"/>
    <col min="14582" max="14582" width="0.5703125" style="8" customWidth="1"/>
    <col min="14583" max="14583" width="14.42578125" style="8" bestFit="1" customWidth="1"/>
    <col min="14584" max="14584" width="0.5703125" style="8" customWidth="1"/>
    <col min="14585" max="14585" width="15.5703125" style="8" customWidth="1"/>
    <col min="14586" max="14823" width="9.42578125" style="8"/>
    <col min="14824" max="14824" width="46.5703125" style="8" customWidth="1"/>
    <col min="14825" max="14825" width="7.42578125" style="8" bestFit="1" customWidth="1"/>
    <col min="14826" max="14826" width="0.5703125" style="8" customWidth="1"/>
    <col min="14827" max="14827" width="14.5703125" style="8" customWidth="1"/>
    <col min="14828" max="14828" width="0.5703125" style="8" customWidth="1"/>
    <col min="14829" max="14829" width="14.5703125" style="8" customWidth="1"/>
    <col min="14830" max="14830" width="0.5703125" style="8" customWidth="1"/>
    <col min="14831" max="14831" width="14.5703125" style="8" customWidth="1"/>
    <col min="14832" max="14832" width="0.5703125" style="8" customWidth="1"/>
    <col min="14833" max="14833" width="16.5703125" style="8" bestFit="1" customWidth="1"/>
    <col min="14834" max="14834" width="0.5703125" style="8" customWidth="1"/>
    <col min="14835" max="14835" width="14.42578125" style="8" bestFit="1" customWidth="1"/>
    <col min="14836" max="14836" width="0.5703125" style="8" customWidth="1"/>
    <col min="14837" max="14837" width="14.42578125" style="8" bestFit="1" customWidth="1"/>
    <col min="14838" max="14838" width="0.5703125" style="8" customWidth="1"/>
    <col min="14839" max="14839" width="14.42578125" style="8" bestFit="1" customWidth="1"/>
    <col min="14840" max="14840" width="0.5703125" style="8" customWidth="1"/>
    <col min="14841" max="14841" width="15.5703125" style="8" customWidth="1"/>
    <col min="14842" max="15079" width="9.42578125" style="8"/>
    <col min="15080" max="15080" width="46.5703125" style="8" customWidth="1"/>
    <col min="15081" max="15081" width="7.42578125" style="8" bestFit="1" customWidth="1"/>
    <col min="15082" max="15082" width="0.5703125" style="8" customWidth="1"/>
    <col min="15083" max="15083" width="14.5703125" style="8" customWidth="1"/>
    <col min="15084" max="15084" width="0.5703125" style="8" customWidth="1"/>
    <col min="15085" max="15085" width="14.5703125" style="8" customWidth="1"/>
    <col min="15086" max="15086" width="0.5703125" style="8" customWidth="1"/>
    <col min="15087" max="15087" width="14.5703125" style="8" customWidth="1"/>
    <col min="15088" max="15088" width="0.5703125" style="8" customWidth="1"/>
    <col min="15089" max="15089" width="16.5703125" style="8" bestFit="1" customWidth="1"/>
    <col min="15090" max="15090" width="0.5703125" style="8" customWidth="1"/>
    <col min="15091" max="15091" width="14.42578125" style="8" bestFit="1" customWidth="1"/>
    <col min="15092" max="15092" width="0.5703125" style="8" customWidth="1"/>
    <col min="15093" max="15093" width="14.42578125" style="8" bestFit="1" customWidth="1"/>
    <col min="15094" max="15094" width="0.5703125" style="8" customWidth="1"/>
    <col min="15095" max="15095" width="14.42578125" style="8" bestFit="1" customWidth="1"/>
    <col min="15096" max="15096" width="0.5703125" style="8" customWidth="1"/>
    <col min="15097" max="15097" width="15.5703125" style="8" customWidth="1"/>
    <col min="15098" max="16384" width="9.42578125" style="8"/>
  </cols>
  <sheetData>
    <row r="1" spans="1:20" ht="21.75" customHeight="1">
      <c r="A1" s="6" t="s">
        <v>77</v>
      </c>
      <c r="B1" s="9"/>
      <c r="C1" s="15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5"/>
    </row>
    <row r="2" spans="1:20" ht="21.75" customHeight="1">
      <c r="A2" s="16" t="s">
        <v>220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21.75" customHeight="1">
      <c r="A3" s="93" t="str">
        <f>'CE 7'!A3</f>
        <v>สำหรับรอบระยะเวลาสามเดือนสิ้นสุดวันที่ 31 มีนาคม พ.ศ. 2567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96"/>
    </row>
    <row r="4" spans="1:20" ht="19.5" customHeight="1">
      <c r="A4" s="9"/>
      <c r="C4" s="14"/>
      <c r="D4" s="48"/>
      <c r="E4" s="73"/>
      <c r="F4" s="48"/>
      <c r="G4" s="73"/>
      <c r="H4" s="48"/>
      <c r="I4" s="73"/>
      <c r="J4" s="48"/>
      <c r="K4" s="73"/>
      <c r="L4" s="48"/>
      <c r="M4" s="73"/>
      <c r="N4" s="48"/>
      <c r="O4" s="73"/>
      <c r="P4" s="48"/>
      <c r="Q4" s="73"/>
      <c r="R4" s="48"/>
      <c r="S4" s="73"/>
      <c r="T4" s="48"/>
    </row>
    <row r="5" spans="1:20" ht="19.5" customHeight="1">
      <c r="A5" s="18"/>
      <c r="B5" s="18"/>
      <c r="C5" s="18"/>
      <c r="D5" s="172" t="s">
        <v>43</v>
      </c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</row>
    <row r="6" spans="1:20" s="18" customFormat="1" ht="19.5" customHeight="1">
      <c r="C6" s="19"/>
      <c r="D6" s="24"/>
      <c r="E6" s="24"/>
      <c r="F6" s="24"/>
      <c r="G6" s="24"/>
      <c r="H6" s="24"/>
      <c r="I6" s="24"/>
      <c r="J6" s="24"/>
      <c r="K6" s="24"/>
      <c r="L6" s="174" t="s">
        <v>19</v>
      </c>
      <c r="M6" s="174"/>
      <c r="N6" s="174"/>
      <c r="O6" s="24"/>
      <c r="P6" s="176" t="s">
        <v>139</v>
      </c>
      <c r="Q6" s="176"/>
      <c r="R6" s="176"/>
      <c r="S6" s="24"/>
      <c r="T6" s="25"/>
    </row>
    <row r="7" spans="1:20" s="18" customFormat="1" ht="19.5" customHeight="1">
      <c r="C7" s="19"/>
      <c r="D7" s="24"/>
      <c r="E7" s="24"/>
      <c r="F7" s="24"/>
      <c r="G7" s="24"/>
      <c r="H7" s="24"/>
      <c r="I7" s="24"/>
      <c r="J7" s="24"/>
      <c r="K7" s="24"/>
      <c r="L7" s="95"/>
      <c r="M7" s="95"/>
      <c r="N7" s="95"/>
      <c r="O7" s="95"/>
      <c r="P7" s="24" t="s">
        <v>140</v>
      </c>
      <c r="Q7" s="95"/>
      <c r="R7" s="24"/>
      <c r="S7" s="24"/>
      <c r="T7" s="25"/>
    </row>
    <row r="8" spans="1:20" s="18" customFormat="1" ht="19.5" customHeight="1">
      <c r="C8" s="19"/>
      <c r="D8" s="24"/>
      <c r="E8" s="24"/>
      <c r="F8" s="24"/>
      <c r="G8" s="24"/>
      <c r="H8" s="24" t="s">
        <v>93</v>
      </c>
      <c r="I8" s="24"/>
      <c r="J8" s="24"/>
      <c r="K8" s="24"/>
      <c r="L8" s="95"/>
      <c r="M8" s="95"/>
      <c r="N8" s="95"/>
      <c r="O8" s="95"/>
      <c r="P8" s="24" t="s">
        <v>141</v>
      </c>
      <c r="Q8" s="95"/>
      <c r="S8" s="24"/>
      <c r="T8" s="25"/>
    </row>
    <row r="9" spans="1:20" s="18" customFormat="1" ht="19.5" customHeight="1">
      <c r="C9" s="19"/>
      <c r="D9" s="42"/>
      <c r="E9" s="42"/>
      <c r="F9" s="42" t="s">
        <v>52</v>
      </c>
      <c r="G9" s="43"/>
      <c r="H9" s="42" t="s">
        <v>94</v>
      </c>
      <c r="I9" s="43"/>
      <c r="J9" s="42" t="s">
        <v>125</v>
      </c>
      <c r="K9" s="43"/>
      <c r="L9" s="43" t="s">
        <v>32</v>
      </c>
      <c r="M9" s="43"/>
      <c r="N9" s="43"/>
      <c r="O9" s="43"/>
      <c r="P9" s="43" t="s">
        <v>142</v>
      </c>
      <c r="Q9" s="43"/>
      <c r="R9" s="24" t="s">
        <v>41</v>
      </c>
      <c r="S9" s="43"/>
      <c r="T9" s="25"/>
    </row>
    <row r="10" spans="1:20" s="18" customFormat="1" ht="19.5" customHeight="1">
      <c r="C10" s="19"/>
      <c r="D10" s="42" t="s">
        <v>31</v>
      </c>
      <c r="E10" s="42"/>
      <c r="F10" s="42" t="s">
        <v>52</v>
      </c>
      <c r="G10" s="43"/>
      <c r="H10" s="42" t="s">
        <v>100</v>
      </c>
      <c r="I10" s="43"/>
      <c r="J10" s="42" t="s">
        <v>126</v>
      </c>
      <c r="K10" s="43"/>
      <c r="L10" s="44" t="s">
        <v>108</v>
      </c>
      <c r="M10" s="43"/>
      <c r="N10" s="43"/>
      <c r="O10" s="43"/>
      <c r="P10" s="43" t="s">
        <v>143</v>
      </c>
      <c r="Q10" s="43"/>
      <c r="R10" s="43" t="s">
        <v>103</v>
      </c>
      <c r="S10" s="43"/>
      <c r="T10" s="43" t="s">
        <v>30</v>
      </c>
    </row>
    <row r="11" spans="1:20" s="18" customFormat="1" ht="19.5" customHeight="1">
      <c r="C11" s="19"/>
      <c r="D11" s="42" t="s">
        <v>34</v>
      </c>
      <c r="E11" s="42"/>
      <c r="F11" s="42" t="s">
        <v>63</v>
      </c>
      <c r="G11" s="43"/>
      <c r="H11" s="42" t="s">
        <v>99</v>
      </c>
      <c r="I11" s="43"/>
      <c r="J11" s="42" t="s">
        <v>124</v>
      </c>
      <c r="K11" s="43"/>
      <c r="L11" s="44" t="s">
        <v>107</v>
      </c>
      <c r="M11" s="43"/>
      <c r="N11" s="43" t="s">
        <v>20</v>
      </c>
      <c r="O11" s="43"/>
      <c r="P11" s="43" t="s">
        <v>105</v>
      </c>
      <c r="Q11" s="43"/>
      <c r="R11" s="43" t="s">
        <v>104</v>
      </c>
      <c r="S11" s="43" t="s">
        <v>101</v>
      </c>
      <c r="T11" s="43" t="s">
        <v>55</v>
      </c>
    </row>
    <row r="12" spans="1:20" s="18" customFormat="1" ht="19.5" customHeight="1">
      <c r="B12" s="99" t="s">
        <v>0</v>
      </c>
      <c r="C12" s="19"/>
      <c r="D12" s="167" t="s">
        <v>113</v>
      </c>
      <c r="E12" s="42"/>
      <c r="F12" s="167" t="s">
        <v>113</v>
      </c>
      <c r="G12" s="43"/>
      <c r="H12" s="167" t="s">
        <v>113</v>
      </c>
      <c r="I12" s="43"/>
      <c r="J12" s="167" t="s">
        <v>113</v>
      </c>
      <c r="K12" s="43"/>
      <c r="L12" s="167" t="s">
        <v>113</v>
      </c>
      <c r="M12" s="43"/>
      <c r="N12" s="167" t="s">
        <v>113</v>
      </c>
      <c r="O12" s="43"/>
      <c r="P12" s="167" t="s">
        <v>47</v>
      </c>
      <c r="Q12" s="43"/>
      <c r="R12" s="167" t="s">
        <v>113</v>
      </c>
      <c r="S12" s="43"/>
      <c r="T12" s="167" t="s">
        <v>113</v>
      </c>
    </row>
    <row r="13" spans="1:20" s="18" customFormat="1" ht="19.5" customHeight="1">
      <c r="D13" s="106"/>
      <c r="E13" s="73"/>
      <c r="F13" s="106"/>
      <c r="G13" s="73"/>
      <c r="H13" s="106"/>
      <c r="I13" s="73"/>
      <c r="J13" s="106"/>
      <c r="K13" s="73"/>
      <c r="L13" s="106"/>
      <c r="M13" s="73"/>
      <c r="N13" s="106"/>
      <c r="O13" s="73"/>
      <c r="P13" s="106"/>
      <c r="Q13" s="73"/>
      <c r="R13" s="106"/>
      <c r="S13" s="73"/>
      <c r="T13" s="106"/>
    </row>
    <row r="14" spans="1:20" ht="19.5" customHeight="1">
      <c r="A14" s="9" t="s">
        <v>201</v>
      </c>
      <c r="C14" s="14"/>
      <c r="D14" s="14">
        <v>433722</v>
      </c>
      <c r="E14" s="14"/>
      <c r="F14" s="14">
        <v>2542304</v>
      </c>
      <c r="G14" s="14"/>
      <c r="H14" s="14">
        <v>5145</v>
      </c>
      <c r="I14" s="14"/>
      <c r="J14" s="14">
        <v>7832</v>
      </c>
      <c r="K14" s="14"/>
      <c r="L14" s="14">
        <v>41500</v>
      </c>
      <c r="M14" s="14"/>
      <c r="N14" s="14">
        <v>284440</v>
      </c>
      <c r="O14" s="14"/>
      <c r="P14" s="14">
        <v>-26948</v>
      </c>
      <c r="Q14" s="14"/>
      <c r="R14" s="14">
        <f>SUM(O14:P14)</f>
        <v>-26948</v>
      </c>
      <c r="S14" s="14"/>
      <c r="T14" s="14">
        <f>SUM(D14:N14,R14)</f>
        <v>3287995</v>
      </c>
    </row>
    <row r="15" spans="1:20" ht="6" customHeight="1">
      <c r="A15" s="9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 ht="19.5" customHeight="1">
      <c r="A16" s="9" t="s">
        <v>202</v>
      </c>
      <c r="C16" s="14"/>
      <c r="D16" s="48"/>
      <c r="E16" s="73"/>
      <c r="F16" s="48"/>
      <c r="G16" s="73"/>
      <c r="H16" s="48"/>
      <c r="I16" s="73"/>
      <c r="J16" s="48"/>
      <c r="K16" s="73"/>
      <c r="L16" s="48"/>
      <c r="M16" s="73"/>
      <c r="N16" s="48"/>
      <c r="O16" s="73"/>
      <c r="P16" s="48"/>
      <c r="Q16" s="73"/>
      <c r="R16" s="48"/>
      <c r="S16" s="73"/>
      <c r="T16" s="48"/>
    </row>
    <row r="17" spans="1:20" ht="19.5" customHeight="1">
      <c r="A17" s="7" t="s">
        <v>197</v>
      </c>
      <c r="B17" s="73"/>
      <c r="C17" s="73"/>
      <c r="D17" s="48" t="s">
        <v>128</v>
      </c>
      <c r="E17" s="73"/>
      <c r="F17" s="48" t="s">
        <v>128</v>
      </c>
      <c r="G17" s="73"/>
      <c r="H17" s="48" t="s">
        <v>128</v>
      </c>
      <c r="I17" s="73"/>
      <c r="J17" s="48" t="s">
        <v>128</v>
      </c>
      <c r="K17" s="73"/>
      <c r="L17" s="48" t="s">
        <v>128</v>
      </c>
      <c r="M17" s="73"/>
      <c r="N17" s="48">
        <v>55512</v>
      </c>
      <c r="O17" s="73"/>
      <c r="P17" s="48" t="s">
        <v>128</v>
      </c>
      <c r="Q17" s="73"/>
      <c r="R17" s="48">
        <f>SUM(O17:P17)</f>
        <v>0</v>
      </c>
      <c r="S17" s="73"/>
      <c r="T17" s="14">
        <f>SUM(D17:N17,R17)</f>
        <v>55512</v>
      </c>
    </row>
    <row r="18" spans="1:20" ht="19.5" customHeight="1">
      <c r="A18" s="7" t="s">
        <v>204</v>
      </c>
      <c r="B18" s="161"/>
      <c r="C18" s="73"/>
      <c r="D18" s="48" t="s">
        <v>128</v>
      </c>
      <c r="E18" s="73"/>
      <c r="F18" s="48" t="s">
        <v>128</v>
      </c>
      <c r="G18" s="73"/>
      <c r="H18" s="48" t="s">
        <v>128</v>
      </c>
      <c r="I18" s="73"/>
      <c r="J18" s="48" t="s">
        <v>128</v>
      </c>
      <c r="K18" s="73"/>
      <c r="L18" s="48" t="s">
        <v>128</v>
      </c>
      <c r="M18" s="73"/>
      <c r="N18" s="48" t="s">
        <v>128</v>
      </c>
      <c r="O18" s="73"/>
      <c r="P18" s="48">
        <v>141</v>
      </c>
      <c r="Q18" s="73"/>
      <c r="R18" s="48">
        <f>SUM(O18:P18)</f>
        <v>141</v>
      </c>
      <c r="S18" s="73"/>
      <c r="T18" s="14">
        <f>SUM(D18:N18,R18)</f>
        <v>141</v>
      </c>
    </row>
    <row r="19" spans="1:20" ht="19.5" customHeight="1">
      <c r="A19" s="8" t="s">
        <v>129</v>
      </c>
      <c r="B19" s="62"/>
      <c r="C19" s="14"/>
      <c r="D19" s="48" t="s">
        <v>128</v>
      </c>
      <c r="E19" s="73"/>
      <c r="F19" s="48" t="s">
        <v>128</v>
      </c>
      <c r="G19" s="73"/>
      <c r="H19" s="48" t="s">
        <v>128</v>
      </c>
      <c r="I19" s="73"/>
      <c r="J19" s="48">
        <v>2611</v>
      </c>
      <c r="K19" s="73"/>
      <c r="L19" s="48" t="s">
        <v>128</v>
      </c>
      <c r="M19" s="73"/>
      <c r="N19" s="48" t="s">
        <v>128</v>
      </c>
      <c r="O19" s="73"/>
      <c r="P19" s="48" t="s">
        <v>128</v>
      </c>
      <c r="Q19" s="73"/>
      <c r="R19" s="48">
        <f>SUM(O19:P19)</f>
        <v>0</v>
      </c>
      <c r="S19" s="73"/>
      <c r="T19" s="14">
        <f>SUM(D19:N19,R19)</f>
        <v>2611</v>
      </c>
    </row>
    <row r="20" spans="1:20" ht="19.5" customHeight="1">
      <c r="A20" s="7" t="s">
        <v>147</v>
      </c>
      <c r="C20" s="14"/>
      <c r="D20" s="48"/>
      <c r="E20" s="73"/>
      <c r="F20" s="48"/>
      <c r="G20" s="73"/>
      <c r="H20" s="48"/>
      <c r="I20" s="73"/>
      <c r="J20" s="48"/>
      <c r="K20" s="73"/>
      <c r="L20" s="48"/>
      <c r="M20" s="73"/>
      <c r="N20" s="48"/>
      <c r="O20" s="73"/>
      <c r="P20" s="48"/>
      <c r="Q20" s="73"/>
      <c r="R20" s="48"/>
      <c r="S20" s="73"/>
      <c r="T20" s="48"/>
    </row>
    <row r="21" spans="1:20" ht="19.5" customHeight="1">
      <c r="A21" s="7" t="s">
        <v>145</v>
      </c>
      <c r="C21" s="14"/>
      <c r="D21" s="49" t="s">
        <v>128</v>
      </c>
      <c r="E21" s="73"/>
      <c r="F21" s="49" t="s">
        <v>128</v>
      </c>
      <c r="G21" s="73"/>
      <c r="H21" s="49" t="s">
        <v>128</v>
      </c>
      <c r="I21" s="73"/>
      <c r="J21" s="49" t="s">
        <v>128</v>
      </c>
      <c r="K21" s="73"/>
      <c r="L21" s="49" t="s">
        <v>128</v>
      </c>
      <c r="M21" s="73"/>
      <c r="N21" s="49">
        <v>-2654</v>
      </c>
      <c r="O21" s="73"/>
      <c r="P21" s="49">
        <v>2654</v>
      </c>
      <c r="Q21" s="73"/>
      <c r="R21" s="49">
        <f>SUM(O21:P21)</f>
        <v>2654</v>
      </c>
      <c r="S21" s="73"/>
      <c r="T21" s="49">
        <f>SUM(D21:N21,R21)</f>
        <v>0</v>
      </c>
    </row>
    <row r="22" spans="1:20" ht="6" customHeight="1">
      <c r="C22" s="14"/>
      <c r="D22" s="48"/>
      <c r="E22" s="73"/>
      <c r="F22" s="48"/>
      <c r="G22" s="73"/>
      <c r="H22" s="48"/>
      <c r="I22" s="73"/>
      <c r="J22" s="48"/>
      <c r="K22" s="73"/>
      <c r="L22" s="48"/>
      <c r="M22" s="73"/>
      <c r="N22" s="48"/>
      <c r="O22" s="73"/>
      <c r="P22" s="48"/>
      <c r="Q22" s="73"/>
      <c r="R22" s="48"/>
      <c r="S22" s="73"/>
      <c r="T22" s="48"/>
    </row>
    <row r="23" spans="1:20" ht="19.5" customHeight="1" thickBot="1">
      <c r="A23" s="16" t="s">
        <v>199</v>
      </c>
      <c r="B23" s="16"/>
      <c r="C23" s="14"/>
      <c r="D23" s="50">
        <f>SUM(D14:D21)</f>
        <v>433722</v>
      </c>
      <c r="E23" s="73"/>
      <c r="F23" s="50">
        <f>SUM(F14:F21)</f>
        <v>2542304</v>
      </c>
      <c r="G23" s="73"/>
      <c r="H23" s="50">
        <f>SUM(H14:H21)</f>
        <v>5145</v>
      </c>
      <c r="I23" s="48"/>
      <c r="J23" s="50">
        <f>SUM(J14:J21)</f>
        <v>10443</v>
      </c>
      <c r="K23" s="73"/>
      <c r="L23" s="50">
        <f>SUM(L14:L21)</f>
        <v>41500</v>
      </c>
      <c r="M23" s="73"/>
      <c r="N23" s="50">
        <f>SUM(N14:N21)</f>
        <v>337298</v>
      </c>
      <c r="O23" s="73"/>
      <c r="P23" s="50">
        <f>SUM(P14:P21)</f>
        <v>-24153</v>
      </c>
      <c r="Q23" s="73"/>
      <c r="R23" s="50">
        <f>SUM(R14:R21)</f>
        <v>-24153</v>
      </c>
      <c r="S23" s="73"/>
      <c r="T23" s="50">
        <f>SUM(T14:T21)</f>
        <v>3346259</v>
      </c>
    </row>
    <row r="24" spans="1:20" ht="19.5" customHeight="1" thickTop="1">
      <c r="A24" s="16"/>
      <c r="B24" s="16"/>
      <c r="C24" s="14"/>
      <c r="D24" s="48"/>
      <c r="E24" s="73"/>
      <c r="F24" s="48"/>
      <c r="G24" s="73"/>
      <c r="H24" s="48"/>
      <c r="I24" s="48"/>
      <c r="J24" s="48"/>
      <c r="K24" s="73"/>
      <c r="L24" s="48"/>
      <c r="M24" s="73"/>
      <c r="N24" s="48"/>
      <c r="O24" s="73"/>
      <c r="P24" s="48"/>
      <c r="Q24" s="73"/>
      <c r="R24" s="48"/>
      <c r="S24" s="73"/>
      <c r="T24" s="48"/>
    </row>
    <row r="25" spans="1:20" ht="19.5" customHeight="1">
      <c r="A25" s="9" t="s">
        <v>200</v>
      </c>
      <c r="C25" s="14"/>
      <c r="D25" s="107">
        <v>433722</v>
      </c>
      <c r="E25" s="14"/>
      <c r="F25" s="107">
        <v>2542304</v>
      </c>
      <c r="G25" s="14"/>
      <c r="H25" s="107">
        <v>5145</v>
      </c>
      <c r="I25" s="14"/>
      <c r="J25" s="107">
        <v>18276</v>
      </c>
      <c r="K25" s="14"/>
      <c r="L25" s="107">
        <v>43872</v>
      </c>
      <c r="M25" s="14"/>
      <c r="N25" s="107">
        <v>320953</v>
      </c>
      <c r="O25" s="14"/>
      <c r="P25" s="107">
        <v>-21573</v>
      </c>
      <c r="Q25" s="14"/>
      <c r="R25" s="107">
        <f>SUM(O25:P25)</f>
        <v>-21573</v>
      </c>
      <c r="S25" s="14"/>
      <c r="T25" s="107">
        <f>SUM(D25:N25,R25)</f>
        <v>3342699</v>
      </c>
    </row>
    <row r="26" spans="1:20" ht="6" customHeight="1">
      <c r="A26" s="9"/>
      <c r="C26" s="14"/>
      <c r="D26" s="107"/>
      <c r="E26" s="14"/>
      <c r="F26" s="107"/>
      <c r="G26" s="14"/>
      <c r="H26" s="107"/>
      <c r="I26" s="14"/>
      <c r="J26" s="107"/>
      <c r="K26" s="14"/>
      <c r="L26" s="107"/>
      <c r="M26" s="14"/>
      <c r="N26" s="107"/>
      <c r="O26" s="14"/>
      <c r="P26" s="107"/>
      <c r="Q26" s="14"/>
      <c r="R26" s="107"/>
      <c r="S26" s="14"/>
      <c r="T26" s="107"/>
    </row>
    <row r="27" spans="1:20" ht="19.5" customHeight="1">
      <c r="A27" s="9" t="s">
        <v>202</v>
      </c>
      <c r="C27" s="14"/>
      <c r="D27" s="45"/>
      <c r="E27" s="73"/>
      <c r="F27" s="45"/>
      <c r="G27" s="73"/>
      <c r="H27" s="45"/>
      <c r="I27" s="73"/>
      <c r="J27" s="45"/>
      <c r="K27" s="73"/>
      <c r="L27" s="45"/>
      <c r="M27" s="73"/>
      <c r="N27" s="45"/>
      <c r="O27" s="73"/>
      <c r="P27" s="45"/>
      <c r="Q27" s="73"/>
      <c r="R27" s="45"/>
      <c r="S27" s="73"/>
      <c r="T27" s="45"/>
    </row>
    <row r="28" spans="1:20" ht="19.5" customHeight="1">
      <c r="A28" s="7" t="s">
        <v>197</v>
      </c>
      <c r="B28" s="73"/>
      <c r="C28" s="73"/>
      <c r="D28" s="45" t="s">
        <v>128</v>
      </c>
      <c r="E28" s="73"/>
      <c r="F28" s="45" t="s">
        <v>128</v>
      </c>
      <c r="G28" s="73"/>
      <c r="H28" s="45" t="s">
        <v>128</v>
      </c>
      <c r="I28" s="73"/>
      <c r="J28" s="45">
        <v>0</v>
      </c>
      <c r="K28" s="73"/>
      <c r="L28" s="45" t="s">
        <v>128</v>
      </c>
      <c r="M28" s="73"/>
      <c r="N28" s="45">
        <v>98401</v>
      </c>
      <c r="O28" s="73"/>
      <c r="P28" s="45">
        <v>0</v>
      </c>
      <c r="Q28" s="73"/>
      <c r="R28" s="45">
        <f>SUM(O28:P28)</f>
        <v>0</v>
      </c>
      <c r="S28" s="73"/>
      <c r="T28" s="107">
        <f>SUM(D28:N28,R28)</f>
        <v>98401</v>
      </c>
    </row>
    <row r="29" spans="1:20" ht="19.5" customHeight="1">
      <c r="A29" s="7" t="s">
        <v>205</v>
      </c>
      <c r="B29" s="161"/>
      <c r="C29" s="73"/>
      <c r="D29" s="45" t="s">
        <v>128</v>
      </c>
      <c r="E29" s="73"/>
      <c r="F29" s="45" t="s">
        <v>128</v>
      </c>
      <c r="G29" s="73"/>
      <c r="H29" s="45" t="s">
        <v>128</v>
      </c>
      <c r="I29" s="73"/>
      <c r="J29" s="45">
        <v>0</v>
      </c>
      <c r="K29" s="73"/>
      <c r="L29" s="45" t="s">
        <v>128</v>
      </c>
      <c r="M29" s="73"/>
      <c r="N29" s="45">
        <v>0</v>
      </c>
      <c r="O29" s="73"/>
      <c r="P29" s="45">
        <v>-385</v>
      </c>
      <c r="Q29" s="73"/>
      <c r="R29" s="45">
        <f>SUM(O29:P29)</f>
        <v>-385</v>
      </c>
      <c r="S29" s="73"/>
      <c r="T29" s="107">
        <f>SUM(D29:N29,R29)</f>
        <v>-385</v>
      </c>
    </row>
    <row r="30" spans="1:20" ht="19.5" customHeight="1">
      <c r="A30" s="8" t="s">
        <v>129</v>
      </c>
      <c r="B30" s="62">
        <v>16</v>
      </c>
      <c r="C30" s="14"/>
      <c r="D30" s="45" t="s">
        <v>128</v>
      </c>
      <c r="E30" s="73"/>
      <c r="F30" s="45" t="s">
        <v>128</v>
      </c>
      <c r="G30" s="73"/>
      <c r="H30" s="45" t="s">
        <v>128</v>
      </c>
      <c r="I30" s="73"/>
      <c r="J30" s="45">
        <v>2611</v>
      </c>
      <c r="K30" s="73"/>
      <c r="L30" s="45" t="s">
        <v>128</v>
      </c>
      <c r="M30" s="73"/>
      <c r="N30" s="45">
        <v>0</v>
      </c>
      <c r="O30" s="73"/>
      <c r="P30" s="45">
        <v>0</v>
      </c>
      <c r="Q30" s="73"/>
      <c r="R30" s="45">
        <f>SUM(O30:P30)</f>
        <v>0</v>
      </c>
      <c r="S30" s="73"/>
      <c r="T30" s="107">
        <f>SUM(D30:N30,R30)</f>
        <v>2611</v>
      </c>
    </row>
    <row r="31" spans="1:20" ht="19.5" customHeight="1">
      <c r="A31" s="7" t="s">
        <v>147</v>
      </c>
      <c r="C31" s="14"/>
      <c r="D31" s="45"/>
      <c r="E31" s="73"/>
      <c r="F31" s="45"/>
      <c r="G31" s="73"/>
      <c r="H31" s="45"/>
      <c r="I31" s="73"/>
      <c r="J31" s="45"/>
      <c r="K31" s="73"/>
      <c r="L31" s="45"/>
      <c r="M31" s="73"/>
      <c r="N31" s="45"/>
      <c r="O31" s="73"/>
      <c r="P31" s="45"/>
      <c r="Q31" s="73"/>
      <c r="R31" s="45"/>
      <c r="S31" s="73"/>
      <c r="T31" s="45"/>
    </row>
    <row r="32" spans="1:20" ht="19.5" customHeight="1">
      <c r="A32" s="7" t="s">
        <v>145</v>
      </c>
      <c r="C32" s="14"/>
      <c r="D32" s="46" t="s">
        <v>128</v>
      </c>
      <c r="E32" s="73"/>
      <c r="F32" s="46" t="s">
        <v>128</v>
      </c>
      <c r="G32" s="73"/>
      <c r="H32" s="46" t="s">
        <v>128</v>
      </c>
      <c r="I32" s="73"/>
      <c r="J32" s="46">
        <v>0</v>
      </c>
      <c r="K32" s="73"/>
      <c r="L32" s="46" t="s">
        <v>128</v>
      </c>
      <c r="M32" s="73"/>
      <c r="N32" s="46">
        <v>-557</v>
      </c>
      <c r="O32" s="73"/>
      <c r="P32" s="46">
        <v>557</v>
      </c>
      <c r="Q32" s="73"/>
      <c r="R32" s="46">
        <f>SUM(O32:P32)</f>
        <v>557</v>
      </c>
      <c r="S32" s="73"/>
      <c r="T32" s="46">
        <f>SUM(D32:N32,R32)</f>
        <v>0</v>
      </c>
    </row>
    <row r="33" spans="1:20" ht="6" customHeight="1">
      <c r="C33" s="14"/>
      <c r="D33" s="45"/>
      <c r="E33" s="73"/>
      <c r="F33" s="45"/>
      <c r="G33" s="73"/>
      <c r="H33" s="45"/>
      <c r="I33" s="73"/>
      <c r="J33" s="45"/>
      <c r="K33" s="73"/>
      <c r="L33" s="45"/>
      <c r="M33" s="73"/>
      <c r="N33" s="45"/>
      <c r="O33" s="73"/>
      <c r="P33" s="45"/>
      <c r="Q33" s="73"/>
      <c r="R33" s="45"/>
      <c r="S33" s="73"/>
      <c r="T33" s="45"/>
    </row>
    <row r="34" spans="1:20" ht="19.5" customHeight="1" thickBot="1">
      <c r="A34" s="16" t="s">
        <v>203</v>
      </c>
      <c r="B34" s="16"/>
      <c r="C34" s="14"/>
      <c r="D34" s="47">
        <f>SUM(D25:D32)</f>
        <v>433722</v>
      </c>
      <c r="E34" s="73"/>
      <c r="F34" s="47">
        <f>SUM(F25:F32)</f>
        <v>2542304</v>
      </c>
      <c r="G34" s="73"/>
      <c r="H34" s="47">
        <f>SUM(H25:H32)</f>
        <v>5145</v>
      </c>
      <c r="I34" s="48"/>
      <c r="J34" s="47">
        <f t="shared" ref="J34" si="0">SUM(J25:J32)</f>
        <v>20887</v>
      </c>
      <c r="K34" s="73"/>
      <c r="L34" s="47">
        <f>SUM(L25:L32)</f>
        <v>43872</v>
      </c>
      <c r="M34" s="73"/>
      <c r="N34" s="47">
        <f>SUM(N25:N32)</f>
        <v>418797</v>
      </c>
      <c r="O34" s="73"/>
      <c r="P34" s="47">
        <f>SUM(P25:P32)</f>
        <v>-21401</v>
      </c>
      <c r="Q34" s="73"/>
      <c r="R34" s="47">
        <f>SUM(R25:R32)</f>
        <v>-21401</v>
      </c>
      <c r="S34" s="73"/>
      <c r="T34" s="47">
        <f>SUM(T25:T32)</f>
        <v>3443326</v>
      </c>
    </row>
    <row r="35" spans="1:20" ht="19.5" customHeight="1" thickTop="1">
      <c r="A35" s="16"/>
      <c r="B35" s="16"/>
      <c r="C35" s="14"/>
      <c r="D35" s="48"/>
      <c r="E35" s="73"/>
      <c r="F35" s="48"/>
      <c r="G35" s="73"/>
      <c r="H35" s="48"/>
      <c r="I35" s="48"/>
      <c r="J35" s="48"/>
      <c r="K35" s="73"/>
      <c r="L35" s="48"/>
      <c r="M35" s="73"/>
      <c r="N35" s="48"/>
      <c r="O35" s="73"/>
      <c r="P35" s="48"/>
      <c r="Q35" s="73"/>
      <c r="R35" s="48"/>
      <c r="S35" s="73"/>
      <c r="T35" s="48"/>
    </row>
    <row r="36" spans="1:20" ht="12.75" customHeight="1">
      <c r="A36" s="16"/>
      <c r="B36" s="16"/>
      <c r="C36" s="14"/>
      <c r="D36" s="48"/>
      <c r="E36" s="73"/>
      <c r="F36" s="48"/>
      <c r="G36" s="73"/>
      <c r="H36" s="48"/>
      <c r="I36" s="48"/>
      <c r="J36" s="48"/>
      <c r="K36" s="73"/>
      <c r="L36" s="48"/>
      <c r="M36" s="73"/>
      <c r="N36" s="48"/>
      <c r="O36" s="73"/>
      <c r="P36" s="48"/>
      <c r="Q36" s="73"/>
      <c r="R36" s="48"/>
      <c r="S36" s="73"/>
      <c r="T36" s="48"/>
    </row>
    <row r="37" spans="1:20" ht="21.95" customHeight="1">
      <c r="A37" s="10" t="s">
        <v>46</v>
      </c>
      <c r="B37" s="10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</row>
  </sheetData>
  <mergeCells count="3">
    <mergeCell ref="D5:T5"/>
    <mergeCell ref="L6:N6"/>
    <mergeCell ref="P6:R6"/>
  </mergeCells>
  <pageMargins left="0.35" right="0.35" top="0.5" bottom="0.6" header="0.49" footer="0.4"/>
  <pageSetup paperSize="9" scale="80" firstPageNumber="8" fitToHeight="0" orientation="landscape" useFirstPageNumber="1" horizontalDpi="1200" verticalDpi="1200" r:id="rId1"/>
  <headerFooter>
    <oddFooter>&amp;R&amp;"Browallia New,Regular"&amp;13&amp;P</oddFooter>
  </headerFooter>
  <ignoredErrors>
    <ignoredError sqref="R14:R16 R18 R19:R23 R25:R3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7C238-7E68-46BA-92AC-313DC19C6206}">
  <sheetPr codeName="Sheet6">
    <tabColor theme="3" tint="-0.499984740745262"/>
  </sheetPr>
  <dimension ref="A1:L89"/>
  <sheetViews>
    <sheetView zoomScaleNormal="100" zoomScaleSheetLayoutView="100" workbookViewId="0">
      <selection activeCell="C9" sqref="C9"/>
    </sheetView>
  </sheetViews>
  <sheetFormatPr defaultColWidth="10.5703125" defaultRowHeight="21.75" customHeight="1"/>
  <cols>
    <col min="1" max="2" width="1.5703125" style="8" customWidth="1"/>
    <col min="3" max="3" width="42.5703125" style="8" customWidth="1"/>
    <col min="4" max="4" width="7.5703125" style="18" customWidth="1"/>
    <col min="5" max="5" width="0.5703125" style="8" customWidth="1"/>
    <col min="6" max="6" width="10.7109375" style="114" customWidth="1"/>
    <col min="7" max="7" width="0.5703125" style="8" customWidth="1"/>
    <col min="8" max="8" width="10.7109375" style="114" customWidth="1"/>
    <col min="9" max="9" width="0.5703125" style="8" customWidth="1"/>
    <col min="10" max="10" width="11.28515625" style="114" customWidth="1"/>
    <col min="11" max="11" width="0.5703125" style="116" customWidth="1"/>
    <col min="12" max="12" width="11.28515625" style="114" customWidth="1"/>
    <col min="13" max="16384" width="10.5703125" style="8"/>
  </cols>
  <sheetData>
    <row r="1" spans="1:12" ht="21.75" customHeight="1">
      <c r="A1" s="6" t="s">
        <v>77</v>
      </c>
      <c r="B1" s="6"/>
      <c r="C1" s="7"/>
      <c r="E1" s="7"/>
      <c r="G1" s="7"/>
      <c r="I1" s="7"/>
      <c r="K1" s="7"/>
    </row>
    <row r="2" spans="1:12" ht="21.75" customHeight="1">
      <c r="A2" s="9" t="s">
        <v>56</v>
      </c>
      <c r="B2" s="9"/>
      <c r="K2" s="8"/>
    </row>
    <row r="3" spans="1:12" ht="21.75" customHeight="1">
      <c r="A3" s="140" t="str">
        <f>'CE 8'!A3</f>
        <v>สำหรับรอบระยะเวลาสามเดือนสิ้นสุดวันที่ 31 มีนาคม พ.ศ. 2567</v>
      </c>
      <c r="B3" s="140"/>
      <c r="C3" s="10"/>
      <c r="D3" s="134"/>
      <c r="E3" s="10"/>
      <c r="F3" s="115"/>
      <c r="G3" s="10"/>
      <c r="H3" s="115"/>
      <c r="I3" s="10"/>
      <c r="J3" s="115"/>
      <c r="K3" s="10"/>
      <c r="L3" s="115"/>
    </row>
    <row r="4" spans="1:12" s="116" customFormat="1" ht="20.45" customHeight="1">
      <c r="A4" s="8"/>
      <c r="B4" s="8"/>
      <c r="D4" s="123"/>
      <c r="E4" s="117"/>
      <c r="F4" s="114"/>
      <c r="G4" s="118"/>
      <c r="H4" s="114"/>
      <c r="I4" s="118"/>
      <c r="J4" s="114"/>
      <c r="K4" s="118"/>
      <c r="L4" s="114"/>
    </row>
    <row r="5" spans="1:12" s="116" customFormat="1" ht="20.45" customHeight="1">
      <c r="A5" s="8"/>
      <c r="B5" s="8"/>
      <c r="D5" s="119"/>
      <c r="E5" s="119"/>
      <c r="F5" s="171" t="s">
        <v>42</v>
      </c>
      <c r="G5" s="171"/>
      <c r="H5" s="171"/>
      <c r="I5" s="11"/>
      <c r="J5" s="171" t="s">
        <v>43</v>
      </c>
      <c r="K5" s="171"/>
      <c r="L5" s="171"/>
    </row>
    <row r="6" spans="1:12" s="116" customFormat="1" ht="20.45" customHeight="1">
      <c r="A6" s="8"/>
      <c r="B6" s="8"/>
      <c r="D6" s="122"/>
      <c r="E6" s="11"/>
      <c r="F6" s="20" t="s">
        <v>194</v>
      </c>
      <c r="G6" s="12"/>
      <c r="H6" s="20" t="s">
        <v>76</v>
      </c>
      <c r="I6" s="12"/>
      <c r="J6" s="20" t="s">
        <v>194</v>
      </c>
      <c r="K6" s="12"/>
      <c r="L6" s="20" t="s">
        <v>76</v>
      </c>
    </row>
    <row r="7" spans="1:12" s="116" customFormat="1" ht="20.45" customHeight="1">
      <c r="A7" s="8"/>
      <c r="B7" s="8"/>
      <c r="D7" s="120" t="s">
        <v>0</v>
      </c>
      <c r="E7" s="11"/>
      <c r="F7" s="121" t="s">
        <v>113</v>
      </c>
      <c r="G7" s="35"/>
      <c r="H7" s="121" t="s">
        <v>113</v>
      </c>
      <c r="I7" s="35"/>
      <c r="J7" s="121" t="s">
        <v>113</v>
      </c>
      <c r="K7" s="35"/>
      <c r="L7" s="121" t="s">
        <v>113</v>
      </c>
    </row>
    <row r="8" spans="1:12" s="116" customFormat="1" ht="20.45" customHeight="1">
      <c r="A8" s="16" t="s">
        <v>22</v>
      </c>
      <c r="B8" s="16"/>
      <c r="D8" s="122"/>
      <c r="F8" s="13"/>
      <c r="G8" s="122"/>
      <c r="H8" s="114"/>
      <c r="I8" s="122"/>
      <c r="J8" s="13"/>
      <c r="K8" s="122"/>
      <c r="L8" s="114"/>
    </row>
    <row r="9" spans="1:12" s="116" customFormat="1" ht="20.45" customHeight="1">
      <c r="A9" s="8" t="s">
        <v>64</v>
      </c>
      <c r="B9" s="8"/>
      <c r="D9" s="123"/>
      <c r="E9" s="117"/>
      <c r="F9" s="45">
        <v>96853</v>
      </c>
      <c r="G9" s="122"/>
      <c r="H9" s="48">
        <v>71920</v>
      </c>
      <c r="I9" s="106"/>
      <c r="J9" s="45">
        <v>103096</v>
      </c>
      <c r="K9" s="106"/>
      <c r="L9" s="48">
        <v>57187</v>
      </c>
    </row>
    <row r="10" spans="1:12" s="116" customFormat="1" ht="20.45" customHeight="1">
      <c r="A10" s="8" t="s">
        <v>38</v>
      </c>
      <c r="B10" s="8"/>
      <c r="D10" s="123"/>
      <c r="E10" s="117"/>
      <c r="F10" s="45"/>
      <c r="G10" s="122"/>
      <c r="I10" s="122"/>
      <c r="J10" s="94"/>
      <c r="K10" s="122"/>
    </row>
    <row r="11" spans="1:12" s="116" customFormat="1" ht="20.45" customHeight="1">
      <c r="B11" s="8" t="s">
        <v>54</v>
      </c>
      <c r="C11" s="8"/>
      <c r="D11" s="18"/>
      <c r="E11" s="117"/>
      <c r="F11" s="45">
        <v>35387</v>
      </c>
      <c r="G11" s="122"/>
      <c r="H11" s="48">
        <v>33469</v>
      </c>
      <c r="I11" s="106"/>
      <c r="J11" s="45">
        <v>12979</v>
      </c>
      <c r="K11" s="106"/>
      <c r="L11" s="48">
        <v>13687</v>
      </c>
    </row>
    <row r="12" spans="1:12" s="116" customFormat="1" ht="20.45" customHeight="1">
      <c r="B12" s="8" t="s">
        <v>215</v>
      </c>
      <c r="C12" s="8"/>
      <c r="D12" s="123"/>
      <c r="E12" s="117"/>
      <c r="F12" s="45">
        <v>0</v>
      </c>
      <c r="G12" s="122"/>
      <c r="H12" s="48">
        <v>119</v>
      </c>
      <c r="I12" s="106"/>
      <c r="J12" s="45">
        <v>0</v>
      </c>
      <c r="K12" s="106"/>
      <c r="L12" s="48">
        <v>0</v>
      </c>
    </row>
    <row r="13" spans="1:12" s="116" customFormat="1" ht="20.45" customHeight="1">
      <c r="B13" s="8" t="s">
        <v>186</v>
      </c>
      <c r="C13" s="8"/>
      <c r="D13" s="123"/>
      <c r="E13" s="117"/>
      <c r="F13" s="45">
        <v>253</v>
      </c>
      <c r="G13" s="122"/>
      <c r="H13" s="48">
        <v>0</v>
      </c>
      <c r="I13" s="122"/>
      <c r="J13" s="45">
        <v>-131</v>
      </c>
      <c r="K13" s="122"/>
      <c r="L13" s="14">
        <v>0</v>
      </c>
    </row>
    <row r="14" spans="1:12" s="116" customFormat="1" ht="20.45" customHeight="1">
      <c r="B14" s="8" t="s">
        <v>210</v>
      </c>
      <c r="C14" s="8"/>
      <c r="D14" s="123"/>
      <c r="E14" s="117"/>
      <c r="F14" s="45">
        <v>-652</v>
      </c>
      <c r="G14" s="122"/>
      <c r="H14" s="48">
        <v>0</v>
      </c>
      <c r="I14" s="122"/>
      <c r="J14" s="45">
        <v>0</v>
      </c>
      <c r="K14" s="106"/>
      <c r="L14" s="48">
        <v>0</v>
      </c>
    </row>
    <row r="15" spans="1:12" s="116" customFormat="1" ht="20.45" customHeight="1">
      <c r="B15" s="8" t="s">
        <v>183</v>
      </c>
      <c r="C15" s="8"/>
      <c r="D15" s="125"/>
      <c r="E15" s="117"/>
      <c r="F15" s="45">
        <v>403</v>
      </c>
      <c r="G15" s="122"/>
      <c r="H15" s="48">
        <v>-174</v>
      </c>
      <c r="I15" s="106"/>
      <c r="J15" s="45">
        <v>0</v>
      </c>
      <c r="K15" s="106"/>
      <c r="L15" s="48">
        <v>0</v>
      </c>
    </row>
    <row r="16" spans="1:12" s="116" customFormat="1" ht="20.45" customHeight="1">
      <c r="B16" s="8" t="s">
        <v>208</v>
      </c>
      <c r="C16" s="8"/>
      <c r="D16" s="125"/>
      <c r="E16" s="117"/>
      <c r="F16" s="45">
        <v>2610</v>
      </c>
      <c r="G16" s="122"/>
      <c r="H16" s="48">
        <v>0</v>
      </c>
      <c r="I16" s="106"/>
      <c r="J16" s="45">
        <v>2610</v>
      </c>
      <c r="K16" s="106"/>
      <c r="L16" s="48">
        <v>0</v>
      </c>
    </row>
    <row r="17" spans="1:12" s="116" customFormat="1" ht="20.45" customHeight="1">
      <c r="B17" s="8" t="s">
        <v>223</v>
      </c>
      <c r="C17" s="8"/>
      <c r="D17" s="123"/>
      <c r="E17" s="117"/>
      <c r="F17" s="45">
        <v>-368</v>
      </c>
      <c r="G17" s="122"/>
      <c r="H17" s="48">
        <v>-1157</v>
      </c>
      <c r="I17" s="106"/>
      <c r="J17" s="45">
        <v>-368</v>
      </c>
      <c r="K17" s="106"/>
      <c r="L17" s="48">
        <v>-1157</v>
      </c>
    </row>
    <row r="18" spans="1:12" s="116" customFormat="1" ht="20.45" customHeight="1">
      <c r="B18" s="8" t="s">
        <v>191</v>
      </c>
      <c r="C18" s="8"/>
      <c r="D18" s="97">
        <v>9</v>
      </c>
      <c r="E18" s="117"/>
      <c r="F18" s="45">
        <v>4643</v>
      </c>
      <c r="G18" s="122"/>
      <c r="H18" s="48">
        <v>872</v>
      </c>
      <c r="I18" s="106"/>
      <c r="J18" s="45">
        <v>0</v>
      </c>
      <c r="K18" s="106"/>
      <c r="L18" s="48">
        <v>0</v>
      </c>
    </row>
    <row r="19" spans="1:12" s="116" customFormat="1" ht="20.45" customHeight="1">
      <c r="B19" s="8" t="s">
        <v>176</v>
      </c>
      <c r="C19" s="8"/>
      <c r="D19" s="123"/>
      <c r="E19" s="117"/>
      <c r="F19" s="45">
        <v>11121</v>
      </c>
      <c r="G19" s="122"/>
      <c r="H19" s="48">
        <v>6908</v>
      </c>
      <c r="I19" s="106"/>
      <c r="J19" s="45">
        <v>-8470</v>
      </c>
      <c r="K19" s="106"/>
      <c r="L19" s="48">
        <v>1652</v>
      </c>
    </row>
    <row r="20" spans="1:12" s="116" customFormat="1" ht="20.45" customHeight="1">
      <c r="B20" s="8" t="s">
        <v>222</v>
      </c>
      <c r="C20" s="8"/>
      <c r="D20" s="123"/>
      <c r="E20" s="117"/>
      <c r="F20" s="45">
        <v>-1868</v>
      </c>
      <c r="G20" s="122"/>
      <c r="H20" s="48">
        <v>1189</v>
      </c>
      <c r="I20" s="106"/>
      <c r="J20" s="45">
        <v>-1868</v>
      </c>
      <c r="K20" s="106"/>
      <c r="L20" s="48">
        <v>1189</v>
      </c>
    </row>
    <row r="21" spans="1:12" s="116" customFormat="1" ht="20.45" customHeight="1">
      <c r="B21" s="8" t="s">
        <v>109</v>
      </c>
      <c r="D21" s="125"/>
      <c r="E21" s="117"/>
      <c r="F21" s="45">
        <v>-1312</v>
      </c>
      <c r="G21" s="122"/>
      <c r="H21" s="48">
        <v>-1758</v>
      </c>
      <c r="I21" s="106"/>
      <c r="J21" s="45">
        <v>-54928</v>
      </c>
      <c r="K21" s="106"/>
      <c r="L21" s="48">
        <v>-31758</v>
      </c>
    </row>
    <row r="22" spans="1:12" s="116" customFormat="1" ht="20.45" customHeight="1">
      <c r="B22" s="8" t="s">
        <v>154</v>
      </c>
      <c r="C22" s="8"/>
      <c r="D22" s="125"/>
      <c r="E22" s="117"/>
      <c r="F22" s="45">
        <v>-3501</v>
      </c>
      <c r="G22" s="122"/>
      <c r="H22" s="48">
        <v>-4485</v>
      </c>
      <c r="I22" s="106"/>
      <c r="J22" s="45">
        <v>-1390</v>
      </c>
      <c r="K22" s="106"/>
      <c r="L22" s="48">
        <v>-2925</v>
      </c>
    </row>
    <row r="23" spans="1:12" s="116" customFormat="1" ht="20.45" customHeight="1">
      <c r="B23" s="8" t="s">
        <v>153</v>
      </c>
      <c r="C23" s="8"/>
      <c r="D23" s="125"/>
      <c r="E23" s="117"/>
      <c r="F23" s="45">
        <v>4148</v>
      </c>
      <c r="G23" s="122"/>
      <c r="H23" s="48">
        <v>3780</v>
      </c>
      <c r="I23" s="106"/>
      <c r="J23" s="45">
        <v>757</v>
      </c>
      <c r="K23" s="106"/>
      <c r="L23" s="48">
        <v>762</v>
      </c>
    </row>
    <row r="24" spans="1:12" s="116" customFormat="1" ht="20.45" customHeight="1">
      <c r="B24" s="8" t="s">
        <v>29</v>
      </c>
      <c r="C24" s="8"/>
      <c r="D24" s="125"/>
      <c r="E24" s="117"/>
      <c r="F24" s="45">
        <v>2689</v>
      </c>
      <c r="G24" s="122"/>
      <c r="H24" s="48">
        <v>3427</v>
      </c>
      <c r="I24" s="106"/>
      <c r="J24" s="45">
        <v>1595</v>
      </c>
      <c r="K24" s="106"/>
      <c r="L24" s="48">
        <v>1823</v>
      </c>
    </row>
    <row r="25" spans="1:12" s="116" customFormat="1" ht="20.45" customHeight="1">
      <c r="B25" s="8" t="s">
        <v>173</v>
      </c>
      <c r="C25" s="8"/>
      <c r="D25" s="125">
        <v>16</v>
      </c>
      <c r="E25" s="117"/>
      <c r="F25" s="46">
        <v>2611</v>
      </c>
      <c r="G25" s="122"/>
      <c r="H25" s="49">
        <v>2611</v>
      </c>
      <c r="I25" s="106"/>
      <c r="J25" s="46">
        <v>2611</v>
      </c>
      <c r="K25" s="106"/>
      <c r="L25" s="49">
        <v>2611</v>
      </c>
    </row>
    <row r="26" spans="1:12" s="116" customFormat="1" ht="6" customHeight="1">
      <c r="A26" s="8"/>
      <c r="B26" s="8"/>
      <c r="D26" s="123"/>
      <c r="E26" s="117"/>
      <c r="F26" s="45"/>
      <c r="G26" s="122"/>
      <c r="H26" s="48"/>
      <c r="I26" s="122"/>
      <c r="J26" s="45"/>
      <c r="K26" s="122"/>
      <c r="L26" s="48"/>
    </row>
    <row r="27" spans="1:12" s="116" customFormat="1" ht="20.45" customHeight="1">
      <c r="A27" s="8" t="s">
        <v>69</v>
      </c>
      <c r="B27" s="8"/>
      <c r="D27" s="123"/>
      <c r="E27" s="117"/>
      <c r="F27" s="45">
        <f>SUM(F9:F25)</f>
        <v>153017</v>
      </c>
      <c r="G27" s="122"/>
      <c r="H27" s="48">
        <f>SUM(H9:H25)</f>
        <v>116721</v>
      </c>
      <c r="I27" s="122"/>
      <c r="J27" s="45">
        <f>SUM(J9:J25)</f>
        <v>56493</v>
      </c>
      <c r="K27" s="122"/>
      <c r="L27" s="48">
        <f t="shared" ref="L27" si="0">SUM(L9:L25)</f>
        <v>43071</v>
      </c>
    </row>
    <row r="28" spans="1:12" s="116" customFormat="1" ht="20.45" customHeight="1">
      <c r="A28" s="8" t="s">
        <v>67</v>
      </c>
      <c r="B28" s="8"/>
      <c r="D28" s="123"/>
      <c r="E28" s="117"/>
      <c r="F28" s="45"/>
      <c r="G28" s="122"/>
      <c r="H28" s="48"/>
      <c r="I28" s="122"/>
      <c r="J28" s="45"/>
      <c r="K28" s="122"/>
      <c r="L28" s="48"/>
    </row>
    <row r="29" spans="1:12" s="116" customFormat="1" ht="20.45" customHeight="1">
      <c r="A29" s="8"/>
      <c r="B29" s="141" t="s">
        <v>78</v>
      </c>
      <c r="D29" s="123"/>
      <c r="E29" s="117"/>
      <c r="F29" s="45">
        <v>-26561</v>
      </c>
      <c r="G29" s="122"/>
      <c r="H29" s="48">
        <v>-9056</v>
      </c>
      <c r="I29" s="106"/>
      <c r="J29" s="45">
        <v>-11229</v>
      </c>
      <c r="K29" s="106"/>
      <c r="L29" s="48">
        <v>2197</v>
      </c>
    </row>
    <row r="30" spans="1:12" s="116" customFormat="1" ht="20.45" customHeight="1">
      <c r="A30" s="8"/>
      <c r="B30" s="141" t="s">
        <v>146</v>
      </c>
      <c r="D30" s="123"/>
      <c r="E30" s="117"/>
      <c r="F30" s="45">
        <v>-13123</v>
      </c>
      <c r="G30" s="122"/>
      <c r="H30" s="48">
        <v>-4621</v>
      </c>
      <c r="I30" s="106"/>
      <c r="J30" s="45">
        <v>-7227</v>
      </c>
      <c r="K30" s="106"/>
      <c r="L30" s="48">
        <v>-3032</v>
      </c>
    </row>
    <row r="31" spans="1:12" s="116" customFormat="1" ht="20.45" customHeight="1">
      <c r="A31" s="8"/>
      <c r="B31" s="141" t="s">
        <v>79</v>
      </c>
      <c r="D31" s="123"/>
      <c r="E31" s="117"/>
      <c r="F31" s="45">
        <v>1067</v>
      </c>
      <c r="G31" s="122"/>
      <c r="H31" s="48">
        <v>1127</v>
      </c>
      <c r="I31" s="106"/>
      <c r="J31" s="45">
        <v>0</v>
      </c>
      <c r="K31" s="106"/>
      <c r="L31" s="48">
        <v>0</v>
      </c>
    </row>
    <row r="32" spans="1:12" s="116" customFormat="1" ht="20.45" customHeight="1">
      <c r="A32" s="8"/>
      <c r="B32" s="141" t="s">
        <v>4</v>
      </c>
      <c r="D32" s="123"/>
      <c r="E32" s="117"/>
      <c r="F32" s="45">
        <v>185</v>
      </c>
      <c r="G32" s="122"/>
      <c r="H32" s="48">
        <v>-2189</v>
      </c>
      <c r="I32" s="106"/>
      <c r="J32" s="45">
        <v>-1622</v>
      </c>
      <c r="K32" s="106"/>
      <c r="L32" s="48">
        <v>-1900</v>
      </c>
    </row>
    <row r="33" spans="1:12" s="116" customFormat="1" ht="20.45" customHeight="1">
      <c r="A33" s="8"/>
      <c r="B33" s="141" t="s">
        <v>7</v>
      </c>
      <c r="D33" s="123"/>
      <c r="E33" s="117"/>
      <c r="F33" s="45">
        <v>-1367</v>
      </c>
      <c r="G33" s="122"/>
      <c r="H33" s="48">
        <v>-2056</v>
      </c>
      <c r="I33" s="106"/>
      <c r="J33" s="45">
        <v>-684</v>
      </c>
      <c r="K33" s="106"/>
      <c r="L33" s="48">
        <v>-1105</v>
      </c>
    </row>
    <row r="34" spans="1:12" s="116" customFormat="1" ht="20.45" customHeight="1">
      <c r="A34" s="8"/>
      <c r="B34" s="141" t="s">
        <v>82</v>
      </c>
      <c r="D34" s="123"/>
      <c r="E34" s="117"/>
      <c r="F34" s="45">
        <v>-15500</v>
      </c>
      <c r="G34" s="122"/>
      <c r="H34" s="48">
        <v>-7620</v>
      </c>
      <c r="I34" s="106"/>
      <c r="J34" s="45">
        <v>-10271</v>
      </c>
      <c r="K34" s="106"/>
      <c r="L34" s="48">
        <v>-4472</v>
      </c>
    </row>
    <row r="35" spans="1:12" s="116" customFormat="1" ht="20.45" customHeight="1">
      <c r="A35" s="8"/>
      <c r="B35" s="141" t="s">
        <v>149</v>
      </c>
      <c r="D35" s="123"/>
      <c r="E35" s="117"/>
      <c r="F35" s="45">
        <v>29844</v>
      </c>
      <c r="G35" s="122"/>
      <c r="H35" s="48">
        <v>19806</v>
      </c>
      <c r="I35" s="106"/>
      <c r="J35" s="45">
        <v>7199</v>
      </c>
      <c r="K35" s="106"/>
      <c r="L35" s="48">
        <v>10416</v>
      </c>
    </row>
    <row r="36" spans="1:12" s="116" customFormat="1" ht="20.45" customHeight="1">
      <c r="A36" s="8"/>
      <c r="B36" s="141" t="s">
        <v>11</v>
      </c>
      <c r="D36" s="123"/>
      <c r="E36" s="117"/>
      <c r="F36" s="45">
        <v>5175</v>
      </c>
      <c r="G36" s="122"/>
      <c r="H36" s="48">
        <v>4438</v>
      </c>
      <c r="I36" s="106"/>
      <c r="J36" s="45">
        <v>-387</v>
      </c>
      <c r="K36" s="106"/>
      <c r="L36" s="48">
        <v>484</v>
      </c>
    </row>
    <row r="37" spans="1:12" s="116" customFormat="1" ht="20.45" customHeight="1">
      <c r="A37" s="8"/>
      <c r="B37" s="116" t="s">
        <v>130</v>
      </c>
      <c r="D37" s="123"/>
      <c r="E37" s="117"/>
      <c r="F37" s="46">
        <v>0</v>
      </c>
      <c r="G37" s="122"/>
      <c r="H37" s="49">
        <v>-1857</v>
      </c>
      <c r="I37" s="106"/>
      <c r="J37" s="46">
        <v>0</v>
      </c>
      <c r="K37" s="106"/>
      <c r="L37" s="49">
        <v>-1857</v>
      </c>
    </row>
    <row r="38" spans="1:12" s="116" customFormat="1" ht="6" customHeight="1">
      <c r="A38" s="8"/>
      <c r="B38" s="8"/>
      <c r="D38" s="123"/>
      <c r="E38" s="117"/>
      <c r="F38" s="45"/>
      <c r="G38" s="122"/>
      <c r="H38" s="48"/>
      <c r="I38" s="122"/>
      <c r="J38" s="45"/>
      <c r="K38" s="122"/>
      <c r="L38" s="48"/>
    </row>
    <row r="39" spans="1:12" s="116" customFormat="1" ht="20.45" customHeight="1">
      <c r="A39" s="8" t="s">
        <v>151</v>
      </c>
      <c r="B39" s="8"/>
      <c r="D39" s="123"/>
      <c r="E39" s="117"/>
      <c r="F39" s="45">
        <f>SUM(F27:F38)</f>
        <v>132737</v>
      </c>
      <c r="G39" s="122"/>
      <c r="H39" s="48">
        <f>SUM(H27:H38)</f>
        <v>114693</v>
      </c>
      <c r="I39" s="122"/>
      <c r="J39" s="45">
        <f>SUM(J27:J38)</f>
        <v>32272</v>
      </c>
      <c r="K39" s="122"/>
      <c r="L39" s="48">
        <f>SUM(L27:L38)</f>
        <v>43802</v>
      </c>
    </row>
    <row r="40" spans="1:12" s="116" customFormat="1" ht="20.45" customHeight="1">
      <c r="B40" s="8" t="s">
        <v>150</v>
      </c>
      <c r="D40" s="123"/>
      <c r="E40" s="117"/>
      <c r="F40" s="46">
        <v>-6487</v>
      </c>
      <c r="G40" s="122"/>
      <c r="H40" s="49">
        <v>-5091</v>
      </c>
      <c r="I40" s="106"/>
      <c r="J40" s="46">
        <v>-2245</v>
      </c>
      <c r="K40" s="106"/>
      <c r="L40" s="49">
        <v>-2520</v>
      </c>
    </row>
    <row r="41" spans="1:12" s="116" customFormat="1" ht="6" customHeight="1">
      <c r="A41" s="8"/>
      <c r="B41" s="8"/>
      <c r="D41" s="123"/>
      <c r="E41" s="117"/>
      <c r="F41" s="45"/>
      <c r="G41" s="122"/>
      <c r="H41" s="48"/>
      <c r="I41" s="122"/>
      <c r="J41" s="45"/>
      <c r="K41" s="122"/>
      <c r="L41" s="48"/>
    </row>
    <row r="42" spans="1:12" s="116" customFormat="1" ht="20.45" customHeight="1">
      <c r="A42" s="16" t="s">
        <v>152</v>
      </c>
      <c r="B42" s="16"/>
      <c r="D42" s="123"/>
      <c r="E42" s="117"/>
      <c r="F42" s="46">
        <f>SUM(F39:F41)</f>
        <v>126250</v>
      </c>
      <c r="G42" s="122"/>
      <c r="H42" s="49">
        <f>SUM(H39:H41)</f>
        <v>109602</v>
      </c>
      <c r="I42" s="122"/>
      <c r="J42" s="46">
        <f>SUM(J39:J41)</f>
        <v>30027</v>
      </c>
      <c r="K42" s="122"/>
      <c r="L42" s="49">
        <f>SUM(L39:L41)</f>
        <v>41282</v>
      </c>
    </row>
    <row r="43" spans="1:12" s="116" customFormat="1" ht="21.75" customHeight="1">
      <c r="A43" s="16"/>
      <c r="B43" s="16"/>
      <c r="D43" s="123"/>
      <c r="E43" s="117"/>
      <c r="F43" s="48"/>
      <c r="G43" s="122"/>
      <c r="H43" s="48"/>
      <c r="I43" s="122"/>
      <c r="J43" s="48"/>
      <c r="K43" s="122"/>
      <c r="L43" s="48"/>
    </row>
    <row r="44" spans="1:12" s="116" customFormat="1" ht="17.25" customHeight="1">
      <c r="A44" s="16"/>
      <c r="B44" s="16"/>
      <c r="D44" s="123"/>
      <c r="E44" s="117"/>
      <c r="F44" s="114"/>
      <c r="G44" s="122"/>
      <c r="H44" s="114"/>
      <c r="I44" s="122"/>
      <c r="J44" s="114"/>
      <c r="K44" s="122"/>
      <c r="L44" s="114"/>
    </row>
    <row r="45" spans="1:12" s="116" customFormat="1" ht="21.95" customHeight="1">
      <c r="A45" s="10" t="s">
        <v>46</v>
      </c>
      <c r="B45" s="10"/>
      <c r="C45" s="128"/>
      <c r="D45" s="129"/>
      <c r="E45" s="128"/>
      <c r="F45" s="115"/>
      <c r="G45" s="129"/>
      <c r="H45" s="115"/>
      <c r="I45" s="129"/>
      <c r="J45" s="115"/>
      <c r="K45" s="128"/>
      <c r="L45" s="115"/>
    </row>
    <row r="46" spans="1:12" ht="21.75" customHeight="1">
      <c r="A46" s="142" t="str">
        <f>'CF9-10'!A1</f>
        <v>บริษัท ฮิวแมนิก้า จำกัด (มหาชน)</v>
      </c>
      <c r="B46" s="142"/>
      <c r="K46" s="8"/>
    </row>
    <row r="47" spans="1:12" ht="21.75" customHeight="1">
      <c r="A47" s="9" t="s">
        <v>56</v>
      </c>
      <c r="B47" s="9"/>
      <c r="K47" s="8"/>
    </row>
    <row r="48" spans="1:12" ht="21.75" customHeight="1">
      <c r="A48" s="140" t="str">
        <f>A3</f>
        <v>สำหรับรอบระยะเวลาสามเดือนสิ้นสุดวันที่ 31 มีนาคม พ.ศ. 2567</v>
      </c>
      <c r="B48" s="143"/>
      <c r="C48" s="10"/>
      <c r="D48" s="134"/>
      <c r="E48" s="10"/>
      <c r="F48" s="115"/>
      <c r="G48" s="10"/>
      <c r="H48" s="115"/>
      <c r="I48" s="10"/>
      <c r="J48" s="115"/>
      <c r="K48" s="10"/>
      <c r="L48" s="115"/>
    </row>
    <row r="49" spans="1:12" s="116" customFormat="1" ht="21.75" customHeight="1">
      <c r="A49" s="8"/>
      <c r="B49" s="8"/>
      <c r="D49" s="122"/>
      <c r="F49" s="114"/>
      <c r="G49" s="130"/>
      <c r="H49" s="114"/>
      <c r="I49" s="130"/>
      <c r="J49" s="114"/>
      <c r="K49" s="130"/>
      <c r="L49" s="114"/>
    </row>
    <row r="50" spans="1:12" s="116" customFormat="1" ht="21.75" customHeight="1">
      <c r="A50" s="8"/>
      <c r="B50" s="8"/>
      <c r="D50" s="119"/>
      <c r="E50" s="119"/>
      <c r="F50" s="171" t="s">
        <v>42</v>
      </c>
      <c r="G50" s="171"/>
      <c r="H50" s="171"/>
      <c r="I50" s="11"/>
      <c r="J50" s="171" t="s">
        <v>43</v>
      </c>
      <c r="K50" s="171"/>
      <c r="L50" s="171"/>
    </row>
    <row r="51" spans="1:12" s="116" customFormat="1" ht="21.75" customHeight="1">
      <c r="A51" s="8"/>
      <c r="B51" s="8"/>
      <c r="D51" s="122"/>
      <c r="E51" s="11"/>
      <c r="F51" s="20" t="s">
        <v>194</v>
      </c>
      <c r="G51" s="12"/>
      <c r="H51" s="20" t="s">
        <v>76</v>
      </c>
      <c r="I51" s="12"/>
      <c r="J51" s="20" t="s">
        <v>194</v>
      </c>
      <c r="K51" s="12"/>
      <c r="L51" s="20" t="s">
        <v>76</v>
      </c>
    </row>
    <row r="52" spans="1:12" s="116" customFormat="1" ht="21.75" customHeight="1">
      <c r="A52" s="8"/>
      <c r="B52" s="8"/>
      <c r="D52" s="120" t="s">
        <v>0</v>
      </c>
      <c r="E52" s="11"/>
      <c r="F52" s="121" t="s">
        <v>113</v>
      </c>
      <c r="G52" s="35"/>
      <c r="H52" s="121" t="s">
        <v>113</v>
      </c>
      <c r="I52" s="35"/>
      <c r="J52" s="121" t="s">
        <v>113</v>
      </c>
      <c r="K52" s="35"/>
      <c r="L52" s="121" t="s">
        <v>113</v>
      </c>
    </row>
    <row r="53" spans="1:12" s="116" customFormat="1" ht="21.75" customHeight="1">
      <c r="A53" s="8"/>
      <c r="B53" s="8"/>
      <c r="D53" s="156"/>
      <c r="E53" s="11"/>
      <c r="F53" s="45"/>
      <c r="G53" s="106"/>
      <c r="H53" s="48"/>
      <c r="I53" s="106"/>
      <c r="J53" s="45"/>
      <c r="K53" s="124"/>
      <c r="L53" s="48"/>
    </row>
    <row r="54" spans="1:12" s="116" customFormat="1" ht="21.75" customHeight="1">
      <c r="A54" s="16" t="s">
        <v>23</v>
      </c>
      <c r="B54" s="16"/>
      <c r="D54" s="122"/>
      <c r="F54" s="45"/>
      <c r="G54" s="106"/>
      <c r="H54" s="48"/>
      <c r="I54" s="106"/>
      <c r="J54" s="45"/>
      <c r="K54" s="124"/>
      <c r="L54" s="48"/>
    </row>
    <row r="55" spans="1:12" s="116" customFormat="1" ht="21.75" customHeight="1">
      <c r="A55" s="8" t="s">
        <v>110</v>
      </c>
      <c r="B55" s="16"/>
      <c r="D55" s="122"/>
      <c r="F55" s="45">
        <v>-191</v>
      </c>
      <c r="G55" s="106"/>
      <c r="H55" s="48">
        <v>2</v>
      </c>
      <c r="I55" s="106"/>
      <c r="J55" s="45">
        <v>0</v>
      </c>
      <c r="K55" s="124"/>
      <c r="L55" s="48">
        <v>0</v>
      </c>
    </row>
    <row r="56" spans="1:12" s="116" customFormat="1" ht="21.75" customHeight="1">
      <c r="A56" s="8" t="s">
        <v>161</v>
      </c>
      <c r="B56" s="8"/>
      <c r="D56" s="122"/>
      <c r="F56" s="45">
        <v>-83636</v>
      </c>
      <c r="G56" s="106"/>
      <c r="H56" s="48">
        <v>-64969</v>
      </c>
      <c r="I56" s="106"/>
      <c r="J56" s="45">
        <v>-83636</v>
      </c>
      <c r="K56" s="124"/>
      <c r="L56" s="48">
        <v>-64969</v>
      </c>
    </row>
    <row r="57" spans="1:12" s="116" customFormat="1" ht="21.75" customHeight="1">
      <c r="A57" s="8" t="s">
        <v>160</v>
      </c>
      <c r="B57" s="8"/>
      <c r="D57" s="126"/>
      <c r="F57" s="45">
        <v>53914</v>
      </c>
      <c r="G57" s="106"/>
      <c r="H57" s="48">
        <v>66784</v>
      </c>
      <c r="I57" s="106"/>
      <c r="J57" s="45">
        <v>53914</v>
      </c>
      <c r="K57" s="124"/>
      <c r="L57" s="48">
        <v>66784</v>
      </c>
    </row>
    <row r="58" spans="1:12" s="116" customFormat="1" ht="21.75" customHeight="1">
      <c r="A58" s="8" t="s">
        <v>111</v>
      </c>
      <c r="B58" s="8"/>
      <c r="D58" s="127"/>
      <c r="F58" s="45">
        <v>-5637</v>
      </c>
      <c r="G58" s="106"/>
      <c r="H58" s="48">
        <v>-4627</v>
      </c>
      <c r="I58" s="106"/>
      <c r="J58" s="45">
        <v>-1562</v>
      </c>
      <c r="K58" s="124"/>
      <c r="L58" s="48">
        <v>-991</v>
      </c>
    </row>
    <row r="59" spans="1:12" s="116" customFormat="1" ht="21.75" customHeight="1">
      <c r="A59" s="8" t="s">
        <v>112</v>
      </c>
      <c r="B59" s="8"/>
      <c r="D59" s="122"/>
      <c r="F59" s="45">
        <v>0</v>
      </c>
      <c r="G59" s="106"/>
      <c r="H59" s="48">
        <v>0</v>
      </c>
      <c r="I59" s="106"/>
      <c r="J59" s="45">
        <v>103</v>
      </c>
      <c r="K59" s="124"/>
      <c r="L59" s="48">
        <v>0</v>
      </c>
    </row>
    <row r="60" spans="1:12" s="116" customFormat="1" ht="21.75" customHeight="1">
      <c r="A60" s="8" t="s">
        <v>157</v>
      </c>
      <c r="B60" s="8"/>
      <c r="D60" s="127"/>
      <c r="F60" s="45">
        <v>-13324</v>
      </c>
      <c r="G60" s="106"/>
      <c r="H60" s="48">
        <v>-12118</v>
      </c>
      <c r="I60" s="106"/>
      <c r="J60" s="45">
        <v>-5740</v>
      </c>
      <c r="K60" s="124"/>
      <c r="L60" s="48">
        <v>-3729</v>
      </c>
    </row>
    <row r="61" spans="1:12" s="116" customFormat="1" ht="21.75" customHeight="1">
      <c r="A61" s="8" t="s">
        <v>190</v>
      </c>
      <c r="B61" s="8"/>
      <c r="D61" s="97">
        <v>9</v>
      </c>
      <c r="F61" s="45">
        <v>-11549</v>
      </c>
      <c r="G61" s="106"/>
      <c r="H61" s="48">
        <v>-500</v>
      </c>
      <c r="I61" s="106"/>
      <c r="J61" s="45">
        <v>-12931</v>
      </c>
      <c r="K61" s="124"/>
      <c r="L61" s="48">
        <v>-500</v>
      </c>
    </row>
    <row r="62" spans="1:12" s="116" customFormat="1" ht="21.75" customHeight="1">
      <c r="A62" s="8" t="s">
        <v>189</v>
      </c>
      <c r="B62" s="8"/>
      <c r="D62" s="97"/>
      <c r="F62" s="45">
        <v>0</v>
      </c>
      <c r="G62" s="106"/>
      <c r="H62" s="48">
        <v>-13000</v>
      </c>
      <c r="I62" s="106"/>
      <c r="J62" s="45">
        <v>0</v>
      </c>
      <c r="K62" s="124"/>
      <c r="L62" s="48">
        <v>-13000</v>
      </c>
    </row>
    <row r="63" spans="1:12" s="116" customFormat="1" ht="21.75" customHeight="1">
      <c r="A63" s="8" t="s">
        <v>158</v>
      </c>
      <c r="B63" s="8"/>
      <c r="D63" s="122"/>
      <c r="F63" s="45">
        <v>1057</v>
      </c>
      <c r="G63" s="48"/>
      <c r="H63" s="48">
        <v>1394</v>
      </c>
      <c r="I63" s="48"/>
      <c r="J63" s="45">
        <v>1056</v>
      </c>
      <c r="K63" s="48"/>
      <c r="L63" s="48">
        <v>31394</v>
      </c>
    </row>
    <row r="64" spans="1:12" s="116" customFormat="1" ht="21.75" customHeight="1">
      <c r="A64" s="8" t="s">
        <v>159</v>
      </c>
      <c r="B64" s="8"/>
      <c r="D64" s="122"/>
      <c r="F64" s="46">
        <v>3641</v>
      </c>
      <c r="G64" s="48"/>
      <c r="H64" s="49">
        <v>4689</v>
      </c>
      <c r="I64" s="48"/>
      <c r="J64" s="46">
        <v>1530</v>
      </c>
      <c r="K64" s="48"/>
      <c r="L64" s="49">
        <v>3129</v>
      </c>
    </row>
    <row r="65" spans="1:12" s="116" customFormat="1" ht="6" customHeight="1">
      <c r="A65" s="8"/>
      <c r="B65" s="8"/>
      <c r="D65" s="125"/>
      <c r="E65" s="117"/>
      <c r="F65" s="45"/>
      <c r="G65" s="124"/>
      <c r="H65" s="48"/>
      <c r="I65" s="124"/>
      <c r="J65" s="45"/>
      <c r="K65" s="124"/>
      <c r="L65" s="48"/>
    </row>
    <row r="66" spans="1:12" s="116" customFormat="1" ht="21.75" customHeight="1">
      <c r="A66" s="16" t="s">
        <v>182</v>
      </c>
      <c r="B66" s="16"/>
      <c r="D66" s="125"/>
      <c r="E66" s="123"/>
      <c r="F66" s="46">
        <f>SUM(F55:F64)</f>
        <v>-55725</v>
      </c>
      <c r="G66" s="48"/>
      <c r="H66" s="49">
        <f>SUM(H55:H64)</f>
        <v>-22345</v>
      </c>
      <c r="I66" s="48"/>
      <c r="J66" s="46">
        <f>SUM(J55:J64)</f>
        <v>-47266</v>
      </c>
      <c r="K66" s="48"/>
      <c r="L66" s="49">
        <f>SUM(L55:L64)</f>
        <v>18118</v>
      </c>
    </row>
    <row r="67" spans="1:12" s="116" customFormat="1" ht="21.75" customHeight="1">
      <c r="A67" s="8"/>
      <c r="B67" s="8"/>
      <c r="D67" s="122"/>
      <c r="E67" s="123"/>
      <c r="F67" s="13"/>
      <c r="G67" s="130"/>
      <c r="H67" s="114"/>
      <c r="I67" s="130"/>
      <c r="J67" s="13"/>
      <c r="K67" s="130"/>
      <c r="L67" s="114"/>
    </row>
    <row r="68" spans="1:12" s="116" customFormat="1" ht="21.75" customHeight="1">
      <c r="A68" s="16" t="s">
        <v>24</v>
      </c>
      <c r="B68" s="16"/>
      <c r="D68" s="125"/>
      <c r="E68" s="123"/>
      <c r="F68" s="13"/>
      <c r="G68" s="130"/>
      <c r="H68" s="114"/>
      <c r="I68" s="130"/>
      <c r="J68" s="13"/>
      <c r="K68" s="130"/>
      <c r="L68" s="114"/>
    </row>
    <row r="69" spans="1:12" s="116" customFormat="1" ht="21.75" customHeight="1">
      <c r="A69" s="8" t="s">
        <v>155</v>
      </c>
      <c r="B69" s="8"/>
      <c r="D69" s="125">
        <v>14</v>
      </c>
      <c r="E69" s="123"/>
      <c r="F69" s="13">
        <v>-13101</v>
      </c>
      <c r="G69" s="130"/>
      <c r="H69" s="48">
        <v>-12861</v>
      </c>
      <c r="I69" s="48"/>
      <c r="J69" s="45">
        <v>-6104</v>
      </c>
      <c r="K69" s="48"/>
      <c r="L69" s="48">
        <v>-5906</v>
      </c>
    </row>
    <row r="70" spans="1:12" s="116" customFormat="1" ht="21.75" customHeight="1">
      <c r="A70" s="8" t="s">
        <v>214</v>
      </c>
      <c r="B70" s="8"/>
      <c r="D70" s="125"/>
      <c r="E70" s="123"/>
      <c r="F70" s="46">
        <v>-4870</v>
      </c>
      <c r="G70" s="48"/>
      <c r="H70" s="49">
        <v>0</v>
      </c>
      <c r="I70" s="48"/>
      <c r="J70" s="46">
        <v>0</v>
      </c>
      <c r="K70" s="48"/>
      <c r="L70" s="49">
        <v>0</v>
      </c>
    </row>
    <row r="71" spans="1:12" s="116" customFormat="1" ht="6" customHeight="1">
      <c r="A71" s="8"/>
      <c r="B71" s="8"/>
      <c r="D71" s="125"/>
      <c r="E71" s="117"/>
      <c r="F71" s="45"/>
      <c r="G71" s="124"/>
      <c r="H71" s="48"/>
      <c r="I71" s="124"/>
      <c r="J71" s="45"/>
      <c r="K71" s="124"/>
      <c r="L71" s="48"/>
    </row>
    <row r="72" spans="1:12" s="116" customFormat="1" ht="21.75" customHeight="1">
      <c r="A72" s="16" t="s">
        <v>156</v>
      </c>
      <c r="B72" s="16"/>
      <c r="D72" s="125"/>
      <c r="E72" s="117"/>
      <c r="F72" s="46">
        <f>SUM(F69:F70)</f>
        <v>-17971</v>
      </c>
      <c r="G72" s="48"/>
      <c r="H72" s="49">
        <f>SUM(H69:H70)</f>
        <v>-12861</v>
      </c>
      <c r="I72" s="48"/>
      <c r="J72" s="46">
        <f>SUM(J69:J70)</f>
        <v>-6104</v>
      </c>
      <c r="K72" s="48"/>
      <c r="L72" s="49">
        <f>SUM(L69:L70)</f>
        <v>-5906</v>
      </c>
    </row>
    <row r="73" spans="1:12" s="116" customFormat="1" ht="21.75" customHeight="1">
      <c r="A73" s="8"/>
      <c r="B73" s="8"/>
      <c r="D73" s="125"/>
      <c r="E73" s="117"/>
      <c r="F73" s="45"/>
      <c r="G73" s="124"/>
      <c r="H73" s="48"/>
      <c r="I73" s="124"/>
      <c r="J73" s="45"/>
      <c r="K73" s="124"/>
      <c r="L73" s="48"/>
    </row>
    <row r="74" spans="1:12" s="116" customFormat="1" ht="21.75" customHeight="1">
      <c r="A74" s="16" t="s">
        <v>172</v>
      </c>
      <c r="B74" s="8"/>
      <c r="D74" s="125"/>
      <c r="E74" s="123"/>
      <c r="F74" s="45">
        <f>F72+F66+F42</f>
        <v>52554</v>
      </c>
      <c r="G74" s="48"/>
      <c r="H74" s="48">
        <f>H72+H66+H42</f>
        <v>74396</v>
      </c>
      <c r="I74" s="48"/>
      <c r="J74" s="45">
        <f>J72+J66+J42</f>
        <v>-23343</v>
      </c>
      <c r="K74" s="48"/>
      <c r="L74" s="48">
        <f>L72+L66+L42</f>
        <v>53494</v>
      </c>
    </row>
    <row r="75" spans="1:12" s="116" customFormat="1" ht="21.75" customHeight="1">
      <c r="A75" s="8" t="s">
        <v>206</v>
      </c>
      <c r="B75" s="8"/>
      <c r="D75" s="125"/>
      <c r="E75" s="123"/>
      <c r="F75" s="45">
        <v>613028</v>
      </c>
      <c r="G75" s="48"/>
      <c r="H75" s="48">
        <v>586166</v>
      </c>
      <c r="I75" s="48"/>
      <c r="J75" s="45">
        <v>127692</v>
      </c>
      <c r="K75" s="48"/>
      <c r="L75" s="48">
        <v>177819</v>
      </c>
    </row>
    <row r="76" spans="1:12" s="116" customFormat="1" ht="21.75" customHeight="1">
      <c r="A76" s="8" t="s">
        <v>162</v>
      </c>
      <c r="B76" s="8"/>
      <c r="D76" s="125"/>
      <c r="E76" s="123"/>
      <c r="F76" s="45"/>
      <c r="G76" s="48"/>
      <c r="H76" s="48"/>
      <c r="I76" s="48"/>
      <c r="J76" s="45"/>
      <c r="K76" s="48"/>
      <c r="L76" s="48"/>
    </row>
    <row r="77" spans="1:12" s="116" customFormat="1" ht="21.75" customHeight="1">
      <c r="B77" s="8" t="s">
        <v>72</v>
      </c>
      <c r="D77" s="125"/>
      <c r="E77" s="123"/>
      <c r="F77" s="46">
        <v>-766</v>
      </c>
      <c r="G77" s="48"/>
      <c r="H77" s="49">
        <v>912</v>
      </c>
      <c r="I77" s="48"/>
      <c r="J77" s="46">
        <v>1058</v>
      </c>
      <c r="K77" s="48"/>
      <c r="L77" s="49">
        <v>1210</v>
      </c>
    </row>
    <row r="78" spans="1:12" s="116" customFormat="1" ht="6" customHeight="1">
      <c r="A78" s="8"/>
      <c r="B78" s="8"/>
      <c r="D78" s="125"/>
      <c r="E78" s="117"/>
      <c r="F78" s="45"/>
      <c r="G78" s="124"/>
      <c r="H78" s="48"/>
      <c r="I78" s="124"/>
      <c r="J78" s="45"/>
      <c r="K78" s="124"/>
      <c r="L78" s="48"/>
    </row>
    <row r="79" spans="1:12" s="116" customFormat="1" ht="21.75" customHeight="1" thickBot="1">
      <c r="A79" s="16" t="s">
        <v>207</v>
      </c>
      <c r="B79" s="16"/>
      <c r="D79" s="125"/>
      <c r="E79" s="123"/>
      <c r="F79" s="47">
        <f>SUM(F74:F78)</f>
        <v>664816</v>
      </c>
      <c r="G79" s="48"/>
      <c r="H79" s="50">
        <f>SUM(H74:H78)</f>
        <v>661474</v>
      </c>
      <c r="I79" s="48"/>
      <c r="J79" s="47">
        <f>SUM(J74:J78)</f>
        <v>105407</v>
      </c>
      <c r="K79" s="48"/>
      <c r="L79" s="50">
        <f>SUM(L74:L78)</f>
        <v>232523</v>
      </c>
    </row>
    <row r="80" spans="1:12" s="116" customFormat="1" ht="21.75" customHeight="1" thickTop="1">
      <c r="A80" s="16"/>
      <c r="B80" s="16"/>
      <c r="D80" s="125"/>
      <c r="E80" s="123"/>
      <c r="F80" s="45"/>
      <c r="G80" s="48"/>
      <c r="H80" s="48"/>
      <c r="I80" s="48"/>
      <c r="J80" s="45"/>
      <c r="K80" s="48"/>
      <c r="L80" s="48"/>
    </row>
    <row r="81" spans="1:12" s="116" customFormat="1" ht="21.75" customHeight="1">
      <c r="A81" s="144" t="s">
        <v>127</v>
      </c>
      <c r="B81" s="16"/>
      <c r="D81" s="125"/>
      <c r="E81" s="123"/>
      <c r="F81" s="45"/>
      <c r="G81" s="48"/>
      <c r="H81" s="48"/>
      <c r="I81" s="48"/>
      <c r="J81" s="45"/>
      <c r="K81" s="48"/>
      <c r="L81" s="48"/>
    </row>
    <row r="82" spans="1:12" s="116" customFormat="1" ht="6" customHeight="1">
      <c r="A82" s="16"/>
      <c r="B82" s="16"/>
      <c r="D82" s="125"/>
      <c r="E82" s="123"/>
      <c r="F82" s="45"/>
      <c r="G82" s="48"/>
      <c r="H82" s="48"/>
      <c r="I82" s="48"/>
      <c r="J82" s="45"/>
      <c r="K82" s="48"/>
      <c r="L82" s="48"/>
    </row>
    <row r="83" spans="1:12" s="116" customFormat="1" ht="21.75" customHeight="1">
      <c r="A83" s="16"/>
      <c r="B83" s="8" t="s">
        <v>70</v>
      </c>
      <c r="D83" s="125"/>
      <c r="E83" s="123"/>
      <c r="F83" s="45">
        <v>0</v>
      </c>
      <c r="G83" s="48"/>
      <c r="H83" s="124">
        <v>3674</v>
      </c>
      <c r="I83" s="48"/>
      <c r="J83" s="45">
        <v>0</v>
      </c>
      <c r="K83" s="48"/>
      <c r="L83" s="48">
        <v>0</v>
      </c>
    </row>
    <row r="84" spans="1:12" s="90" customFormat="1" ht="21.75" customHeight="1">
      <c r="B84" s="90" t="s">
        <v>74</v>
      </c>
      <c r="D84" s="135"/>
      <c r="F84" s="45">
        <v>502</v>
      </c>
      <c r="G84" s="73"/>
      <c r="H84" s="48">
        <v>385</v>
      </c>
      <c r="I84" s="73"/>
      <c r="J84" s="45">
        <v>78</v>
      </c>
      <c r="K84" s="73"/>
      <c r="L84" s="48">
        <v>419</v>
      </c>
    </row>
    <row r="85" spans="1:12" s="116" customFormat="1" ht="21.75" customHeight="1">
      <c r="A85" s="16"/>
      <c r="B85" s="90" t="s">
        <v>75</v>
      </c>
      <c r="D85" s="125"/>
      <c r="E85" s="123"/>
      <c r="F85" s="45">
        <v>47</v>
      </c>
      <c r="G85" s="124"/>
      <c r="H85" s="164">
        <v>125</v>
      </c>
      <c r="I85" s="124"/>
      <c r="J85" s="45">
        <v>47</v>
      </c>
      <c r="K85" s="48"/>
      <c r="L85" s="164">
        <v>32</v>
      </c>
    </row>
    <row r="86" spans="1:12" s="116" customFormat="1" ht="21.75" customHeight="1">
      <c r="A86" s="16"/>
      <c r="B86" s="90" t="s">
        <v>216</v>
      </c>
      <c r="D86" s="125">
        <v>13</v>
      </c>
      <c r="E86" s="123"/>
      <c r="F86" s="45">
        <v>5746</v>
      </c>
      <c r="G86" s="124"/>
      <c r="H86" s="164">
        <v>0</v>
      </c>
      <c r="I86" s="124"/>
      <c r="J86" s="45">
        <v>0</v>
      </c>
      <c r="K86" s="48"/>
      <c r="L86" s="164">
        <v>0</v>
      </c>
    </row>
    <row r="87" spans="1:12" s="116" customFormat="1" ht="21.75" customHeight="1">
      <c r="A87" s="16"/>
      <c r="B87" s="90"/>
      <c r="D87" s="125"/>
      <c r="E87" s="123"/>
      <c r="F87" s="48"/>
      <c r="G87" s="124"/>
      <c r="H87" s="168"/>
      <c r="I87" s="124"/>
      <c r="J87" s="48"/>
      <c r="K87" s="48"/>
      <c r="L87" s="164"/>
    </row>
    <row r="88" spans="1:12" s="116" customFormat="1" ht="11.25" customHeight="1">
      <c r="A88" s="16"/>
      <c r="B88" s="90"/>
      <c r="D88" s="125"/>
      <c r="E88" s="123"/>
      <c r="F88" s="48"/>
      <c r="G88" s="124"/>
      <c r="H88" s="168"/>
      <c r="I88" s="124"/>
      <c r="J88" s="48"/>
      <c r="K88" s="48"/>
      <c r="L88" s="164"/>
    </row>
    <row r="89" spans="1:12" s="116" customFormat="1" ht="21.75" customHeight="1">
      <c r="A89" s="128" t="str">
        <f>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9" s="128"/>
      <c r="C89" s="10"/>
      <c r="D89" s="134"/>
      <c r="E89" s="10"/>
      <c r="F89" s="115"/>
      <c r="G89" s="10"/>
      <c r="H89" s="115"/>
      <c r="I89" s="10"/>
      <c r="J89" s="115"/>
      <c r="K89" s="10"/>
      <c r="L89" s="115"/>
    </row>
  </sheetData>
  <mergeCells count="4">
    <mergeCell ref="F5:H5"/>
    <mergeCell ref="J5:L5"/>
    <mergeCell ref="F50:H50"/>
    <mergeCell ref="J50:L50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2-4</vt:lpstr>
      <vt:lpstr>PL 5-6 (3M)</vt:lpstr>
      <vt:lpstr>CE 7</vt:lpstr>
      <vt:lpstr>CE 8</vt:lpstr>
      <vt:lpstr>CF9-10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Lertchanapisi</dc:creator>
  <cp:lastModifiedBy>Wichayaporn Tieosakun</cp:lastModifiedBy>
  <cp:lastPrinted>2024-05-13T03:59:09Z</cp:lastPrinted>
  <dcterms:created xsi:type="dcterms:W3CDTF">2018-03-29T09:13:27Z</dcterms:created>
  <dcterms:modified xsi:type="dcterms:W3CDTF">2024-05-13T10:34:50Z</dcterms:modified>
</cp:coreProperties>
</file>