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X:\FINANCE_ADMIN\FINANCE_ACCOUNTING\Elle\Conso\2024\(03) Mar\SET File\EN\"/>
    </mc:Choice>
  </mc:AlternateContent>
  <xr:revisionPtr revIDLastSave="0" documentId="13_ncr:1_{52D981DA-C474-4AB3-BC4C-D1D198E58CCF}" xr6:coauthVersionLast="47" xr6:coauthVersionMax="47" xr10:uidLastSave="{00000000-0000-0000-0000-000000000000}"/>
  <bookViews>
    <workbookView xWindow="-120" yWindow="-120" windowWidth="25440" windowHeight="15390" xr2:uid="{A444C40C-3907-4104-A722-8BF3E862AD29}"/>
  </bookViews>
  <sheets>
    <sheet name="BS 2-4 " sheetId="1" r:id="rId1"/>
    <sheet name="PL 5 (3M)" sheetId="2" r:id="rId2"/>
    <sheet name="CE 6" sheetId="3" r:id="rId3"/>
    <sheet name="CE 7" sheetId="4" r:id="rId4"/>
    <sheet name="CF 8-9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6" i="2" l="1"/>
  <c r="J46" i="2"/>
  <c r="H46" i="2"/>
  <c r="F46" i="2"/>
  <c r="A3" i="3" l="1"/>
  <c r="H29" i="2" l="1"/>
  <c r="H27" i="1" l="1"/>
  <c r="H49" i="1"/>
  <c r="H79" i="5"/>
  <c r="H85" i="5"/>
  <c r="F79" i="5" l="1"/>
  <c r="L27" i="1"/>
  <c r="J27" i="1"/>
  <c r="F27" i="1"/>
  <c r="F49" i="1"/>
  <c r="J49" i="1"/>
  <c r="L49" i="1"/>
  <c r="H29" i="3" l="1"/>
  <c r="J29" i="3"/>
  <c r="N29" i="3"/>
  <c r="L29" i="3"/>
  <c r="F29" i="3"/>
  <c r="D29" i="3"/>
  <c r="AB45" i="3" l="1"/>
  <c r="F85" i="5" l="1"/>
  <c r="J85" i="5"/>
  <c r="J25" i="4" l="1"/>
  <c r="L85" i="5" l="1"/>
  <c r="R29" i="3"/>
  <c r="Z29" i="3" l="1"/>
  <c r="T29" i="3"/>
  <c r="A3" i="4" l="1"/>
  <c r="A3" i="5" s="1"/>
  <c r="A56" i="5" s="1"/>
  <c r="L79" i="5"/>
  <c r="J79" i="5"/>
  <c r="J37" i="4"/>
  <c r="P25" i="4"/>
  <c r="P37" i="4" s="1"/>
  <c r="N25" i="4"/>
  <c r="L25" i="4"/>
  <c r="L37" i="4" s="1"/>
  <c r="H25" i="4"/>
  <c r="H37" i="4" s="1"/>
  <c r="F25" i="4"/>
  <c r="F37" i="4" s="1"/>
  <c r="D25" i="4"/>
  <c r="D37" i="4" s="1"/>
  <c r="Z45" i="3"/>
  <c r="T45" i="3"/>
  <c r="R45" i="3"/>
  <c r="N45" i="3"/>
  <c r="L45" i="3"/>
  <c r="J45" i="3"/>
  <c r="H45" i="3"/>
  <c r="F45" i="3"/>
  <c r="D45" i="3"/>
  <c r="L29" i="2"/>
  <c r="J29" i="2"/>
  <c r="F29" i="2"/>
  <c r="L17" i="2"/>
  <c r="J17" i="2"/>
  <c r="H17" i="2"/>
  <c r="H31" i="2" s="1"/>
  <c r="H34" i="2" s="1"/>
  <c r="H37" i="2" s="1"/>
  <c r="F17" i="2"/>
  <c r="L146" i="1"/>
  <c r="J146" i="1"/>
  <c r="H146" i="1"/>
  <c r="F146" i="1"/>
  <c r="A110" i="1"/>
  <c r="A108" i="1"/>
  <c r="L88" i="1"/>
  <c r="J88" i="1"/>
  <c r="H88" i="1"/>
  <c r="F88" i="1"/>
  <c r="L79" i="1"/>
  <c r="J79" i="1"/>
  <c r="H79" i="1"/>
  <c r="F79" i="1"/>
  <c r="A59" i="1"/>
  <c r="A57" i="1"/>
  <c r="H51" i="1"/>
  <c r="J31" i="2" l="1"/>
  <c r="J34" i="2" s="1"/>
  <c r="J37" i="2" s="1"/>
  <c r="V45" i="3"/>
  <c r="R37" i="4"/>
  <c r="L31" i="2"/>
  <c r="L34" i="2" s="1"/>
  <c r="L37" i="2" s="1"/>
  <c r="H33" i="5"/>
  <c r="H45" i="5" s="1"/>
  <c r="H48" i="5" s="1"/>
  <c r="R25" i="4"/>
  <c r="F31" i="2"/>
  <c r="F51" i="1"/>
  <c r="T25" i="4"/>
  <c r="X45" i="3"/>
  <c r="J51" i="1"/>
  <c r="F90" i="1"/>
  <c r="F148" i="1" s="1"/>
  <c r="H90" i="1"/>
  <c r="H148" i="1" s="1"/>
  <c r="J90" i="1"/>
  <c r="J148" i="1" s="1"/>
  <c r="L51" i="1"/>
  <c r="L90" i="1"/>
  <c r="L148" i="1" s="1"/>
  <c r="H87" i="5" l="1"/>
  <c r="H92" i="5" s="1"/>
  <c r="F34" i="2"/>
  <c r="J33" i="5"/>
  <c r="J45" i="5" s="1"/>
  <c r="J48" i="5" s="1"/>
  <c r="L48" i="2"/>
  <c r="L60" i="2" s="1"/>
  <c r="L54" i="2"/>
  <c r="H48" i="2"/>
  <c r="H60" i="2" s="1"/>
  <c r="H54" i="2"/>
  <c r="J48" i="2"/>
  <c r="J60" i="2" s="1"/>
  <c r="J54" i="2"/>
  <c r="V29" i="3"/>
  <c r="L33" i="5"/>
  <c r="L45" i="5" s="1"/>
  <c r="L48" i="5" s="1"/>
  <c r="L87" i="5" s="1"/>
  <c r="F37" i="2" l="1"/>
  <c r="F48" i="2" s="1"/>
  <c r="F60" i="2" s="1"/>
  <c r="F12" i="5"/>
  <c r="F33" i="5" s="1"/>
  <c r="F45" i="5" s="1"/>
  <c r="F48" i="5" s="1"/>
  <c r="F87" i="5" s="1"/>
  <c r="F92" i="5" s="1"/>
  <c r="J87" i="5"/>
  <c r="J92" i="5" s="1"/>
  <c r="L92" i="5"/>
  <c r="F54" i="2" l="1"/>
  <c r="T37" i="4"/>
  <c r="N37" i="4"/>
  <c r="P45" i="3"/>
  <c r="P29" i="3" l="1"/>
  <c r="AB29" i="3" l="1"/>
  <c r="X29" i="3"/>
</calcChain>
</file>

<file path=xl/sharedStrings.xml><?xml version="1.0" encoding="utf-8"?>
<sst xmlns="http://schemas.openxmlformats.org/spreadsheetml/2006/main" count="528" uniqueCount="243">
  <si>
    <t>Humanica Public Company Limited</t>
  </si>
  <si>
    <t>Statement of Financial Position</t>
  </si>
  <si>
    <t>Consolidated</t>
  </si>
  <si>
    <t>Separate</t>
  </si>
  <si>
    <t>financial information</t>
  </si>
  <si>
    <t xml:space="preserve">
financial information</t>
  </si>
  <si>
    <t>Unaudited</t>
  </si>
  <si>
    <t>31 December</t>
  </si>
  <si>
    <t>2023</t>
  </si>
  <si>
    <t>Notes</t>
  </si>
  <si>
    <t>Baht’000</t>
  </si>
  <si>
    <t>Assets</t>
  </si>
  <si>
    <t>Current assets</t>
  </si>
  <si>
    <t>Cash and cash equivalents</t>
  </si>
  <si>
    <t>Contract assets</t>
  </si>
  <si>
    <t>Inventories</t>
  </si>
  <si>
    <t>Financial assets measured at</t>
  </si>
  <si>
    <t>fair value through profit or loss</t>
  </si>
  <si>
    <t>amortised cost</t>
  </si>
  <si>
    <t>Other current assets</t>
  </si>
  <si>
    <t xml:space="preserve">Total current assets </t>
  </si>
  <si>
    <t xml:space="preserve">Non-current assets </t>
  </si>
  <si>
    <t>Restricted bank deposits</t>
  </si>
  <si>
    <t xml:space="preserve">Financial assets measured at </t>
  </si>
  <si>
    <t xml:space="preserve">fair value through other </t>
  </si>
  <si>
    <t>comprehensive income</t>
  </si>
  <si>
    <t>Investment in subsidiaries</t>
  </si>
  <si>
    <t>Investment in associates</t>
  </si>
  <si>
    <t>Building improvement and equipment, net</t>
  </si>
  <si>
    <t>Right-of-use assets, net</t>
  </si>
  <si>
    <t>Goodwill</t>
  </si>
  <si>
    <t>Intangible assets, net</t>
  </si>
  <si>
    <t>Deferred tax assets</t>
  </si>
  <si>
    <t>Other non-current assets</t>
  </si>
  <si>
    <t>Total non-current assets</t>
  </si>
  <si>
    <t>Total assets</t>
  </si>
  <si>
    <t>Director   ___________________________________      Director   _______________________________</t>
  </si>
  <si>
    <t>The accompanying condensed notes to the interim financial information are an integral part of this interim financial information.</t>
  </si>
  <si>
    <t>Liabilities and equity</t>
  </si>
  <si>
    <t>Current liabilities</t>
  </si>
  <si>
    <t>Contract liabilities</t>
  </si>
  <si>
    <t xml:space="preserve">Current portion of lease liabilities </t>
  </si>
  <si>
    <t>Income tax payable</t>
  </si>
  <si>
    <t>Other current liabilities</t>
  </si>
  <si>
    <t>Total current liabilities</t>
  </si>
  <si>
    <t>Non-current liabilities</t>
  </si>
  <si>
    <t xml:space="preserve">Lease liabilities </t>
  </si>
  <si>
    <t>Deferred tax liabilities</t>
  </si>
  <si>
    <t>Other non-current liabilities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</si>
  <si>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</si>
  <si>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</si>
  <si>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</si>
  <si>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</si>
  <si>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</si>
  <si>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</si>
  <si>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</si>
  <si>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>877,443,576 ordinary shares</t>
  </si>
  <si>
    <t xml:space="preserve">   at par value of Baht 0.50 each</t>
  </si>
  <si>
    <t>Issued and paid-up share capital</t>
  </si>
  <si>
    <t>867,443,576 ordinary shares</t>
  </si>
  <si>
    <t xml:space="preserve">   paid up at Baht 0.50 each</t>
  </si>
  <si>
    <t>Premium on paid-up capital</t>
  </si>
  <si>
    <t>Other surpluses (deficits)</t>
  </si>
  <si>
    <t>Surplus on share based payment</t>
  </si>
  <si>
    <t>Deficit arising from change in ownership</t>
  </si>
  <si>
    <t>interest in subsidiaries</t>
  </si>
  <si>
    <t>Warrants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</si>
  <si>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</si>
  <si>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</si>
  <si>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</si>
  <si>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</si>
  <si>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</si>
  <si>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</si>
  <si>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</si>
  <si>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</si>
  <si>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</si>
  <si>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Consolidated </t>
  </si>
  <si>
    <t xml:space="preserve">Separate </t>
  </si>
  <si>
    <t>Revenues</t>
  </si>
  <si>
    <t>Revenue from sales and rendering services</t>
  </si>
  <si>
    <t>Dividend income</t>
  </si>
  <si>
    <t>Other income</t>
  </si>
  <si>
    <t>Total revenues</t>
  </si>
  <si>
    <t>Expenses</t>
  </si>
  <si>
    <t>Cost of sales and rendering services</t>
  </si>
  <si>
    <t>Selling expenses</t>
  </si>
  <si>
    <t>Administrative expenses</t>
  </si>
  <si>
    <t>Total expenses</t>
  </si>
  <si>
    <t>Profit before finance costs and income tax</t>
  </si>
  <si>
    <t>Finance costs</t>
  </si>
  <si>
    <t>Profit before income tax</t>
  </si>
  <si>
    <t>Income tax</t>
  </si>
  <si>
    <t>Profit for the period</t>
  </si>
  <si>
    <t>Other comprehensive income (expense) :</t>
  </si>
  <si>
    <t>Items will be reclassified subsequently to profit or loss</t>
  </si>
  <si>
    <t>- Exchange differences on translation financial information</t>
  </si>
  <si>
    <t>Items will not be reclassified to profit or loss</t>
  </si>
  <si>
    <t xml:space="preserve">   at fair value through other comprehensive income, net of tax</t>
  </si>
  <si>
    <t>Profit (loss) attributable to:</t>
  </si>
  <si>
    <t xml:space="preserve">Owners of the parent </t>
  </si>
  <si>
    <t>Total comprehensive income (expense) attributable to:</t>
  </si>
  <si>
    <t>Earnings per share</t>
  </si>
  <si>
    <t>Basic earnings per share (Baht per share)</t>
  </si>
  <si>
    <t>Statement of Changes in Equity (Unaudited)</t>
  </si>
  <si>
    <t>Consolidated financial information</t>
  </si>
  <si>
    <t>Attributable to owners of the parent</t>
  </si>
  <si>
    <t>Gain (loss) from</t>
  </si>
  <si>
    <t>remeasurement</t>
  </si>
  <si>
    <t>Deficit arising</t>
  </si>
  <si>
    <t>differences</t>
  </si>
  <si>
    <t>fair value</t>
  </si>
  <si>
    <t>Issued</t>
  </si>
  <si>
    <t>ownership</t>
  </si>
  <si>
    <t>through other</t>
  </si>
  <si>
    <t>Total other</t>
  </si>
  <si>
    <t>attributable</t>
  </si>
  <si>
    <t xml:space="preserve"> and paid-up</t>
  </si>
  <si>
    <t>Premium on</t>
  </si>
  <si>
    <t>interest in</t>
  </si>
  <si>
    <t>Appropriated -</t>
  </si>
  <si>
    <t>components of</t>
  </si>
  <si>
    <t>to owners</t>
  </si>
  <si>
    <t>Non-controlling</t>
  </si>
  <si>
    <t>share capital</t>
  </si>
  <si>
    <t>paid-up capital</t>
  </si>
  <si>
    <t>payment</t>
  </si>
  <si>
    <t>subsidiaries</t>
  </si>
  <si>
    <t>legal reserve</t>
  </si>
  <si>
    <t>information</t>
  </si>
  <si>
    <t>income</t>
  </si>
  <si>
    <t>equity</t>
  </si>
  <si>
    <t>of the parent</t>
  </si>
  <si>
    <t>interests</t>
  </si>
  <si>
    <t xml:space="preserve">Changes in equity for the period </t>
  </si>
  <si>
    <t>Other comprehensive expense for the period</t>
  </si>
  <si>
    <t>Transfer of gain on disposal of equity instruments at fair value</t>
  </si>
  <si>
    <t>Opening balance as at 1 January 2023</t>
  </si>
  <si>
    <t>Other comprehensive income for the period</t>
  </si>
  <si>
    <t>Issuance of warrants</t>
  </si>
  <si>
    <t>Transfer of loss on disposal of equity instruments at fair value</t>
  </si>
  <si>
    <t>Separate financial information</t>
  </si>
  <si>
    <t>Other component of equity</t>
  </si>
  <si>
    <t>of equity investments</t>
  </si>
  <si>
    <t>at fair value through</t>
  </si>
  <si>
    <t>other comprehensive</t>
  </si>
  <si>
    <t>component of</t>
  </si>
  <si>
    <t>Statement of Cash Flows (Unaudited)</t>
  </si>
  <si>
    <t>Cash flows from operating activities</t>
  </si>
  <si>
    <t xml:space="preserve">Profit before income tax </t>
  </si>
  <si>
    <t>Adjustments for:</t>
  </si>
  <si>
    <t>Depreciation and amortisation</t>
  </si>
  <si>
    <t>Interest income</t>
  </si>
  <si>
    <t>Employee benefit expenses</t>
  </si>
  <si>
    <t>Expenses from the issuance of warrants</t>
  </si>
  <si>
    <t>Cash flows before changes in working capital</t>
  </si>
  <si>
    <t>Changes in working capital</t>
  </si>
  <si>
    <t>Income tax paid</t>
  </si>
  <si>
    <t>Net cash generated from operating activities</t>
  </si>
  <si>
    <t>Cash flows from investing activities</t>
  </si>
  <si>
    <t>Cash received from disposal of financial assets</t>
  </si>
  <si>
    <t xml:space="preserve">Cash paid for purchase of building improvement </t>
  </si>
  <si>
    <t>Cash paid for purchase of intangible assets</t>
  </si>
  <si>
    <t>Dividends received</t>
  </si>
  <si>
    <t>Cash flow from financing activities</t>
  </si>
  <si>
    <t>Cash paid for lease liabilities</t>
  </si>
  <si>
    <t>Net cash used in financing activities</t>
  </si>
  <si>
    <t>Net increase (decrease) in cash and cash equivalents</t>
  </si>
  <si>
    <t xml:space="preserve">Effect of exchange rate changes on </t>
  </si>
  <si>
    <t xml:space="preserve">cash and cash equivalents </t>
  </si>
  <si>
    <t>Supplemental cash flow information</t>
  </si>
  <si>
    <t xml:space="preserve">Additional right-of-use assets under </t>
  </si>
  <si>
    <t>lease agreements</t>
  </si>
  <si>
    <t>Changes in payable for purchase intangible assets</t>
  </si>
  <si>
    <t>Unrealised loss (gain) on foreign exchange rate</t>
  </si>
  <si>
    <t xml:space="preserve"> </t>
  </si>
  <si>
    <t>Cash and cash equivalents at the beginning of the period</t>
  </si>
  <si>
    <t>Cash and cash equivalents at the end of the period</t>
  </si>
  <si>
    <t>Diluted earning per share (Baht per share)</t>
  </si>
  <si>
    <t>Other comprehensive income (expense), net of tax</t>
  </si>
  <si>
    <t>Total comprehensive income for the period</t>
  </si>
  <si>
    <t>Net cash generated from (used in)</t>
  </si>
  <si>
    <t>investing activities</t>
  </si>
  <si>
    <t>Employee benefits obligation</t>
  </si>
  <si>
    <t>of inventories</t>
  </si>
  <si>
    <t>Decrease (increase) of restricted bank deposits</t>
  </si>
  <si>
    <t>Interest received</t>
  </si>
  <si>
    <t>-</t>
  </si>
  <si>
    <t>Cash paid from short-term loan to a related party</t>
  </si>
  <si>
    <t xml:space="preserve">Share of loss from investment in associates </t>
  </si>
  <si>
    <t>Exchange</t>
  </si>
  <si>
    <t xml:space="preserve"> on translation</t>
  </si>
  <si>
    <t>comprehensive</t>
  </si>
  <si>
    <t>investments at</t>
  </si>
  <si>
    <t>of equity</t>
  </si>
  <si>
    <t>from change in</t>
  </si>
  <si>
    <t>Surplus on</t>
  </si>
  <si>
    <t>share based</t>
  </si>
  <si>
    <t xml:space="preserve">   at fair value through other comprehensive income</t>
  </si>
  <si>
    <t xml:space="preserve">Transfer of loss on disposal of equity instruments </t>
  </si>
  <si>
    <t>financial</t>
  </si>
  <si>
    <t>Investment in joint ventures</t>
  </si>
  <si>
    <t>Loss from impairment of financial asset</t>
  </si>
  <si>
    <t>Cash paid for investments in subsidiaries, associates</t>
  </si>
  <si>
    <t>and joint ventures</t>
  </si>
  <si>
    <t xml:space="preserve">(Reversal of) loss from net realisable value </t>
  </si>
  <si>
    <t>Loss (gain) on disposal and written-off of equipments</t>
  </si>
  <si>
    <t>and equipments</t>
  </si>
  <si>
    <t>of financial assets</t>
  </si>
  <si>
    <t>As at 31 March 2024</t>
  </si>
  <si>
    <t>For the three-month period ended 31 March 2024</t>
  </si>
  <si>
    <t>31 March</t>
  </si>
  <si>
    <t>2024</t>
  </si>
  <si>
    <t>Closing balance as at 31 March 2023</t>
  </si>
  <si>
    <t>Closing balance as at 31 March 2024</t>
  </si>
  <si>
    <t>Dividends paid for non-controlling interests</t>
  </si>
  <si>
    <t>Gain from lease modification</t>
  </si>
  <si>
    <t>9</t>
  </si>
  <si>
    <t>9.2, 9.3</t>
  </si>
  <si>
    <t>Opening balance as at 1 January 2024</t>
  </si>
  <si>
    <t>Allowance for expected credit losses</t>
  </si>
  <si>
    <t>Trade and other current receivables, net</t>
  </si>
  <si>
    <t>Audited</t>
  </si>
  <si>
    <t>Trade and other current payables</t>
  </si>
  <si>
    <t>Loss (gain) from measurement of financial assets, net</t>
  </si>
  <si>
    <t xml:space="preserve">   to retained earnings</t>
  </si>
  <si>
    <t>Other comprehensive income (expense) for the period</t>
  </si>
  <si>
    <t xml:space="preserve">   through other comprehensive income to retained earnings</t>
  </si>
  <si>
    <t>Loss on impairment of financial assets</t>
  </si>
  <si>
    <t xml:space="preserve">Unrealised loss (gain) from measurement </t>
  </si>
  <si>
    <t>Trade and other current receivables</t>
  </si>
  <si>
    <t xml:space="preserve">Trade and other current payables </t>
  </si>
  <si>
    <t>Employee benefit paid</t>
  </si>
  <si>
    <t>Cash generated from operating activities</t>
  </si>
  <si>
    <t>Dividends paid from a subsidiary</t>
  </si>
  <si>
    <t xml:space="preserve">   for non-controlling interests</t>
  </si>
  <si>
    <t>Cash paid for purchase of financial assets</t>
  </si>
  <si>
    <t>Cash received from disposal of equipment</t>
  </si>
  <si>
    <t>Changes in payable for purchase equipment</t>
  </si>
  <si>
    <t>Changes in the ownership interest in a subsidiary</t>
  </si>
  <si>
    <t>in an associate</t>
  </si>
  <si>
    <t xml:space="preserve">Changes in payable for share subscription of investment </t>
  </si>
  <si>
    <t xml:space="preserve">- Gain (loss) from remeasurement of equity investments </t>
  </si>
  <si>
    <t>(Gain) on disposal of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</si>
</sst>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_);_(* \(#,##0\);_(* &quot;-&quot;_)\ \ \ \ \ ;_(@_)"/>
    <numFmt numFmtId="167" formatCode="#,##0;\(#,##0\);&quot;-&quot;;@"/>
    <numFmt numFmtId="168" formatCode="#,##0;\(#,##0\);\-"/>
    <numFmt numFmtId="169" formatCode="#,##0.0;\-#,##0.0"/>
    <numFmt numFmtId="170" formatCode="#,##0\ ;\(#,##0\);&quot;-&quot;\ ;@"/>
    <numFmt numFmtId="171" formatCode="#,##0;\(#,##0\)"/>
    <numFmt numFmtId="172" formatCode="#,##0.00;\(#,##0.00\);\-"/>
    <numFmt numFmtId="173" formatCode="#,##0;\(#,##0\);&quot;-&quot;\ ;@"/>
    <numFmt numFmtId="174" formatCode="_(* #,##0.0_);_(* \(#,##0.0\);_(* &quot;-&quot;??_);_(@_)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10"/>
      <name val="ApFont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indexed="0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10" fillId="0" borderId="0"/>
    <xf numFmtId="164" fontId="10" fillId="0" borderId="0" applyFont="0" applyFill="0" applyBorder="0" applyAlignment="0" applyProtection="0"/>
    <xf numFmtId="0" fontId="11" fillId="0" borderId="0"/>
    <xf numFmtId="164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</cellStyleXfs>
  <cellXfs count="223">
    <xf numFmtId="0" fontId="0" fillId="0" borderId="0" xfId="0"/>
    <xf numFmtId="0" fontId="2" fillId="0" borderId="0" xfId="0" applyFont="1" applyAlignment="1">
      <alignment vertical="center"/>
    </xf>
    <xf numFmtId="165" fontId="4" fillId="0" borderId="0" xfId="1" applyNumberFormat="1" applyFont="1" applyFill="1" applyAlignment="1">
      <alignment horizontal="center" vertical="center"/>
    </xf>
    <xf numFmtId="166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37" fontId="5" fillId="0" borderId="0" xfId="2" applyNumberFormat="1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37" fontId="5" fillId="0" borderId="1" xfId="2" applyNumberFormat="1" applyFont="1" applyBorder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166" fontId="4" fillId="0" borderId="1" xfId="2" applyNumberFormat="1" applyFont="1" applyBorder="1" applyAlignment="1">
      <alignment horizontal="center" vertical="center"/>
    </xf>
    <xf numFmtId="165" fontId="4" fillId="0" borderId="1" xfId="2" applyNumberFormat="1" applyFont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168" fontId="5" fillId="0" borderId="0" xfId="1" applyNumberFormat="1" applyFont="1" applyFill="1" applyBorder="1" applyAlignment="1">
      <alignment horizontal="right" vertical="center"/>
    </xf>
    <xf numFmtId="168" fontId="5" fillId="0" borderId="0" xfId="2" applyNumberFormat="1" applyFont="1" applyAlignment="1">
      <alignment horizontal="center" vertical="center"/>
    </xf>
    <xf numFmtId="168" fontId="5" fillId="0" borderId="0" xfId="1" quotePrefix="1" applyNumberFormat="1" applyFont="1" applyFill="1" applyBorder="1" applyAlignment="1">
      <alignment horizontal="right" vertical="center"/>
    </xf>
    <xf numFmtId="168" fontId="5" fillId="0" borderId="0" xfId="2" applyNumberFormat="1" applyFont="1" applyAlignment="1">
      <alignment vertical="center"/>
    </xf>
    <xf numFmtId="0" fontId="5" fillId="0" borderId="1" xfId="2" applyFont="1" applyBorder="1" applyAlignment="1">
      <alignment horizontal="center" vertical="center"/>
    </xf>
    <xf numFmtId="168" fontId="5" fillId="0" borderId="1" xfId="1" applyNumberFormat="1" applyFont="1" applyFill="1" applyBorder="1" applyAlignment="1">
      <alignment horizontal="right" vertical="center"/>
    </xf>
    <xf numFmtId="0" fontId="8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168" fontId="5" fillId="2" borderId="0" xfId="1" applyNumberFormat="1" applyFont="1" applyFill="1" applyBorder="1" applyAlignment="1">
      <alignment horizontal="right" vertical="center"/>
    </xf>
    <xf numFmtId="168" fontId="4" fillId="2" borderId="0" xfId="1" applyNumberFormat="1" applyFont="1" applyFill="1" applyAlignment="1">
      <alignment horizontal="center" vertical="center"/>
    </xf>
    <xf numFmtId="168" fontId="4" fillId="0" borderId="0" xfId="2" applyNumberFormat="1" applyFont="1" applyAlignment="1">
      <alignment horizontal="center" vertical="center"/>
    </xf>
    <xf numFmtId="168" fontId="4" fillId="0" borderId="0" xfId="1" applyNumberFormat="1" applyFont="1" applyFill="1" applyAlignment="1">
      <alignment horizontal="center" vertical="center"/>
    </xf>
    <xf numFmtId="37" fontId="4" fillId="0" borderId="0" xfId="2" applyNumberFormat="1" applyFont="1" applyAlignment="1">
      <alignment vertical="center"/>
    </xf>
    <xf numFmtId="37" fontId="4" fillId="0" borderId="0" xfId="2" applyNumberFormat="1" applyFont="1" applyAlignment="1">
      <alignment horizontal="center" vertical="center"/>
    </xf>
    <xf numFmtId="168" fontId="4" fillId="2" borderId="0" xfId="1" applyNumberFormat="1" applyFont="1" applyFill="1" applyAlignment="1">
      <alignment horizontal="right" vertical="center"/>
    </xf>
    <xf numFmtId="168" fontId="4" fillId="0" borderId="0" xfId="2" applyNumberFormat="1" applyFont="1" applyAlignment="1">
      <alignment vertical="center"/>
    </xf>
    <xf numFmtId="168" fontId="4" fillId="0" borderId="0" xfId="1" applyNumberFormat="1" applyFont="1" applyFill="1" applyAlignment="1">
      <alignment horizontal="right" vertical="center"/>
    </xf>
    <xf numFmtId="167" fontId="4" fillId="2" borderId="0" xfId="2" quotePrefix="1" applyNumberFormat="1" applyFont="1" applyFill="1" applyAlignment="1">
      <alignment horizontal="right" vertical="center"/>
    </xf>
    <xf numFmtId="167" fontId="4" fillId="0" borderId="0" xfId="2" quotePrefix="1" applyNumberFormat="1" applyFont="1" applyAlignment="1">
      <alignment horizontal="right" vertical="center"/>
    </xf>
    <xf numFmtId="41" fontId="4" fillId="0" borderId="0" xfId="2" quotePrefix="1" applyNumberFormat="1" applyFont="1" applyAlignment="1">
      <alignment horizontal="right" vertical="center"/>
    </xf>
    <xf numFmtId="169" fontId="4" fillId="0" borderId="0" xfId="2" applyNumberFormat="1" applyFont="1" applyAlignment="1">
      <alignment horizontal="center" vertical="center"/>
    </xf>
    <xf numFmtId="167" fontId="4" fillId="2" borderId="1" xfId="2" quotePrefix="1" applyNumberFormat="1" applyFont="1" applyFill="1" applyBorder="1" applyAlignment="1">
      <alignment horizontal="right" vertical="center"/>
    </xf>
    <xf numFmtId="167" fontId="4" fillId="0" borderId="1" xfId="2" quotePrefix="1" applyNumberFormat="1" applyFont="1" applyBorder="1" applyAlignment="1">
      <alignment horizontal="right" vertical="center"/>
    </xf>
    <xf numFmtId="168" fontId="4" fillId="0" borderId="0" xfId="2" applyNumberFormat="1" applyFont="1" applyAlignment="1">
      <alignment horizontal="right" vertical="center"/>
    </xf>
    <xf numFmtId="168" fontId="4" fillId="2" borderId="1" xfId="1" applyNumberFormat="1" applyFont="1" applyFill="1" applyBorder="1" applyAlignment="1">
      <alignment horizontal="right" vertical="center"/>
    </xf>
    <xf numFmtId="168" fontId="4" fillId="0" borderId="1" xfId="1" applyNumberFormat="1" applyFont="1" applyFill="1" applyBorder="1" applyAlignment="1">
      <alignment horizontal="right" vertical="center"/>
    </xf>
    <xf numFmtId="168" fontId="4" fillId="2" borderId="0" xfId="1" applyNumberFormat="1" applyFont="1" applyFill="1" applyBorder="1" applyAlignment="1">
      <alignment horizontal="right" vertical="center"/>
    </xf>
    <xf numFmtId="37" fontId="4" fillId="0" borderId="0" xfId="2" quotePrefix="1" applyNumberFormat="1" applyFont="1" applyAlignment="1">
      <alignment horizontal="center" vertical="center"/>
    </xf>
    <xf numFmtId="0" fontId="4" fillId="0" borderId="0" xfId="3" applyFont="1" applyAlignment="1">
      <alignment vertical="center"/>
    </xf>
    <xf numFmtId="167" fontId="4" fillId="0" borderId="0" xfId="3" applyNumberFormat="1" applyFont="1" applyAlignment="1">
      <alignment horizontal="right" vertical="center"/>
    </xf>
    <xf numFmtId="41" fontId="4" fillId="0" borderId="0" xfId="3" applyNumberFormat="1" applyFont="1" applyAlignment="1">
      <alignment vertical="center"/>
    </xf>
    <xf numFmtId="41" fontId="4" fillId="0" borderId="0" xfId="3" applyNumberFormat="1" applyFont="1" applyAlignment="1">
      <alignment horizontal="right" vertical="center"/>
    </xf>
    <xf numFmtId="0" fontId="4" fillId="0" borderId="0" xfId="2" applyFont="1" applyAlignment="1">
      <alignment horizontal="left" vertical="center"/>
    </xf>
    <xf numFmtId="37" fontId="4" fillId="0" borderId="0" xfId="3" applyNumberFormat="1" applyFont="1" applyAlignment="1">
      <alignment horizontal="center" vertical="center"/>
    </xf>
    <xf numFmtId="168" fontId="4" fillId="2" borderId="2" xfId="1" applyNumberFormat="1" applyFont="1" applyFill="1" applyBorder="1" applyAlignment="1">
      <alignment horizontal="right" vertical="center"/>
    </xf>
    <xf numFmtId="168" fontId="4" fillId="0" borderId="2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0" fontId="4" fillId="0" borderId="1" xfId="2" applyFont="1" applyBorder="1" applyAlignment="1">
      <alignment vertical="center"/>
    </xf>
    <xf numFmtId="165" fontId="4" fillId="0" borderId="0" xfId="1" applyNumberFormat="1" applyFont="1" applyFill="1" applyAlignment="1">
      <alignment vertical="center"/>
    </xf>
    <xf numFmtId="166" fontId="4" fillId="0" borderId="0" xfId="2" applyNumberFormat="1" applyFont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2" applyNumberFormat="1" applyFont="1" applyAlignment="1">
      <alignment vertical="center"/>
    </xf>
    <xf numFmtId="37" fontId="6" fillId="0" borderId="0" xfId="2" applyNumberFormat="1" applyFont="1" applyAlignment="1">
      <alignment horizontal="center" vertical="center"/>
    </xf>
    <xf numFmtId="167" fontId="4" fillId="2" borderId="0" xfId="3" applyNumberFormat="1" applyFont="1" applyFill="1" applyAlignment="1">
      <alignment horizontal="right" vertical="center"/>
    </xf>
    <xf numFmtId="167" fontId="4" fillId="2" borderId="0" xfId="4" applyNumberFormat="1" applyFont="1" applyFill="1" applyBorder="1" applyAlignment="1">
      <alignment horizontal="right" vertical="center"/>
    </xf>
    <xf numFmtId="167" fontId="4" fillId="0" borderId="0" xfId="4" applyNumberFormat="1" applyFont="1" applyFill="1" applyBorder="1" applyAlignment="1">
      <alignment horizontal="right" vertical="center"/>
    </xf>
    <xf numFmtId="167" fontId="4" fillId="2" borderId="1" xfId="3" applyNumberFormat="1" applyFont="1" applyFill="1" applyBorder="1" applyAlignment="1">
      <alignment horizontal="right" vertical="center"/>
    </xf>
    <xf numFmtId="167" fontId="4" fillId="0" borderId="1" xfId="3" applyNumberFormat="1" applyFont="1" applyBorder="1" applyAlignment="1">
      <alignment horizontal="right" vertical="center"/>
    </xf>
    <xf numFmtId="167" fontId="4" fillId="2" borderId="0" xfId="2" applyNumberFormat="1" applyFont="1" applyFill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167" fontId="4" fillId="0" borderId="0" xfId="2" applyNumberFormat="1" applyFont="1" applyAlignment="1">
      <alignment horizontal="center" vertical="center"/>
    </xf>
    <xf numFmtId="166" fontId="4" fillId="0" borderId="0" xfId="2" applyNumberFormat="1" applyFont="1" applyAlignment="1">
      <alignment horizontal="right" vertical="center"/>
    </xf>
    <xf numFmtId="167" fontId="4" fillId="0" borderId="0" xfId="2" applyNumberFormat="1" applyFont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168" fontId="5" fillId="0" borderId="0" xfId="2" applyNumberFormat="1" applyFont="1" applyAlignment="1">
      <alignment horizontal="right" vertical="center"/>
    </xf>
    <xf numFmtId="168" fontId="4" fillId="2" borderId="0" xfId="1" applyNumberFormat="1" applyFont="1" applyFill="1" applyAlignment="1">
      <alignment vertical="center"/>
    </xf>
    <xf numFmtId="168" fontId="4" fillId="0" borderId="0" xfId="1" applyNumberFormat="1" applyFont="1" applyFill="1" applyAlignment="1">
      <alignment vertical="center"/>
    </xf>
    <xf numFmtId="37" fontId="4" fillId="0" borderId="0" xfId="3" applyNumberFormat="1" applyFont="1" applyAlignment="1">
      <alignment vertical="center"/>
    </xf>
    <xf numFmtId="168" fontId="4" fillId="0" borderId="0" xfId="4" applyNumberFormat="1" applyFont="1" applyFill="1" applyBorder="1" applyAlignment="1">
      <alignment horizontal="right" vertical="center"/>
    </xf>
    <xf numFmtId="41" fontId="4" fillId="0" borderId="0" xfId="4" applyNumberFormat="1" applyFont="1" applyFill="1" applyBorder="1" applyAlignment="1">
      <alignment horizontal="right" vertical="center"/>
    </xf>
    <xf numFmtId="168" fontId="4" fillId="0" borderId="0" xfId="3" applyNumberFormat="1" applyFont="1" applyAlignment="1">
      <alignment horizontal="right" vertical="center"/>
    </xf>
    <xf numFmtId="0" fontId="4" fillId="0" borderId="1" xfId="2" applyFont="1" applyBorder="1" applyAlignment="1">
      <alignment vertical="center" wrapText="1"/>
    </xf>
    <xf numFmtId="37" fontId="5" fillId="0" borderId="0" xfId="2" applyNumberFormat="1" applyFont="1" applyAlignment="1">
      <alignment horizontal="center" vertical="center"/>
    </xf>
    <xf numFmtId="170" fontId="4" fillId="0" borderId="0" xfId="2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37" fontId="5" fillId="0" borderId="1" xfId="2" applyNumberFormat="1" applyFont="1" applyBorder="1" applyAlignment="1">
      <alignment horizontal="center" vertical="center"/>
    </xf>
    <xf numFmtId="167" fontId="4" fillId="0" borderId="1" xfId="2" applyNumberFormat="1" applyFont="1" applyBorder="1" applyAlignment="1">
      <alignment horizontal="center" vertical="center"/>
    </xf>
    <xf numFmtId="170" fontId="4" fillId="0" borderId="1" xfId="2" applyNumberFormat="1" applyFont="1" applyBorder="1" applyAlignment="1">
      <alignment horizontal="center" vertical="center"/>
    </xf>
    <xf numFmtId="167" fontId="4" fillId="0" borderId="1" xfId="2" applyNumberFormat="1" applyFont="1" applyBorder="1" applyAlignment="1">
      <alignment horizontal="right" vertical="center"/>
    </xf>
    <xf numFmtId="167" fontId="4" fillId="0" borderId="4" xfId="2" applyNumberFormat="1" applyFont="1" applyBorder="1" applyAlignment="1">
      <alignment horizontal="center" vertical="center"/>
    </xf>
    <xf numFmtId="170" fontId="4" fillId="0" borderId="4" xfId="2" applyNumberFormat="1" applyFont="1" applyBorder="1" applyAlignment="1">
      <alignment horizontal="center" vertical="center"/>
    </xf>
    <xf numFmtId="37" fontId="5" fillId="0" borderId="0" xfId="2" applyNumberFormat="1" applyFont="1" applyAlignment="1">
      <alignment vertical="center"/>
    </xf>
    <xf numFmtId="0" fontId="5" fillId="0" borderId="0" xfId="1" applyNumberFormat="1" applyFont="1" applyFill="1" applyBorder="1" applyAlignment="1">
      <alignment horizontal="right" vertical="center"/>
    </xf>
    <xf numFmtId="166" fontId="5" fillId="0" borderId="0" xfId="2" applyNumberFormat="1" applyFont="1" applyAlignment="1">
      <alignment vertical="center"/>
    </xf>
    <xf numFmtId="167" fontId="5" fillId="2" borderId="0" xfId="2" applyNumberFormat="1" applyFont="1" applyFill="1" applyAlignment="1">
      <alignment horizontal="right" vertical="center"/>
    </xf>
    <xf numFmtId="167" fontId="5" fillId="0" borderId="0" xfId="2" applyNumberFormat="1" applyFont="1" applyAlignment="1">
      <alignment horizontal="right" vertical="center"/>
    </xf>
    <xf numFmtId="170" fontId="4" fillId="0" borderId="0" xfId="2" applyNumberFormat="1" applyFont="1" applyAlignment="1">
      <alignment horizontal="right" vertical="center"/>
    </xf>
    <xf numFmtId="168" fontId="4" fillId="2" borderId="0" xfId="2" applyNumberFormat="1" applyFont="1" applyFill="1" applyAlignment="1">
      <alignment horizontal="right" vertical="center"/>
    </xf>
    <xf numFmtId="168" fontId="4" fillId="2" borderId="1" xfId="2" applyNumberFormat="1" applyFont="1" applyFill="1" applyBorder="1" applyAlignment="1">
      <alignment horizontal="right" vertical="center"/>
    </xf>
    <xf numFmtId="168" fontId="4" fillId="0" borderId="1" xfId="2" applyNumberFormat="1" applyFont="1" applyBorder="1" applyAlignment="1">
      <alignment horizontal="right" vertical="center"/>
    </xf>
    <xf numFmtId="168" fontId="4" fillId="0" borderId="1" xfId="2" applyNumberFormat="1" applyFont="1" applyBorder="1" applyAlignment="1">
      <alignment vertical="center"/>
    </xf>
    <xf numFmtId="168" fontId="4" fillId="2" borderId="1" xfId="2" applyNumberFormat="1" applyFont="1" applyFill="1" applyBorder="1" applyAlignment="1">
      <alignment vertical="center"/>
    </xf>
    <xf numFmtId="167" fontId="4" fillId="0" borderId="1" xfId="2" applyNumberFormat="1" applyFont="1" applyBorder="1" applyAlignment="1">
      <alignment vertical="center"/>
    </xf>
    <xf numFmtId="168" fontId="4" fillId="2" borderId="0" xfId="2" applyNumberFormat="1" applyFont="1" applyFill="1" applyAlignment="1">
      <alignment vertical="center"/>
    </xf>
    <xf numFmtId="37" fontId="4" fillId="0" borderId="0" xfId="2" quotePrefix="1" applyNumberFormat="1" applyFont="1" applyAlignment="1">
      <alignment vertical="center"/>
    </xf>
    <xf numFmtId="168" fontId="4" fillId="2" borderId="2" xfId="2" applyNumberFormat="1" applyFont="1" applyFill="1" applyBorder="1" applyAlignment="1">
      <alignment horizontal="right" vertical="center"/>
    </xf>
    <xf numFmtId="168" fontId="4" fillId="0" borderId="2" xfId="2" applyNumberFormat="1" applyFont="1" applyBorder="1" applyAlignment="1">
      <alignment horizontal="right" vertical="center"/>
    </xf>
    <xf numFmtId="171" fontId="5" fillId="0" borderId="0" xfId="0" applyNumberFormat="1" applyFont="1" applyAlignment="1">
      <alignment horizontal="left" vertical="center"/>
    </xf>
    <xf numFmtId="171" fontId="4" fillId="0" borderId="0" xfId="0" applyNumberFormat="1" applyFont="1" applyAlignment="1">
      <alignment horizontal="left" vertical="center"/>
    </xf>
    <xf numFmtId="171" fontId="4" fillId="0" borderId="0" xfId="0" applyNumberFormat="1" applyFont="1" applyAlignment="1">
      <alignment horizontal="center" vertical="center"/>
    </xf>
    <xf numFmtId="172" fontId="4" fillId="2" borderId="0" xfId="2" applyNumberFormat="1" applyFont="1" applyFill="1" applyAlignment="1">
      <alignment horizontal="right" vertical="center"/>
    </xf>
    <xf numFmtId="172" fontId="4" fillId="0" borderId="0" xfId="2" applyNumberFormat="1" applyFont="1" applyAlignment="1">
      <alignment horizontal="right" vertical="center"/>
    </xf>
    <xf numFmtId="0" fontId="5" fillId="0" borderId="0" xfId="5" applyFont="1" applyAlignment="1">
      <alignment horizontal="left" vertical="center"/>
    </xf>
    <xf numFmtId="167" fontId="4" fillId="0" borderId="0" xfId="5" applyNumberFormat="1" applyFont="1" applyAlignment="1">
      <alignment horizontal="left" vertical="center"/>
    </xf>
    <xf numFmtId="0" fontId="4" fillId="0" borderId="0" xfId="5" applyFont="1" applyAlignment="1">
      <alignment vertical="center"/>
    </xf>
    <xf numFmtId="0" fontId="5" fillId="0" borderId="0" xfId="5" applyFont="1" applyAlignment="1">
      <alignment vertical="center"/>
    </xf>
    <xf numFmtId="0" fontId="5" fillId="0" borderId="1" xfId="5" applyFont="1" applyBorder="1" applyAlignment="1">
      <alignment vertical="center"/>
    </xf>
    <xf numFmtId="0" fontId="4" fillId="0" borderId="1" xfId="5" applyFont="1" applyBorder="1" applyAlignment="1">
      <alignment vertical="center"/>
    </xf>
    <xf numFmtId="0" fontId="4" fillId="0" borderId="1" xfId="5" applyFont="1" applyBorder="1" applyAlignment="1">
      <alignment horizontal="right" vertical="center"/>
    </xf>
    <xf numFmtId="0" fontId="4" fillId="0" borderId="4" xfId="5" applyFont="1" applyBorder="1" applyAlignment="1">
      <alignment vertical="center"/>
    </xf>
    <xf numFmtId="0" fontId="4" fillId="0" borderId="0" xfId="5" applyFont="1" applyAlignment="1">
      <alignment horizontal="right" vertical="center"/>
    </xf>
    <xf numFmtId="0" fontId="4" fillId="0" borderId="0" xfId="5" applyFont="1" applyAlignment="1">
      <alignment horizontal="center" vertical="center"/>
    </xf>
    <xf numFmtId="167" fontId="4" fillId="0" borderId="0" xfId="5" applyNumberFormat="1" applyFont="1" applyAlignment="1">
      <alignment horizontal="right" vertical="center"/>
    </xf>
    <xf numFmtId="168" fontId="4" fillId="0" borderId="0" xfId="5" applyNumberFormat="1" applyFont="1" applyAlignment="1">
      <alignment horizontal="right" vertical="center"/>
    </xf>
    <xf numFmtId="168" fontId="4" fillId="0" borderId="0" xfId="5" applyNumberFormat="1" applyFont="1" applyAlignment="1">
      <alignment vertical="center"/>
    </xf>
    <xf numFmtId="0" fontId="4" fillId="0" borderId="0" xfId="5" applyFont="1" applyAlignment="1">
      <alignment horizontal="left" vertical="center"/>
    </xf>
    <xf numFmtId="168" fontId="4" fillId="0" borderId="1" xfId="5" applyNumberFormat="1" applyFont="1" applyBorder="1" applyAlignment="1">
      <alignment horizontal="right" vertical="center"/>
    </xf>
    <xf numFmtId="168" fontId="4" fillId="0" borderId="2" xfId="5" applyNumberFormat="1" applyFont="1" applyBorder="1" applyAlignment="1">
      <alignment horizontal="right" vertical="center"/>
    </xf>
    <xf numFmtId="168" fontId="4" fillId="2" borderId="0" xfId="5" applyNumberFormat="1" applyFont="1" applyFill="1" applyAlignment="1">
      <alignment horizontal="right" vertical="center"/>
    </xf>
    <xf numFmtId="168" fontId="4" fillId="2" borderId="1" xfId="5" applyNumberFormat="1" applyFont="1" applyFill="1" applyBorder="1" applyAlignment="1">
      <alignment horizontal="right" vertical="center"/>
    </xf>
    <xf numFmtId="168" fontId="4" fillId="2" borderId="2" xfId="5" applyNumberFormat="1" applyFont="1" applyFill="1" applyBorder="1" applyAlignment="1">
      <alignment horizontal="right" vertical="center"/>
    </xf>
    <xf numFmtId="167" fontId="4" fillId="0" borderId="1" xfId="5" applyNumberFormat="1" applyFont="1" applyBorder="1" applyAlignment="1">
      <alignment vertical="center"/>
    </xf>
    <xf numFmtId="37" fontId="5" fillId="0" borderId="0" xfId="5" applyNumberFormat="1" applyFont="1" applyAlignment="1">
      <alignment horizontal="left" vertical="center"/>
    </xf>
    <xf numFmtId="173" fontId="4" fillId="0" borderId="0" xfId="5" applyNumberFormat="1" applyFont="1" applyAlignment="1">
      <alignment horizontal="right" vertical="center"/>
    </xf>
    <xf numFmtId="37" fontId="5" fillId="0" borderId="1" xfId="5" applyNumberFormat="1" applyFont="1" applyBorder="1" applyAlignment="1">
      <alignment horizontal="left" vertical="center"/>
    </xf>
    <xf numFmtId="173" fontId="4" fillId="0" borderId="1" xfId="5" applyNumberFormat="1" applyFont="1" applyBorder="1" applyAlignment="1">
      <alignment horizontal="right" vertical="center"/>
    </xf>
    <xf numFmtId="37" fontId="4" fillId="0" borderId="0" xfId="5" applyNumberFormat="1" applyFont="1" applyAlignment="1">
      <alignment vertical="center"/>
    </xf>
    <xf numFmtId="165" fontId="4" fillId="0" borderId="0" xfId="5" applyNumberFormat="1" applyFont="1" applyAlignment="1">
      <alignment vertical="center"/>
    </xf>
    <xf numFmtId="41" fontId="4" fillId="0" borderId="0" xfId="5" applyNumberFormat="1" applyFont="1" applyAlignment="1">
      <alignment vertical="center"/>
    </xf>
    <xf numFmtId="0" fontId="5" fillId="0" borderId="1" xfId="5" applyFont="1" applyBorder="1" applyAlignment="1">
      <alignment horizontal="center" vertical="center"/>
    </xf>
    <xf numFmtId="0" fontId="5" fillId="0" borderId="0" xfId="5" applyFont="1" applyAlignment="1">
      <alignment horizontal="center" vertical="center"/>
    </xf>
    <xf numFmtId="173" fontId="5" fillId="2" borderId="0" xfId="2" applyNumberFormat="1" applyFont="1" applyFill="1" applyAlignment="1">
      <alignment horizontal="right" vertical="center"/>
    </xf>
    <xf numFmtId="173" fontId="5" fillId="0" borderId="0" xfId="2" applyNumberFormat="1" applyFont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173" fontId="4" fillId="2" borderId="0" xfId="5" applyNumberFormat="1" applyFont="1" applyFill="1" applyAlignment="1">
      <alignment horizontal="right" vertical="center"/>
    </xf>
    <xf numFmtId="37" fontId="4" fillId="0" borderId="0" xfId="5" applyNumberFormat="1" applyFont="1" applyAlignment="1">
      <alignment horizontal="center" vertical="center"/>
    </xf>
    <xf numFmtId="165" fontId="4" fillId="0" borderId="0" xfId="5" applyNumberFormat="1" applyFont="1" applyAlignment="1">
      <alignment horizontal="center" vertical="center"/>
    </xf>
    <xf numFmtId="49" fontId="4" fillId="0" borderId="0" xfId="5" applyNumberFormat="1" applyFont="1" applyAlignment="1">
      <alignment horizontal="center" vertical="center"/>
    </xf>
    <xf numFmtId="167" fontId="4" fillId="0" borderId="0" xfId="5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167" fontId="4" fillId="0" borderId="1" xfId="5" applyNumberFormat="1" applyFont="1" applyBorder="1" applyAlignment="1">
      <alignment horizontal="right" vertical="center"/>
    </xf>
    <xf numFmtId="37" fontId="5" fillId="0" borderId="0" xfId="5" applyNumberFormat="1" applyFont="1" applyAlignment="1">
      <alignment vertical="center"/>
    </xf>
    <xf numFmtId="0" fontId="5" fillId="0" borderId="1" xfId="5" applyFont="1" applyBorder="1" applyAlignment="1">
      <alignment horizontal="left" vertical="center"/>
    </xf>
    <xf numFmtId="41" fontId="4" fillId="0" borderId="0" xfId="5" applyNumberFormat="1" applyFont="1" applyAlignment="1">
      <alignment horizontal="right" vertical="center"/>
    </xf>
    <xf numFmtId="168" fontId="4" fillId="0" borderId="0" xfId="5" applyNumberFormat="1" applyFont="1" applyAlignment="1">
      <alignment horizontal="center" vertical="center"/>
    </xf>
    <xf numFmtId="169" fontId="4" fillId="0" borderId="0" xfId="5" quotePrefix="1" applyNumberFormat="1" applyFont="1" applyAlignment="1">
      <alignment horizontal="center" vertical="center"/>
    </xf>
    <xf numFmtId="49" fontId="4" fillId="0" borderId="0" xfId="5" quotePrefix="1" applyNumberFormat="1" applyFont="1" applyAlignment="1">
      <alignment horizontal="center" vertical="center"/>
    </xf>
    <xf numFmtId="0" fontId="4" fillId="0" borderId="0" xfId="5" applyFont="1" applyAlignment="1">
      <alignment vertical="center" wrapText="1"/>
    </xf>
    <xf numFmtId="174" fontId="4" fillId="0" borderId="0" xfId="5" applyNumberFormat="1" applyFont="1" applyAlignment="1">
      <alignment horizontal="center" vertical="center"/>
    </xf>
    <xf numFmtId="37" fontId="4" fillId="0" borderId="1" xfId="5" applyNumberFormat="1" applyFont="1" applyBorder="1" applyAlignment="1">
      <alignment vertical="center"/>
    </xf>
    <xf numFmtId="165" fontId="4" fillId="0" borderId="1" xfId="5" applyNumberFormat="1" applyFont="1" applyBorder="1" applyAlignment="1">
      <alignment vertical="center"/>
    </xf>
    <xf numFmtId="168" fontId="4" fillId="0" borderId="1" xfId="5" applyNumberFormat="1" applyFont="1" applyBorder="1" applyAlignment="1">
      <alignment vertical="center"/>
    </xf>
    <xf numFmtId="0" fontId="4" fillId="0" borderId="0" xfId="5" quotePrefix="1" applyFont="1" applyAlignment="1">
      <alignment horizontal="center" vertical="center"/>
    </xf>
    <xf numFmtId="167" fontId="5" fillId="0" borderId="0" xfId="2" applyNumberFormat="1" applyFont="1" applyAlignment="1">
      <alignment horizontal="center" vertical="center"/>
    </xf>
    <xf numFmtId="167" fontId="5" fillId="0" borderId="1" xfId="2" applyNumberFormat="1" applyFont="1" applyBorder="1" applyAlignment="1">
      <alignment horizontal="center" vertical="center"/>
    </xf>
    <xf numFmtId="166" fontId="5" fillId="0" borderId="0" xfId="2" applyNumberFormat="1" applyFont="1" applyAlignment="1">
      <alignment horizontal="center" vertical="center"/>
    </xf>
    <xf numFmtId="0" fontId="12" fillId="0" borderId="0" xfId="0" applyFont="1"/>
    <xf numFmtId="0" fontId="13" fillId="0" borderId="0" xfId="5" applyFont="1" applyAlignment="1">
      <alignment horizontal="center" vertical="center"/>
    </xf>
    <xf numFmtId="0" fontId="15" fillId="0" borderId="0" xfId="0" applyFont="1"/>
    <xf numFmtId="0" fontId="13" fillId="0" borderId="0" xfId="0" applyFont="1" applyAlignment="1">
      <alignment horizontal="right" vertical="center"/>
    </xf>
    <xf numFmtId="171" fontId="13" fillId="0" borderId="0" xfId="0" applyNumberFormat="1" applyFont="1" applyAlignment="1">
      <alignment horizontal="right" vertical="center"/>
    </xf>
    <xf numFmtId="168" fontId="14" fillId="0" borderId="0" xfId="0" applyNumberFormat="1" applyFont="1" applyAlignment="1">
      <alignment horizontal="right" vertical="center"/>
    </xf>
    <xf numFmtId="168" fontId="13" fillId="0" borderId="0" xfId="0" applyNumberFormat="1" applyFont="1" applyAlignment="1">
      <alignment vertical="center"/>
    </xf>
    <xf numFmtId="168" fontId="14" fillId="0" borderId="0" xfId="0" applyNumberFormat="1" applyFont="1" applyAlignment="1">
      <alignment horizontal="center" vertical="center"/>
    </xf>
    <xf numFmtId="168" fontId="13" fillId="0" borderId="0" xfId="0" applyNumberFormat="1" applyFont="1" applyAlignment="1">
      <alignment horizontal="right" vertical="center"/>
    </xf>
    <xf numFmtId="0" fontId="14" fillId="0" borderId="1" xfId="2" applyFont="1" applyBorder="1" applyAlignment="1">
      <alignment horizontal="center" vertical="center"/>
    </xf>
    <xf numFmtId="171" fontId="13" fillId="0" borderId="0" xfId="0" applyNumberFormat="1" applyFont="1" applyAlignment="1">
      <alignment vertical="center"/>
    </xf>
    <xf numFmtId="168" fontId="14" fillId="0" borderId="1" xfId="1" applyNumberFormat="1" applyFont="1" applyFill="1" applyBorder="1" applyAlignment="1">
      <alignment horizontal="right" vertical="center"/>
    </xf>
    <xf numFmtId="0" fontId="14" fillId="0" borderId="0" xfId="5" applyFont="1" applyAlignment="1">
      <alignment vertical="center"/>
    </xf>
    <xf numFmtId="167" fontId="13" fillId="0" borderId="0" xfId="5" applyNumberFormat="1" applyFont="1" applyAlignment="1">
      <alignment horizontal="right" vertical="center"/>
    </xf>
    <xf numFmtId="168" fontId="13" fillId="0" borderId="0" xfId="5" applyNumberFormat="1" applyFont="1" applyAlignment="1">
      <alignment horizontal="right" vertical="center"/>
    </xf>
    <xf numFmtId="168" fontId="13" fillId="0" borderId="0" xfId="5" applyNumberFormat="1" applyFont="1" applyAlignment="1">
      <alignment vertical="center"/>
    </xf>
    <xf numFmtId="0" fontId="14" fillId="0" borderId="0" xfId="5" applyFont="1" applyAlignment="1">
      <alignment horizontal="left" vertical="center"/>
    </xf>
    <xf numFmtId="167" fontId="14" fillId="0" borderId="0" xfId="5" applyNumberFormat="1" applyFont="1" applyAlignment="1">
      <alignment horizontal="right" vertical="center"/>
    </xf>
    <xf numFmtId="0" fontId="13" fillId="0" borderId="0" xfId="5" applyFont="1" applyAlignment="1">
      <alignment vertical="center"/>
    </xf>
    <xf numFmtId="168" fontId="13" fillId="0" borderId="1" xfId="5" applyNumberFormat="1" applyFont="1" applyBorder="1" applyAlignment="1">
      <alignment horizontal="right" vertical="center"/>
    </xf>
    <xf numFmtId="168" fontId="13" fillId="0" borderId="2" xfId="5" applyNumberFormat="1" applyFont="1" applyBorder="1" applyAlignment="1">
      <alignment horizontal="right" vertical="center"/>
    </xf>
    <xf numFmtId="168" fontId="13" fillId="2" borderId="0" xfId="5" applyNumberFormat="1" applyFont="1" applyFill="1" applyAlignment="1">
      <alignment horizontal="right" vertical="center"/>
    </xf>
    <xf numFmtId="168" fontId="13" fillId="2" borderId="1" xfId="5" applyNumberFormat="1" applyFont="1" applyFill="1" applyBorder="1" applyAlignment="1">
      <alignment horizontal="right" vertical="center"/>
    </xf>
    <xf numFmtId="168" fontId="13" fillId="2" borderId="2" xfId="5" applyNumberFormat="1" applyFont="1" applyFill="1" applyBorder="1" applyAlignment="1">
      <alignment horizontal="right" vertical="center"/>
    </xf>
    <xf numFmtId="0" fontId="14" fillId="0" borderId="0" xfId="2" applyFont="1" applyAlignment="1">
      <alignment horizontal="center" vertical="center"/>
    </xf>
    <xf numFmtId="167" fontId="13" fillId="2" borderId="1" xfId="5" applyNumberFormat="1" applyFont="1" applyFill="1" applyBorder="1" applyAlignment="1">
      <alignment horizontal="right" vertical="center"/>
    </xf>
    <xf numFmtId="168" fontId="16" fillId="2" borderId="0" xfId="2" applyNumberFormat="1" applyFont="1" applyFill="1" applyAlignment="1">
      <alignment horizontal="right" vertical="center"/>
    </xf>
    <xf numFmtId="168" fontId="16" fillId="0" borderId="0" xfId="2" applyNumberFormat="1" applyFont="1" applyAlignment="1">
      <alignment vertical="center"/>
    </xf>
    <xf numFmtId="167" fontId="16" fillId="0" borderId="0" xfId="2" applyNumberFormat="1" applyFont="1" applyAlignment="1">
      <alignment horizontal="right" vertical="center"/>
    </xf>
    <xf numFmtId="0" fontId="13" fillId="0" borderId="0" xfId="5" applyFont="1" applyAlignment="1">
      <alignment horizontal="right" vertical="center"/>
    </xf>
    <xf numFmtId="168" fontId="16" fillId="0" borderId="0" xfId="2" applyNumberFormat="1" applyFont="1" applyAlignment="1">
      <alignment horizontal="right" vertical="center"/>
    </xf>
    <xf numFmtId="167" fontId="16" fillId="2" borderId="0" xfId="2" applyNumberFormat="1" applyFont="1" applyFill="1" applyAlignment="1">
      <alignment horizontal="right" vertical="center"/>
    </xf>
    <xf numFmtId="169" fontId="4" fillId="0" borderId="0" xfId="2" quotePrefix="1" applyNumberFormat="1" applyFont="1" applyAlignment="1">
      <alignment horizontal="center" vertical="center"/>
    </xf>
    <xf numFmtId="165" fontId="5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/>
    <xf numFmtId="168" fontId="5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171" fontId="4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vertical="center"/>
    </xf>
    <xf numFmtId="168" fontId="5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horizontal="right" vertical="center"/>
    </xf>
    <xf numFmtId="171" fontId="4" fillId="0" borderId="0" xfId="0" applyNumberFormat="1" applyFont="1" applyAlignment="1">
      <alignment vertical="center"/>
    </xf>
    <xf numFmtId="167" fontId="5" fillId="0" borderId="0" xfId="5" applyNumberFormat="1" applyFont="1" applyAlignment="1">
      <alignment horizontal="right" vertical="center"/>
    </xf>
    <xf numFmtId="167" fontId="5" fillId="0" borderId="0" xfId="2" applyNumberFormat="1" applyFont="1" applyAlignment="1">
      <alignment horizontal="center" vertical="center"/>
    </xf>
    <xf numFmtId="165" fontId="5" fillId="0" borderId="0" xfId="2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7" fontId="5" fillId="0" borderId="1" xfId="2" applyNumberFormat="1" applyFont="1" applyBorder="1" applyAlignment="1">
      <alignment horizontal="center" vertical="center"/>
    </xf>
    <xf numFmtId="165" fontId="5" fillId="0" borderId="1" xfId="2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8" fontId="5" fillId="0" borderId="3" xfId="0" applyNumberFormat="1" applyFont="1" applyBorder="1" applyAlignment="1">
      <alignment horizontal="center" vertical="center"/>
    </xf>
    <xf numFmtId="168" fontId="5" fillId="0" borderId="5" xfId="0" applyNumberFormat="1" applyFont="1" applyBorder="1" applyAlignment="1">
      <alignment horizontal="center" vertical="center"/>
    </xf>
    <xf numFmtId="168" fontId="14" fillId="0" borderId="3" xfId="0" applyNumberFormat="1" applyFont="1" applyBorder="1" applyAlignment="1">
      <alignment horizontal="center" vertical="center"/>
    </xf>
  </cellXfs>
  <cellStyles count="9">
    <cellStyle name="Comma" xfId="1" builtinId="3"/>
    <cellStyle name="Comma 212" xfId="6" xr:uid="{2D0CB9C1-C2B5-4D08-A66C-4D42B479DF74}"/>
    <cellStyle name="Comma 5" xfId="8" xr:uid="{E36E579F-99EF-4B79-B4C1-474CA1260C11}"/>
    <cellStyle name="Comma_OHTL - E updat" xfId="4" xr:uid="{EF7D331B-16BA-4E8B-B184-B299AFCB4CC0}"/>
    <cellStyle name="Normal" xfId="0" builtinId="0"/>
    <cellStyle name="Normal 2" xfId="2" xr:uid="{66D20D21-E068-4C46-93E8-441C8348241E}"/>
    <cellStyle name="Normal 3" xfId="5" xr:uid="{9114FCD8-1109-4176-A196-C200D393D1A4}"/>
    <cellStyle name="Normal 9" xfId="7" xr:uid="{C03DA547-3D36-4EE1-8BFE-25E010630C7D}"/>
    <cellStyle name="Normal_OHTL - E updat" xfId="3" xr:uid="{F26E5BC8-B42A-4990-8E70-C4E1910B77F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E3EB6-AF54-4F8C-AE2B-0483079C3A8A}">
  <sheetPr codeName="Sheet1"/>
  <dimension ref="A1:L158"/>
  <sheetViews>
    <sheetView tabSelected="1" zoomScaleNormal="100" zoomScaleSheetLayoutView="86" workbookViewId="0">
      <selection activeCell="C16" sqref="C16"/>
    </sheetView>
  </sheetViews>
  <sheetFormatPr defaultColWidth="9.28515625" defaultRowHeight="16.5" customHeight="1"/>
  <cols>
    <col min="1" max="2" width="1.5703125" style="200" customWidth="1"/>
    <col min="3" max="3" width="33" style="200" customWidth="1"/>
    <col min="4" max="4" width="5.5703125" style="200" customWidth="1"/>
    <col min="5" max="5" width="0.5703125" style="200" customWidth="1"/>
    <col min="6" max="6" width="12.5703125" style="200" customWidth="1"/>
    <col min="7" max="7" width="0.5703125" style="200" customWidth="1"/>
    <col min="8" max="8" width="12.5703125" style="200" customWidth="1"/>
    <col min="9" max="9" width="0.5703125" style="200" customWidth="1"/>
    <col min="10" max="10" width="12.5703125" style="200" customWidth="1"/>
    <col min="11" max="11" width="0.5703125" style="200" customWidth="1"/>
    <col min="12" max="12" width="12.5703125" style="200" customWidth="1"/>
    <col min="13" max="16384" width="9.28515625" style="200"/>
  </cols>
  <sheetData>
    <row r="1" spans="1:12" ht="16.5" customHeight="1">
      <c r="A1" s="1" t="s">
        <v>0</v>
      </c>
      <c r="B1" s="199"/>
      <c r="C1" s="199"/>
      <c r="D1" s="199"/>
      <c r="E1" s="199"/>
      <c r="F1" s="2"/>
      <c r="G1" s="3"/>
      <c r="H1" s="2"/>
      <c r="I1" s="4"/>
      <c r="J1" s="2"/>
      <c r="K1" s="4"/>
      <c r="L1" s="2"/>
    </row>
    <row r="2" spans="1:12" ht="16.5" customHeight="1">
      <c r="A2" s="5" t="s">
        <v>1</v>
      </c>
      <c r="B2" s="199"/>
      <c r="C2" s="199"/>
      <c r="D2" s="6"/>
      <c r="E2" s="199"/>
      <c r="F2" s="2"/>
      <c r="G2" s="3"/>
      <c r="H2" s="2"/>
      <c r="I2" s="4"/>
      <c r="J2" s="2"/>
      <c r="K2" s="4"/>
      <c r="L2" s="2"/>
    </row>
    <row r="3" spans="1:12" ht="16.5" customHeight="1">
      <c r="A3" s="7" t="s">
        <v>208</v>
      </c>
      <c r="B3" s="8"/>
      <c r="C3" s="8"/>
      <c r="D3" s="8"/>
      <c r="E3" s="8"/>
      <c r="F3" s="9"/>
      <c r="G3" s="10"/>
      <c r="H3" s="9"/>
      <c r="I3" s="11"/>
      <c r="J3" s="9"/>
      <c r="K3" s="11"/>
      <c r="L3" s="12"/>
    </row>
    <row r="4" spans="1:12" ht="15.6" customHeight="1">
      <c r="A4" s="5"/>
      <c r="B4" s="199"/>
      <c r="C4" s="199"/>
      <c r="D4" s="199"/>
      <c r="E4" s="199"/>
      <c r="F4" s="13"/>
      <c r="G4" s="3"/>
      <c r="H4" s="13"/>
      <c r="I4" s="4"/>
      <c r="J4" s="13"/>
      <c r="K4" s="4"/>
      <c r="L4" s="13"/>
    </row>
    <row r="5" spans="1:12" ht="15.6" customHeight="1">
      <c r="A5" s="5"/>
      <c r="B5" s="199"/>
      <c r="C5" s="199"/>
      <c r="D5" s="199"/>
      <c r="E5" s="199"/>
      <c r="F5" s="13"/>
      <c r="G5" s="3"/>
      <c r="H5" s="13"/>
      <c r="I5" s="4"/>
      <c r="J5" s="13"/>
      <c r="K5" s="4"/>
      <c r="L5" s="13"/>
    </row>
    <row r="6" spans="1:12" ht="15.6" customHeight="1">
      <c r="A6" s="5"/>
      <c r="B6" s="199"/>
      <c r="C6" s="199"/>
      <c r="D6" s="199"/>
      <c r="E6" s="199"/>
      <c r="F6" s="211" t="s">
        <v>2</v>
      </c>
      <c r="G6" s="211"/>
      <c r="H6" s="211"/>
      <c r="I6" s="198"/>
      <c r="J6" s="212" t="s">
        <v>3</v>
      </c>
      <c r="K6" s="213"/>
      <c r="L6" s="213"/>
    </row>
    <row r="7" spans="1:12" ht="15.6" customHeight="1">
      <c r="A7" s="14"/>
      <c r="B7" s="14"/>
      <c r="C7" s="199"/>
      <c r="D7" s="15"/>
      <c r="E7" s="15"/>
      <c r="F7" s="214" t="s">
        <v>4</v>
      </c>
      <c r="G7" s="214"/>
      <c r="H7" s="214"/>
      <c r="I7" s="198"/>
      <c r="J7" s="215" t="s">
        <v>5</v>
      </c>
      <c r="K7" s="216"/>
      <c r="L7" s="216"/>
    </row>
    <row r="8" spans="1:12" ht="15.6" customHeight="1">
      <c r="A8" s="14"/>
      <c r="B8" s="14"/>
      <c r="C8" s="199"/>
      <c r="D8" s="15"/>
      <c r="E8" s="15"/>
      <c r="F8" s="16" t="s">
        <v>6</v>
      </c>
      <c r="G8" s="17"/>
      <c r="H8" s="16" t="s">
        <v>221</v>
      </c>
      <c r="I8" s="17"/>
      <c r="J8" s="16" t="s">
        <v>6</v>
      </c>
      <c r="K8" s="17"/>
      <c r="L8" s="16" t="s">
        <v>221</v>
      </c>
    </row>
    <row r="9" spans="1:12" ht="15.6" customHeight="1">
      <c r="A9" s="14"/>
      <c r="B9" s="14"/>
      <c r="C9" s="199"/>
      <c r="D9" s="15"/>
      <c r="E9" s="15"/>
      <c r="F9" s="18" t="s">
        <v>210</v>
      </c>
      <c r="G9" s="17"/>
      <c r="H9" s="16" t="s">
        <v>7</v>
      </c>
      <c r="I9" s="17"/>
      <c r="J9" s="18" t="s">
        <v>210</v>
      </c>
      <c r="K9" s="17"/>
      <c r="L9" s="16" t="s">
        <v>7</v>
      </c>
    </row>
    <row r="10" spans="1:12" ht="15.6" customHeight="1">
      <c r="A10" s="14"/>
      <c r="B10" s="14"/>
      <c r="C10" s="199"/>
      <c r="D10" s="15"/>
      <c r="E10" s="15"/>
      <c r="F10" s="18" t="s">
        <v>211</v>
      </c>
      <c r="G10" s="19"/>
      <c r="H10" s="18" t="s">
        <v>8</v>
      </c>
      <c r="I10" s="19"/>
      <c r="J10" s="18" t="s">
        <v>211</v>
      </c>
      <c r="K10" s="19"/>
      <c r="L10" s="18" t="s">
        <v>8</v>
      </c>
    </row>
    <row r="11" spans="1:12" ht="15.6" customHeight="1">
      <c r="A11" s="14"/>
      <c r="B11" s="14"/>
      <c r="C11" s="199"/>
      <c r="D11" s="20" t="s">
        <v>9</v>
      </c>
      <c r="E11" s="15"/>
      <c r="F11" s="21" t="s">
        <v>10</v>
      </c>
      <c r="G11" s="19"/>
      <c r="H11" s="21" t="s">
        <v>10</v>
      </c>
      <c r="I11" s="19"/>
      <c r="J11" s="21" t="s">
        <v>10</v>
      </c>
      <c r="K11" s="19"/>
      <c r="L11" s="21" t="s">
        <v>10</v>
      </c>
    </row>
    <row r="12" spans="1:12" ht="11.1" customHeight="1">
      <c r="A12" s="14"/>
      <c r="B12" s="14"/>
      <c r="C12" s="22"/>
      <c r="D12" s="23"/>
      <c r="E12" s="24"/>
      <c r="F12" s="25"/>
      <c r="G12" s="19"/>
      <c r="H12" s="16"/>
      <c r="I12" s="19"/>
      <c r="J12" s="25"/>
      <c r="K12" s="19"/>
      <c r="L12" s="16"/>
    </row>
    <row r="13" spans="1:12" ht="15.6" customHeight="1">
      <c r="A13" s="15" t="s">
        <v>11</v>
      </c>
      <c r="B13" s="14"/>
      <c r="C13" s="199"/>
      <c r="D13" s="199"/>
      <c r="E13" s="199"/>
      <c r="F13" s="26"/>
      <c r="G13" s="27"/>
      <c r="H13" s="28"/>
      <c r="I13" s="27"/>
      <c r="J13" s="26"/>
      <c r="K13" s="27"/>
      <c r="L13" s="28"/>
    </row>
    <row r="14" spans="1:12" ht="11.1" customHeight="1">
      <c r="A14" s="14"/>
      <c r="B14" s="14"/>
      <c r="C14" s="22"/>
      <c r="D14" s="23"/>
      <c r="E14" s="24"/>
      <c r="F14" s="25"/>
      <c r="G14" s="19"/>
      <c r="H14" s="16"/>
      <c r="I14" s="19"/>
      <c r="J14" s="25"/>
      <c r="K14" s="19"/>
      <c r="L14" s="16"/>
    </row>
    <row r="15" spans="1:12" ht="15.6" customHeight="1">
      <c r="A15" s="15" t="s">
        <v>12</v>
      </c>
      <c r="B15" s="14"/>
      <c r="C15" s="29"/>
      <c r="D15" s="30"/>
      <c r="E15" s="30"/>
      <c r="F15" s="31"/>
      <c r="G15" s="32"/>
      <c r="H15" s="33"/>
      <c r="I15" s="32"/>
      <c r="J15" s="31"/>
      <c r="K15" s="32"/>
      <c r="L15" s="33"/>
    </row>
    <row r="16" spans="1:12" ht="11.1" customHeight="1">
      <c r="A16" s="14"/>
      <c r="B16" s="14"/>
      <c r="C16" s="22"/>
      <c r="D16" s="23"/>
      <c r="E16" s="24"/>
      <c r="F16" s="25"/>
      <c r="G16" s="19"/>
      <c r="H16" s="16"/>
      <c r="I16" s="19"/>
      <c r="J16" s="25"/>
      <c r="K16" s="19"/>
      <c r="L16" s="16"/>
    </row>
    <row r="17" spans="1:12" ht="15.6" customHeight="1">
      <c r="A17" s="14" t="s">
        <v>13</v>
      </c>
      <c r="B17" s="14"/>
      <c r="C17" s="29"/>
      <c r="D17" s="30">
        <v>7</v>
      </c>
      <c r="E17" s="30"/>
      <c r="F17" s="34">
        <v>664816</v>
      </c>
      <c r="G17" s="35"/>
      <c r="H17" s="35">
        <v>613028</v>
      </c>
      <c r="I17" s="36"/>
      <c r="J17" s="34">
        <v>105407</v>
      </c>
      <c r="K17" s="36"/>
      <c r="L17" s="35">
        <v>127692</v>
      </c>
    </row>
    <row r="18" spans="1:12" ht="15.6" customHeight="1">
      <c r="A18" s="14" t="s">
        <v>220</v>
      </c>
      <c r="B18" s="14"/>
      <c r="C18" s="29"/>
      <c r="D18" s="30">
        <v>8</v>
      </c>
      <c r="E18" s="30"/>
      <c r="F18" s="34">
        <v>212237</v>
      </c>
      <c r="G18" s="35"/>
      <c r="H18" s="35">
        <v>185877</v>
      </c>
      <c r="I18" s="36"/>
      <c r="J18" s="34">
        <v>165661</v>
      </c>
      <c r="K18" s="36"/>
      <c r="L18" s="35">
        <v>99694</v>
      </c>
    </row>
    <row r="19" spans="1:12" ht="15.6" customHeight="1">
      <c r="A19" s="14" t="s">
        <v>14</v>
      </c>
      <c r="B19" s="14"/>
      <c r="C19" s="29"/>
      <c r="D19" s="37"/>
      <c r="E19" s="30"/>
      <c r="F19" s="34">
        <v>84186</v>
      </c>
      <c r="G19" s="35"/>
      <c r="H19" s="35">
        <v>71063</v>
      </c>
      <c r="I19" s="36"/>
      <c r="J19" s="34">
        <v>51733</v>
      </c>
      <c r="K19" s="36"/>
      <c r="L19" s="35">
        <v>44506</v>
      </c>
    </row>
    <row r="20" spans="1:12" ht="15.6" customHeight="1">
      <c r="A20" s="14" t="s">
        <v>15</v>
      </c>
      <c r="B20" s="14"/>
      <c r="C20" s="29"/>
      <c r="D20" s="30"/>
      <c r="E20" s="30"/>
      <c r="F20" s="34">
        <v>4882</v>
      </c>
      <c r="G20" s="35"/>
      <c r="H20" s="35">
        <v>6352</v>
      </c>
      <c r="I20" s="36"/>
      <c r="J20" s="34">
        <v>0</v>
      </c>
      <c r="K20" s="36"/>
      <c r="L20" s="35">
        <v>0</v>
      </c>
    </row>
    <row r="21" spans="1:12" ht="15.6" customHeight="1">
      <c r="A21" s="14" t="s">
        <v>16</v>
      </c>
      <c r="B21" s="14"/>
      <c r="C21" s="29"/>
      <c r="D21" s="30"/>
      <c r="E21" s="30"/>
      <c r="F21" s="34"/>
      <c r="G21" s="35"/>
      <c r="H21" s="35"/>
      <c r="I21" s="36"/>
      <c r="J21" s="34"/>
      <c r="K21" s="36"/>
      <c r="L21" s="35"/>
    </row>
    <row r="22" spans="1:12" ht="15.6" customHeight="1">
      <c r="A22" s="14"/>
      <c r="B22" s="14" t="s">
        <v>17</v>
      </c>
      <c r="C22" s="29"/>
      <c r="D22" s="30">
        <v>6</v>
      </c>
      <c r="E22" s="30"/>
      <c r="F22" s="34">
        <v>33756</v>
      </c>
      <c r="G22" s="35"/>
      <c r="H22" s="35">
        <v>66263</v>
      </c>
      <c r="I22" s="36"/>
      <c r="J22" s="34">
        <v>33756</v>
      </c>
      <c r="K22" s="36"/>
      <c r="L22" s="35">
        <v>66263</v>
      </c>
    </row>
    <row r="23" spans="1:12" ht="15.6" customHeight="1">
      <c r="A23" s="14" t="s">
        <v>16</v>
      </c>
      <c r="B23" s="14"/>
      <c r="C23" s="29"/>
      <c r="D23" s="30"/>
      <c r="E23" s="30"/>
      <c r="F23" s="34"/>
      <c r="G23" s="35"/>
      <c r="H23" s="35"/>
      <c r="I23" s="36"/>
      <c r="J23" s="34"/>
      <c r="K23" s="36"/>
      <c r="L23" s="35"/>
    </row>
    <row r="24" spans="1:12" ht="15.6" customHeight="1">
      <c r="A24" s="14"/>
      <c r="B24" s="14" t="s">
        <v>18</v>
      </c>
      <c r="C24" s="29"/>
      <c r="D24" s="30">
        <v>6</v>
      </c>
      <c r="E24" s="30"/>
      <c r="F24" s="34">
        <v>29207</v>
      </c>
      <c r="G24" s="35"/>
      <c r="H24" s="35">
        <v>27000</v>
      </c>
      <c r="I24" s="36"/>
      <c r="J24" s="34">
        <v>20090</v>
      </c>
      <c r="K24" s="36"/>
      <c r="L24" s="35">
        <v>20000</v>
      </c>
    </row>
    <row r="25" spans="1:12" ht="15.6" customHeight="1">
      <c r="A25" s="14" t="s">
        <v>19</v>
      </c>
      <c r="B25" s="14"/>
      <c r="C25" s="29"/>
      <c r="D25" s="30"/>
      <c r="E25" s="30"/>
      <c r="F25" s="38">
        <v>4640</v>
      </c>
      <c r="G25" s="35"/>
      <c r="H25" s="39">
        <v>4825</v>
      </c>
      <c r="I25" s="36"/>
      <c r="J25" s="38">
        <v>2409</v>
      </c>
      <c r="K25" s="36"/>
      <c r="L25" s="39">
        <v>787</v>
      </c>
    </row>
    <row r="26" spans="1:12" ht="11.1" customHeight="1">
      <c r="A26" s="14"/>
      <c r="B26" s="14"/>
      <c r="C26" s="22"/>
      <c r="D26" s="23"/>
      <c r="E26" s="24"/>
      <c r="F26" s="25"/>
      <c r="G26" s="19"/>
      <c r="H26" s="16"/>
      <c r="I26" s="19"/>
      <c r="J26" s="25"/>
      <c r="K26" s="19"/>
      <c r="L26" s="16"/>
    </row>
    <row r="27" spans="1:12" ht="15.6" customHeight="1">
      <c r="A27" s="15" t="s">
        <v>20</v>
      </c>
      <c r="B27" s="14"/>
      <c r="C27" s="29"/>
      <c r="D27" s="30"/>
      <c r="E27" s="30"/>
      <c r="F27" s="41">
        <f>SUM(F17:F25)</f>
        <v>1033724</v>
      </c>
      <c r="G27" s="40"/>
      <c r="H27" s="39">
        <f>SUM(H17:H25)</f>
        <v>974408</v>
      </c>
      <c r="I27" s="32"/>
      <c r="J27" s="41">
        <f>SUM(J17:J25)</f>
        <v>379056</v>
      </c>
      <c r="K27" s="40"/>
      <c r="L27" s="39">
        <f>SUM(L17:L25)</f>
        <v>358942</v>
      </c>
    </row>
    <row r="28" spans="1:12" ht="11.1" customHeight="1">
      <c r="A28" s="14"/>
      <c r="B28" s="14"/>
      <c r="C28" s="29"/>
      <c r="D28" s="30"/>
      <c r="E28" s="30"/>
      <c r="F28" s="43"/>
      <c r="G28" s="40"/>
      <c r="H28" s="33"/>
      <c r="I28" s="32"/>
      <c r="J28" s="43"/>
      <c r="K28" s="40"/>
      <c r="L28" s="33"/>
    </row>
    <row r="29" spans="1:12" ht="15.6" customHeight="1">
      <c r="A29" s="15" t="s">
        <v>21</v>
      </c>
      <c r="B29" s="14"/>
      <c r="C29" s="29"/>
      <c r="D29" s="30"/>
      <c r="E29" s="30"/>
      <c r="F29" s="31"/>
      <c r="G29" s="40"/>
      <c r="H29" s="33"/>
      <c r="I29" s="32"/>
      <c r="J29" s="31"/>
      <c r="K29" s="40"/>
      <c r="L29" s="33"/>
    </row>
    <row r="30" spans="1:12" ht="11.1" customHeight="1">
      <c r="A30" s="14"/>
      <c r="B30" s="14"/>
      <c r="C30" s="22"/>
      <c r="D30" s="23"/>
      <c r="E30" s="24"/>
      <c r="F30" s="25"/>
      <c r="G30" s="19"/>
      <c r="H30" s="16"/>
      <c r="I30" s="19"/>
      <c r="J30" s="25"/>
      <c r="K30" s="19"/>
      <c r="L30" s="16"/>
    </row>
    <row r="31" spans="1:12" ht="15.6" customHeight="1">
      <c r="A31" s="14" t="s">
        <v>22</v>
      </c>
      <c r="B31" s="14"/>
      <c r="C31" s="29"/>
      <c r="D31" s="44">
        <v>7</v>
      </c>
      <c r="E31" s="45"/>
      <c r="F31" s="34">
        <v>2253</v>
      </c>
      <c r="G31" s="46"/>
      <c r="H31" s="35">
        <v>2062</v>
      </c>
      <c r="I31" s="47"/>
      <c r="J31" s="34">
        <v>0</v>
      </c>
      <c r="K31" s="48"/>
      <c r="L31" s="35">
        <v>0</v>
      </c>
    </row>
    <row r="32" spans="1:12" ht="15.6" customHeight="1">
      <c r="A32" s="14" t="s">
        <v>16</v>
      </c>
      <c r="B32" s="14"/>
      <c r="C32" s="29"/>
      <c r="D32" s="44"/>
      <c r="E32" s="45"/>
      <c r="F32" s="34"/>
      <c r="G32" s="46"/>
      <c r="H32" s="35"/>
      <c r="I32" s="47"/>
      <c r="J32" s="34"/>
      <c r="K32" s="48"/>
      <c r="L32" s="35"/>
    </row>
    <row r="33" spans="1:12" ht="15.6" customHeight="1">
      <c r="A33" s="14"/>
      <c r="B33" s="14" t="s">
        <v>17</v>
      </c>
      <c r="C33" s="29"/>
      <c r="D33" s="44">
        <v>6</v>
      </c>
      <c r="E33" s="45"/>
      <c r="F33" s="34">
        <v>163539</v>
      </c>
      <c r="G33" s="46"/>
      <c r="H33" s="35">
        <v>159244</v>
      </c>
      <c r="I33" s="47"/>
      <c r="J33" s="34">
        <v>163539</v>
      </c>
      <c r="K33" s="48"/>
      <c r="L33" s="35">
        <v>159244</v>
      </c>
    </row>
    <row r="34" spans="1:12" ht="15.6" customHeight="1">
      <c r="A34" s="14" t="s">
        <v>23</v>
      </c>
      <c r="B34" s="14"/>
      <c r="C34" s="29"/>
      <c r="D34" s="44"/>
      <c r="E34" s="45"/>
      <c r="F34" s="34"/>
      <c r="G34" s="46"/>
      <c r="H34" s="35"/>
      <c r="I34" s="47"/>
      <c r="J34" s="34"/>
      <c r="K34" s="48"/>
      <c r="L34" s="35"/>
    </row>
    <row r="35" spans="1:12" ht="15.6" customHeight="1">
      <c r="A35" s="14"/>
      <c r="B35" s="49" t="s">
        <v>24</v>
      </c>
      <c r="C35" s="29"/>
      <c r="D35" s="44"/>
      <c r="E35" s="45"/>
      <c r="F35" s="34"/>
      <c r="G35" s="46"/>
      <c r="H35" s="35"/>
      <c r="I35" s="47"/>
      <c r="J35" s="34"/>
      <c r="K35" s="48"/>
      <c r="L35" s="35"/>
    </row>
    <row r="36" spans="1:12" ht="15.6" customHeight="1">
      <c r="A36" s="14"/>
      <c r="B36" s="49" t="s">
        <v>25</v>
      </c>
      <c r="C36" s="29"/>
      <c r="D36" s="44">
        <v>6</v>
      </c>
      <c r="E36" s="45"/>
      <c r="F36" s="34">
        <v>363473</v>
      </c>
      <c r="G36" s="46"/>
      <c r="H36" s="35">
        <v>302988</v>
      </c>
      <c r="I36" s="47"/>
      <c r="J36" s="34">
        <v>363473</v>
      </c>
      <c r="K36" s="48"/>
      <c r="L36" s="35">
        <v>302988</v>
      </c>
    </row>
    <row r="37" spans="1:12" ht="15.6" customHeight="1">
      <c r="A37" s="14" t="s">
        <v>16</v>
      </c>
      <c r="B37" s="14"/>
      <c r="C37" s="29"/>
      <c r="D37" s="30"/>
      <c r="E37" s="45"/>
      <c r="F37" s="34"/>
      <c r="G37" s="46"/>
      <c r="H37" s="35"/>
      <c r="I37" s="47"/>
      <c r="J37" s="34"/>
      <c r="K37" s="48"/>
      <c r="L37" s="35"/>
    </row>
    <row r="38" spans="1:12" ht="15.6" customHeight="1">
      <c r="A38" s="14"/>
      <c r="B38" s="14" t="s">
        <v>18</v>
      </c>
      <c r="C38" s="29"/>
      <c r="D38" s="30">
        <v>6</v>
      </c>
      <c r="E38" s="45"/>
      <c r="F38" s="34">
        <v>20000</v>
      </c>
      <c r="G38" s="46"/>
      <c r="H38" s="35">
        <v>22412</v>
      </c>
      <c r="I38" s="47"/>
      <c r="J38" s="34">
        <v>20000</v>
      </c>
      <c r="K38" s="48"/>
      <c r="L38" s="35">
        <v>20295</v>
      </c>
    </row>
    <row r="39" spans="1:12" ht="15.6" customHeight="1">
      <c r="A39" s="14" t="s">
        <v>26</v>
      </c>
      <c r="B39" s="14"/>
      <c r="C39" s="29"/>
      <c r="D39" s="197">
        <v>9.1</v>
      </c>
      <c r="E39" s="45"/>
      <c r="F39" s="34">
        <v>0</v>
      </c>
      <c r="G39" s="46"/>
      <c r="H39" s="35">
        <v>0</v>
      </c>
      <c r="I39" s="47"/>
      <c r="J39" s="34">
        <v>2318797</v>
      </c>
      <c r="K39" s="48"/>
      <c r="L39" s="35">
        <v>2304977</v>
      </c>
    </row>
    <row r="40" spans="1:12" ht="15.6" customHeight="1">
      <c r="A40" s="14" t="s">
        <v>27</v>
      </c>
      <c r="B40" s="14"/>
      <c r="C40" s="29"/>
      <c r="D40" s="197">
        <v>9.1999999999999993</v>
      </c>
      <c r="E40" s="30"/>
      <c r="F40" s="34">
        <v>143543</v>
      </c>
      <c r="G40" s="46"/>
      <c r="H40" s="35">
        <v>128451</v>
      </c>
      <c r="I40" s="47"/>
      <c r="J40" s="34">
        <v>97060</v>
      </c>
      <c r="K40" s="48"/>
      <c r="L40" s="35">
        <v>94129</v>
      </c>
    </row>
    <row r="41" spans="1:12" ht="15.6" customHeight="1">
      <c r="A41" s="14" t="s">
        <v>200</v>
      </c>
      <c r="B41" s="14"/>
      <c r="C41" s="29"/>
      <c r="D41" s="197">
        <v>9.3000000000000007</v>
      </c>
      <c r="E41" s="30"/>
      <c r="F41" s="34">
        <v>53404</v>
      </c>
      <c r="G41" s="46"/>
      <c r="H41" s="35">
        <v>54366</v>
      </c>
      <c r="I41" s="47"/>
      <c r="J41" s="34">
        <v>58718</v>
      </c>
      <c r="K41" s="48"/>
      <c r="L41" s="35">
        <v>58718</v>
      </c>
    </row>
    <row r="42" spans="1:12" ht="15.6" customHeight="1">
      <c r="A42" s="14" t="s">
        <v>28</v>
      </c>
      <c r="B42" s="14"/>
      <c r="C42" s="29"/>
      <c r="D42" s="30">
        <v>10</v>
      </c>
      <c r="E42" s="45"/>
      <c r="F42" s="34">
        <v>49740</v>
      </c>
      <c r="G42" s="46"/>
      <c r="H42" s="35">
        <v>49114</v>
      </c>
      <c r="I42" s="47"/>
      <c r="J42" s="34">
        <v>20744</v>
      </c>
      <c r="K42" s="48"/>
      <c r="L42" s="35">
        <v>22297</v>
      </c>
    </row>
    <row r="43" spans="1:12" ht="15.6" customHeight="1">
      <c r="A43" s="14" t="s">
        <v>29</v>
      </c>
      <c r="B43" s="14"/>
      <c r="C43" s="29"/>
      <c r="D43" s="30">
        <v>11</v>
      </c>
      <c r="E43" s="45"/>
      <c r="F43" s="34">
        <v>129863</v>
      </c>
      <c r="G43" s="46"/>
      <c r="H43" s="35">
        <v>129982</v>
      </c>
      <c r="I43" s="47"/>
      <c r="J43" s="34">
        <v>86434</v>
      </c>
      <c r="K43" s="48"/>
      <c r="L43" s="35">
        <v>91359</v>
      </c>
    </row>
    <row r="44" spans="1:12" ht="15.6" customHeight="1">
      <c r="A44" s="14" t="s">
        <v>30</v>
      </c>
      <c r="B44" s="14"/>
      <c r="C44" s="29"/>
      <c r="D44" s="37"/>
      <c r="E44" s="45"/>
      <c r="F44" s="34">
        <v>2030463</v>
      </c>
      <c r="G44" s="46"/>
      <c r="H44" s="35">
        <v>1914507</v>
      </c>
      <c r="I44" s="47"/>
      <c r="J44" s="34">
        <v>0</v>
      </c>
      <c r="K44" s="48"/>
      <c r="L44" s="35">
        <v>0</v>
      </c>
    </row>
    <row r="45" spans="1:12" ht="15.6" customHeight="1">
      <c r="A45" s="14" t="s">
        <v>31</v>
      </c>
      <c r="B45" s="14"/>
      <c r="C45" s="29"/>
      <c r="D45" s="30">
        <v>12</v>
      </c>
      <c r="E45" s="45"/>
      <c r="F45" s="34">
        <v>306760</v>
      </c>
      <c r="G45" s="46"/>
      <c r="H45" s="35">
        <v>301722</v>
      </c>
      <c r="I45" s="47"/>
      <c r="J45" s="34">
        <v>112125</v>
      </c>
      <c r="K45" s="48"/>
      <c r="L45" s="35">
        <v>111452</v>
      </c>
    </row>
    <row r="46" spans="1:12" ht="15.6" customHeight="1">
      <c r="A46" s="14" t="s">
        <v>32</v>
      </c>
      <c r="B46" s="14"/>
      <c r="C46" s="29"/>
      <c r="D46" s="30"/>
      <c r="E46" s="45"/>
      <c r="F46" s="34">
        <v>42177</v>
      </c>
      <c r="G46" s="46"/>
      <c r="H46" s="35">
        <v>41003</v>
      </c>
      <c r="I46" s="47"/>
      <c r="J46" s="34">
        <v>29965</v>
      </c>
      <c r="K46" s="48"/>
      <c r="L46" s="35">
        <v>29619</v>
      </c>
    </row>
    <row r="47" spans="1:12" ht="15.6" customHeight="1">
      <c r="A47" s="14" t="s">
        <v>33</v>
      </c>
      <c r="B47" s="14"/>
      <c r="C47" s="29"/>
      <c r="D47" s="50"/>
      <c r="E47" s="50"/>
      <c r="F47" s="38">
        <v>20447</v>
      </c>
      <c r="G47" s="46"/>
      <c r="H47" s="39">
        <v>19080</v>
      </c>
      <c r="I47" s="48"/>
      <c r="J47" s="38">
        <v>15808</v>
      </c>
      <c r="K47" s="48"/>
      <c r="L47" s="39">
        <v>15124</v>
      </c>
    </row>
    <row r="48" spans="1:12" ht="11.1" customHeight="1">
      <c r="A48" s="14"/>
      <c r="B48" s="14"/>
      <c r="C48" s="22"/>
      <c r="D48" s="23"/>
      <c r="E48" s="24"/>
      <c r="F48" s="25"/>
      <c r="G48" s="19"/>
      <c r="H48" s="16"/>
      <c r="I48" s="19"/>
      <c r="J48" s="25"/>
      <c r="K48" s="19"/>
      <c r="L48" s="16"/>
    </row>
    <row r="49" spans="1:12" ht="15.6" customHeight="1">
      <c r="A49" s="15" t="s">
        <v>34</v>
      </c>
      <c r="B49" s="14"/>
      <c r="C49" s="29"/>
      <c r="D49" s="14"/>
      <c r="E49" s="30"/>
      <c r="F49" s="41">
        <f>SUM(F31:G47)</f>
        <v>3325662</v>
      </c>
      <c r="G49" s="40"/>
      <c r="H49" s="42">
        <f>SUM(H31:H47)</f>
        <v>3124931</v>
      </c>
      <c r="I49" s="32"/>
      <c r="J49" s="41">
        <f>SUM(J31:J47)</f>
        <v>3286663</v>
      </c>
      <c r="K49" s="40"/>
      <c r="L49" s="42">
        <f>SUM(L31:L47)</f>
        <v>3210202</v>
      </c>
    </row>
    <row r="50" spans="1:12" ht="11.1" customHeight="1">
      <c r="A50" s="14"/>
      <c r="B50" s="14"/>
      <c r="C50" s="22"/>
      <c r="D50" s="23"/>
      <c r="E50" s="24"/>
      <c r="F50" s="25"/>
      <c r="G50" s="19"/>
      <c r="H50" s="16"/>
      <c r="I50" s="19"/>
      <c r="J50" s="25"/>
      <c r="K50" s="19"/>
      <c r="L50" s="16"/>
    </row>
    <row r="51" spans="1:12" ht="15.6" customHeight="1" thickBot="1">
      <c r="A51" s="15" t="s">
        <v>35</v>
      </c>
      <c r="B51" s="14"/>
      <c r="C51" s="29"/>
      <c r="D51" s="30"/>
      <c r="E51" s="30"/>
      <c r="F51" s="51">
        <f>F27+F49</f>
        <v>4359386</v>
      </c>
      <c r="G51" s="40"/>
      <c r="H51" s="52">
        <f>H27+H49</f>
        <v>4099339</v>
      </c>
      <c r="I51" s="32"/>
      <c r="J51" s="51">
        <f>J27+J49</f>
        <v>3665719</v>
      </c>
      <c r="K51" s="40"/>
      <c r="L51" s="52">
        <f>L27+L49</f>
        <v>3569144</v>
      </c>
    </row>
    <row r="52" spans="1:12" ht="15.6" customHeight="1" thickTop="1">
      <c r="A52" s="15"/>
      <c r="B52" s="14"/>
      <c r="C52" s="29"/>
      <c r="D52" s="30"/>
      <c r="E52" s="30"/>
      <c r="F52" s="53"/>
      <c r="G52" s="40"/>
      <c r="H52" s="53"/>
      <c r="I52" s="40"/>
      <c r="J52" s="53"/>
      <c r="K52" s="40"/>
      <c r="L52" s="53"/>
    </row>
    <row r="53" spans="1:12" ht="15.6" customHeight="1">
      <c r="A53" s="15"/>
      <c r="B53" s="14"/>
      <c r="C53" s="29"/>
      <c r="D53" s="30"/>
      <c r="E53" s="30"/>
      <c r="F53" s="53"/>
      <c r="G53" s="40"/>
      <c r="H53" s="53"/>
      <c r="I53" s="40"/>
      <c r="J53" s="53"/>
      <c r="K53" s="40"/>
      <c r="L53" s="53"/>
    </row>
    <row r="54" spans="1:12" ht="15.6" customHeight="1">
      <c r="A54" s="217" t="s">
        <v>36</v>
      </c>
      <c r="B54" s="217"/>
      <c r="C54" s="217"/>
      <c r="D54" s="217"/>
      <c r="E54" s="217"/>
      <c r="F54" s="217"/>
      <c r="G54" s="217"/>
      <c r="H54" s="217"/>
      <c r="I54" s="217"/>
      <c r="J54" s="217"/>
      <c r="K54" s="217"/>
      <c r="L54" s="217"/>
    </row>
    <row r="55" spans="1:12" ht="6" customHeight="1">
      <c r="A55" s="15"/>
      <c r="B55" s="14"/>
      <c r="C55" s="29"/>
      <c r="D55" s="30"/>
      <c r="E55" s="30"/>
      <c r="F55" s="53"/>
      <c r="G55" s="40"/>
      <c r="H55" s="53"/>
      <c r="I55" s="40"/>
      <c r="J55" s="53"/>
      <c r="K55" s="40"/>
      <c r="L55" s="53"/>
    </row>
    <row r="56" spans="1:12" ht="21.95" customHeight="1">
      <c r="A56" s="54" t="s">
        <v>37</v>
      </c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</row>
    <row r="57" spans="1:12" ht="16.5" customHeight="1">
      <c r="A57" s="5" t="str">
        <f>A1</f>
        <v>Humanica Public Company Limited</v>
      </c>
      <c r="B57" s="199"/>
      <c r="C57" s="199"/>
      <c r="D57" s="6"/>
      <c r="E57" s="199"/>
      <c r="F57" s="2"/>
      <c r="G57" s="3"/>
      <c r="H57" s="2"/>
      <c r="I57" s="4"/>
      <c r="J57" s="2"/>
      <c r="K57" s="4"/>
      <c r="L57" s="2"/>
    </row>
    <row r="58" spans="1:12" ht="16.5" customHeight="1">
      <c r="A58" s="5" t="s">
        <v>1</v>
      </c>
      <c r="B58" s="199"/>
      <c r="C58" s="199"/>
      <c r="D58" s="6"/>
      <c r="E58" s="199"/>
      <c r="F58" s="2"/>
      <c r="G58" s="3"/>
      <c r="H58" s="2"/>
      <c r="I58" s="4"/>
      <c r="J58" s="2"/>
      <c r="K58" s="4"/>
      <c r="L58" s="2"/>
    </row>
    <row r="59" spans="1:12" ht="16.5" customHeight="1">
      <c r="A59" s="7" t="str">
        <f>A3</f>
        <v>As at 31 March 2024</v>
      </c>
      <c r="B59" s="8"/>
      <c r="C59" s="8"/>
      <c r="D59" s="8"/>
      <c r="E59" s="8"/>
      <c r="F59" s="9"/>
      <c r="G59" s="10"/>
      <c r="H59" s="9"/>
      <c r="I59" s="11"/>
      <c r="J59" s="9"/>
      <c r="K59" s="11"/>
      <c r="L59" s="9"/>
    </row>
    <row r="60" spans="1:12" ht="16.5" customHeight="1">
      <c r="A60" s="14"/>
      <c r="B60" s="14"/>
      <c r="C60" s="199"/>
      <c r="D60" s="14"/>
      <c r="E60" s="14"/>
      <c r="F60" s="55"/>
      <c r="G60" s="56"/>
      <c r="H60" s="57"/>
      <c r="I60" s="58"/>
      <c r="J60" s="57"/>
      <c r="K60" s="58"/>
      <c r="L60" s="57"/>
    </row>
    <row r="61" spans="1:12" ht="16.5" customHeight="1">
      <c r="A61" s="14"/>
      <c r="B61" s="14"/>
      <c r="C61" s="199"/>
      <c r="D61" s="14"/>
      <c r="E61" s="14"/>
      <c r="F61" s="55"/>
      <c r="G61" s="56"/>
      <c r="H61" s="57"/>
      <c r="I61" s="58"/>
      <c r="J61" s="57"/>
      <c r="K61" s="58"/>
      <c r="L61" s="57"/>
    </row>
    <row r="62" spans="1:12" ht="16.5" customHeight="1">
      <c r="A62" s="5"/>
      <c r="B62" s="199"/>
      <c r="C62" s="199"/>
      <c r="D62" s="199"/>
      <c r="E62" s="199"/>
      <c r="F62" s="211" t="s">
        <v>2</v>
      </c>
      <c r="G62" s="211"/>
      <c r="H62" s="211"/>
      <c r="I62" s="198"/>
      <c r="J62" s="212" t="s">
        <v>3</v>
      </c>
      <c r="K62" s="213"/>
      <c r="L62" s="213"/>
    </row>
    <row r="63" spans="1:12" ht="16.5" customHeight="1">
      <c r="A63" s="14"/>
      <c r="B63" s="14"/>
      <c r="C63" s="199"/>
      <c r="D63" s="15"/>
      <c r="E63" s="15"/>
      <c r="F63" s="214" t="s">
        <v>4</v>
      </c>
      <c r="G63" s="214"/>
      <c r="H63" s="214"/>
      <c r="I63" s="198"/>
      <c r="J63" s="215" t="s">
        <v>5</v>
      </c>
      <c r="K63" s="216"/>
      <c r="L63" s="216"/>
    </row>
    <row r="64" spans="1:12" ht="16.5" customHeight="1">
      <c r="A64" s="14"/>
      <c r="B64" s="14"/>
      <c r="C64" s="199"/>
      <c r="D64" s="15"/>
      <c r="E64" s="15"/>
      <c r="F64" s="16" t="s">
        <v>6</v>
      </c>
      <c r="G64" s="17"/>
      <c r="H64" s="16" t="s">
        <v>221</v>
      </c>
      <c r="I64" s="17"/>
      <c r="J64" s="16" t="s">
        <v>6</v>
      </c>
      <c r="K64" s="17"/>
      <c r="L64" s="16" t="s">
        <v>221</v>
      </c>
    </row>
    <row r="65" spans="1:12" ht="16.5" customHeight="1">
      <c r="A65" s="14"/>
      <c r="B65" s="14"/>
      <c r="C65" s="199"/>
      <c r="D65" s="15"/>
      <c r="E65" s="15"/>
      <c r="F65" s="18" t="s">
        <v>210</v>
      </c>
      <c r="G65" s="17"/>
      <c r="H65" s="16" t="s">
        <v>7</v>
      </c>
      <c r="I65" s="17"/>
      <c r="J65" s="18" t="s">
        <v>210</v>
      </c>
      <c r="K65" s="17"/>
      <c r="L65" s="16" t="s">
        <v>7</v>
      </c>
    </row>
    <row r="66" spans="1:12" ht="16.5" customHeight="1">
      <c r="A66" s="14"/>
      <c r="B66" s="14"/>
      <c r="C66" s="199"/>
      <c r="D66" s="15"/>
      <c r="E66" s="15"/>
      <c r="F66" s="18" t="s">
        <v>211</v>
      </c>
      <c r="G66" s="19"/>
      <c r="H66" s="18" t="s">
        <v>8</v>
      </c>
      <c r="I66" s="19"/>
      <c r="J66" s="18" t="s">
        <v>211</v>
      </c>
      <c r="K66" s="19"/>
      <c r="L66" s="18" t="s">
        <v>8</v>
      </c>
    </row>
    <row r="67" spans="1:12" ht="16.5" customHeight="1">
      <c r="A67" s="14"/>
      <c r="B67" s="14"/>
      <c r="C67" s="199"/>
      <c r="D67" s="20" t="s">
        <v>9</v>
      </c>
      <c r="E67" s="15"/>
      <c r="F67" s="21" t="s">
        <v>10</v>
      </c>
      <c r="G67" s="19"/>
      <c r="H67" s="21" t="s">
        <v>10</v>
      </c>
      <c r="I67" s="19"/>
      <c r="J67" s="21" t="s">
        <v>10</v>
      </c>
      <c r="K67" s="19"/>
      <c r="L67" s="21" t="s">
        <v>10</v>
      </c>
    </row>
    <row r="68" spans="1:12" ht="16.5" customHeight="1">
      <c r="A68" s="14"/>
      <c r="B68" s="14"/>
      <c r="C68" s="14"/>
      <c r="D68" s="23"/>
      <c r="E68" s="23"/>
      <c r="F68" s="25"/>
      <c r="G68" s="19"/>
      <c r="H68" s="16"/>
      <c r="I68" s="19"/>
      <c r="J68" s="25"/>
      <c r="K68" s="19"/>
      <c r="L68" s="16"/>
    </row>
    <row r="69" spans="1:12" ht="16.5" customHeight="1">
      <c r="A69" s="15" t="s">
        <v>38</v>
      </c>
      <c r="B69" s="14"/>
      <c r="C69" s="199"/>
      <c r="D69" s="6"/>
      <c r="E69" s="199"/>
      <c r="F69" s="26"/>
      <c r="G69" s="27"/>
      <c r="H69" s="28"/>
      <c r="I69" s="27"/>
      <c r="J69" s="26"/>
      <c r="K69" s="27"/>
      <c r="L69" s="28"/>
    </row>
    <row r="70" spans="1:12" ht="16.5" customHeight="1">
      <c r="A70" s="15"/>
      <c r="B70" s="14"/>
      <c r="C70" s="199"/>
      <c r="D70" s="199"/>
      <c r="E70" s="199"/>
      <c r="F70" s="26"/>
      <c r="G70" s="27"/>
      <c r="H70" s="28"/>
      <c r="I70" s="27"/>
      <c r="J70" s="26"/>
      <c r="K70" s="27"/>
      <c r="L70" s="28"/>
    </row>
    <row r="71" spans="1:12" ht="16.5" customHeight="1">
      <c r="A71" s="15" t="s">
        <v>39</v>
      </c>
      <c r="B71" s="14"/>
      <c r="C71" s="29"/>
      <c r="D71" s="59"/>
      <c r="E71" s="30"/>
      <c r="F71" s="31"/>
      <c r="G71" s="32"/>
      <c r="H71" s="33"/>
      <c r="I71" s="32"/>
      <c r="J71" s="31"/>
      <c r="K71" s="32"/>
      <c r="L71" s="33"/>
    </row>
    <row r="72" spans="1:12" ht="16.5" customHeight="1">
      <c r="A72" s="15"/>
      <c r="B72" s="14"/>
      <c r="C72" s="199"/>
      <c r="D72" s="199"/>
      <c r="E72" s="199"/>
      <c r="F72" s="26"/>
      <c r="G72" s="27"/>
      <c r="H72" s="28"/>
      <c r="I72" s="27"/>
      <c r="J72" s="26"/>
      <c r="K72" s="27"/>
      <c r="L72" s="28"/>
    </row>
    <row r="73" spans="1:12" ht="16.5" customHeight="1">
      <c r="A73" s="14" t="s">
        <v>222</v>
      </c>
      <c r="B73" s="14"/>
      <c r="C73" s="14"/>
      <c r="D73" s="30">
        <v>13</v>
      </c>
      <c r="E73" s="30"/>
      <c r="F73" s="60">
        <v>57035</v>
      </c>
      <c r="G73" s="46"/>
      <c r="H73" s="46">
        <v>60405</v>
      </c>
      <c r="I73" s="45"/>
      <c r="J73" s="61">
        <v>20807</v>
      </c>
      <c r="K73" s="45"/>
      <c r="L73" s="62">
        <v>31296</v>
      </c>
    </row>
    <row r="74" spans="1:12" ht="16.5" customHeight="1">
      <c r="A74" s="14" t="s">
        <v>40</v>
      </c>
      <c r="B74" s="14"/>
      <c r="C74" s="14"/>
      <c r="D74" s="30"/>
      <c r="E74" s="30"/>
      <c r="F74" s="60">
        <v>179803</v>
      </c>
      <c r="G74" s="46"/>
      <c r="H74" s="46">
        <v>149959</v>
      </c>
      <c r="I74" s="45"/>
      <c r="J74" s="61">
        <v>50158</v>
      </c>
      <c r="K74" s="45"/>
      <c r="L74" s="62">
        <v>42959</v>
      </c>
    </row>
    <row r="75" spans="1:12" ht="16.5" customHeight="1">
      <c r="A75" s="14" t="s">
        <v>41</v>
      </c>
      <c r="B75" s="14"/>
      <c r="C75" s="29"/>
      <c r="D75" s="30">
        <v>14</v>
      </c>
      <c r="E75" s="30"/>
      <c r="F75" s="60">
        <v>43356</v>
      </c>
      <c r="G75" s="46"/>
      <c r="H75" s="46">
        <v>38286</v>
      </c>
      <c r="I75" s="14"/>
      <c r="J75" s="60">
        <v>20333</v>
      </c>
      <c r="K75" s="14"/>
      <c r="L75" s="46">
        <v>19628</v>
      </c>
    </row>
    <row r="76" spans="1:12" ht="16.5" customHeight="1">
      <c r="A76" s="14" t="s">
        <v>42</v>
      </c>
      <c r="B76" s="14"/>
      <c r="C76" s="29"/>
      <c r="D76" s="30"/>
      <c r="E76" s="30"/>
      <c r="F76" s="60">
        <v>32546</v>
      </c>
      <c r="G76" s="46"/>
      <c r="H76" s="46">
        <v>21489</v>
      </c>
      <c r="I76" s="14"/>
      <c r="J76" s="60">
        <v>7115</v>
      </c>
      <c r="K76" s="14"/>
      <c r="L76" s="46">
        <v>4276</v>
      </c>
    </row>
    <row r="77" spans="1:12" ht="16.5" customHeight="1">
      <c r="A77" s="14" t="s">
        <v>43</v>
      </c>
      <c r="B77" s="14"/>
      <c r="C77" s="29"/>
      <c r="D77" s="30"/>
      <c r="E77" s="30"/>
      <c r="F77" s="63">
        <v>40257</v>
      </c>
      <c r="G77" s="46"/>
      <c r="H77" s="64">
        <v>34591</v>
      </c>
      <c r="I77" s="14"/>
      <c r="J77" s="63">
        <v>12941</v>
      </c>
      <c r="K77" s="14"/>
      <c r="L77" s="64">
        <v>12837</v>
      </c>
    </row>
    <row r="78" spans="1:12" ht="16.5" customHeight="1">
      <c r="A78" s="15"/>
      <c r="B78" s="14"/>
      <c r="C78" s="199"/>
      <c r="D78" s="199"/>
      <c r="E78" s="199"/>
      <c r="F78" s="31"/>
      <c r="G78" s="40"/>
      <c r="H78" s="33"/>
      <c r="I78" s="27"/>
      <c r="J78" s="31"/>
      <c r="K78" s="40"/>
      <c r="L78" s="33"/>
    </row>
    <row r="79" spans="1:12" ht="16.5" customHeight="1">
      <c r="A79" s="15" t="s">
        <v>44</v>
      </c>
      <c r="B79" s="14"/>
      <c r="C79" s="29"/>
      <c r="D79" s="59"/>
      <c r="E79" s="59"/>
      <c r="F79" s="41">
        <f>SUM(F73:F78)</f>
        <v>352997</v>
      </c>
      <c r="G79" s="40"/>
      <c r="H79" s="42">
        <f>SUM(H73:H78)</f>
        <v>304730</v>
      </c>
      <c r="I79" s="32"/>
      <c r="J79" s="41">
        <f>SUM(J73:J78)</f>
        <v>111354</v>
      </c>
      <c r="K79" s="40"/>
      <c r="L79" s="42">
        <f>SUM(L73:L78)</f>
        <v>110996</v>
      </c>
    </row>
    <row r="80" spans="1:12" ht="16.5" customHeight="1">
      <c r="A80" s="14"/>
      <c r="B80" s="14"/>
      <c r="C80" s="29"/>
      <c r="D80" s="30"/>
      <c r="E80" s="59"/>
      <c r="F80" s="31"/>
      <c r="G80" s="40"/>
      <c r="H80" s="33"/>
      <c r="I80" s="40"/>
      <c r="J80" s="31"/>
      <c r="K80" s="40"/>
      <c r="L80" s="33"/>
    </row>
    <row r="81" spans="1:12" ht="16.5" customHeight="1">
      <c r="A81" s="15" t="s">
        <v>45</v>
      </c>
      <c r="B81" s="14"/>
      <c r="C81" s="29"/>
      <c r="D81" s="59"/>
      <c r="E81" s="59"/>
      <c r="F81" s="31"/>
      <c r="G81" s="40"/>
      <c r="H81" s="33"/>
      <c r="I81" s="32"/>
      <c r="J81" s="31"/>
      <c r="K81" s="40"/>
      <c r="L81" s="33"/>
    </row>
    <row r="82" spans="1:12" ht="16.5" customHeight="1">
      <c r="A82" s="15"/>
      <c r="B82" s="14"/>
      <c r="C82" s="199"/>
      <c r="D82" s="199"/>
      <c r="E82" s="199"/>
      <c r="F82" s="31"/>
      <c r="G82" s="40"/>
      <c r="H82" s="33"/>
      <c r="I82" s="27"/>
      <c r="J82" s="31"/>
      <c r="K82" s="40"/>
      <c r="L82" s="33"/>
    </row>
    <row r="83" spans="1:12" ht="16.5" customHeight="1">
      <c r="A83" s="14" t="s">
        <v>46</v>
      </c>
      <c r="B83" s="14"/>
      <c r="C83" s="199"/>
      <c r="D83" s="199">
        <v>14</v>
      </c>
      <c r="E83" s="199"/>
      <c r="F83" s="31">
        <v>113210</v>
      </c>
      <c r="G83" s="40"/>
      <c r="H83" s="33">
        <v>118638</v>
      </c>
      <c r="I83" s="27"/>
      <c r="J83" s="31">
        <v>85716</v>
      </c>
      <c r="K83" s="40"/>
      <c r="L83" s="33">
        <v>90930</v>
      </c>
    </row>
    <row r="84" spans="1:12" ht="16.5" customHeight="1">
      <c r="A84" s="14" t="s">
        <v>47</v>
      </c>
      <c r="B84" s="14"/>
      <c r="C84" s="199"/>
      <c r="D84" s="199"/>
      <c r="E84" s="199"/>
      <c r="F84" s="65">
        <v>22110</v>
      </c>
      <c r="G84" s="66"/>
      <c r="H84" s="66">
        <v>23660</v>
      </c>
      <c r="I84" s="67"/>
      <c r="J84" s="65">
        <v>0</v>
      </c>
      <c r="K84" s="68"/>
      <c r="L84" s="66">
        <v>0</v>
      </c>
    </row>
    <row r="85" spans="1:12" ht="16.5" customHeight="1">
      <c r="A85" s="14" t="s">
        <v>182</v>
      </c>
      <c r="B85" s="14"/>
      <c r="C85" s="29"/>
      <c r="D85" s="37"/>
      <c r="E85" s="30"/>
      <c r="F85" s="65">
        <v>55826</v>
      </c>
      <c r="G85" s="66"/>
      <c r="H85" s="66">
        <v>51679</v>
      </c>
      <c r="I85" s="69"/>
      <c r="J85" s="60">
        <v>24238</v>
      </c>
      <c r="K85" s="68"/>
      <c r="L85" s="46">
        <v>23434</v>
      </c>
    </row>
    <row r="86" spans="1:12" ht="16.5" customHeight="1">
      <c r="A86" s="14" t="s">
        <v>48</v>
      </c>
      <c r="B86" s="14"/>
      <c r="C86" s="29"/>
      <c r="D86" s="14"/>
      <c r="E86" s="59"/>
      <c r="F86" s="63">
        <v>942</v>
      </c>
      <c r="G86" s="46"/>
      <c r="H86" s="64">
        <v>942</v>
      </c>
      <c r="I86" s="48"/>
      <c r="J86" s="63">
        <v>1085</v>
      </c>
      <c r="K86" s="48"/>
      <c r="L86" s="64">
        <v>1085</v>
      </c>
    </row>
    <row r="87" spans="1:12" ht="16.5" customHeight="1">
      <c r="A87" s="15"/>
      <c r="B87" s="14"/>
      <c r="C87" s="199"/>
      <c r="D87" s="199"/>
      <c r="E87" s="199"/>
      <c r="F87" s="31"/>
      <c r="G87" s="40"/>
      <c r="H87" s="33"/>
      <c r="I87" s="27"/>
      <c r="J87" s="31"/>
      <c r="K87" s="40"/>
      <c r="L87" s="33"/>
    </row>
    <row r="88" spans="1:12" ht="16.5" customHeight="1">
      <c r="A88" s="15" t="s">
        <v>49</v>
      </c>
      <c r="B88" s="14"/>
      <c r="C88" s="29"/>
      <c r="D88" s="59"/>
      <c r="E88" s="59"/>
      <c r="F88" s="41">
        <f>SUM(F83:F87)</f>
        <v>192088</v>
      </c>
      <c r="G88" s="40"/>
      <c r="H88" s="42">
        <f>SUM(H83:H87)</f>
        <v>194919</v>
      </c>
      <c r="I88" s="32"/>
      <c r="J88" s="41">
        <f>SUM(J83:J87)</f>
        <v>111039</v>
      </c>
      <c r="K88" s="40"/>
      <c r="L88" s="42">
        <f>SUM(L83:L87)</f>
        <v>115449</v>
      </c>
    </row>
    <row r="89" spans="1:12" ht="16.5" customHeight="1">
      <c r="A89" s="15"/>
      <c r="B89" s="14"/>
      <c r="C89" s="199"/>
      <c r="D89" s="199"/>
      <c r="E89" s="199"/>
      <c r="F89" s="31"/>
      <c r="G89" s="40"/>
      <c r="H89" s="33"/>
      <c r="I89" s="27"/>
      <c r="J89" s="31"/>
      <c r="K89" s="40"/>
      <c r="L89" s="33"/>
    </row>
    <row r="90" spans="1:12" ht="16.5" customHeight="1">
      <c r="A90" s="15" t="s">
        <v>50</v>
      </c>
      <c r="B90" s="14"/>
      <c r="C90" s="29"/>
      <c r="D90" s="59"/>
      <c r="E90" s="59"/>
      <c r="F90" s="41">
        <f>F79+F88</f>
        <v>545085</v>
      </c>
      <c r="G90" s="40"/>
      <c r="H90" s="42">
        <f>H79+H88</f>
        <v>499649</v>
      </c>
      <c r="I90" s="32"/>
      <c r="J90" s="41">
        <f>J79+J88</f>
        <v>222393</v>
      </c>
      <c r="K90" s="40"/>
      <c r="L90" s="42">
        <f>L79+L88</f>
        <v>226445</v>
      </c>
    </row>
    <row r="91" spans="1:12" ht="16.5" customHeight="1">
      <c r="A91" s="15"/>
      <c r="B91" s="14"/>
      <c r="C91" s="29"/>
      <c r="D91" s="59"/>
      <c r="E91" s="59"/>
      <c r="F91" s="33"/>
      <c r="G91" s="40"/>
      <c r="H91" s="53"/>
      <c r="I91" s="40"/>
      <c r="J91" s="33"/>
      <c r="K91" s="40"/>
      <c r="L91" s="53"/>
    </row>
    <row r="92" spans="1:12" ht="16.5" customHeight="1">
      <c r="A92" s="15"/>
      <c r="B92" s="14"/>
      <c r="C92" s="29"/>
      <c r="D92" s="59"/>
      <c r="E92" s="59"/>
      <c r="F92" s="33"/>
      <c r="G92" s="40"/>
      <c r="H92" s="53"/>
      <c r="I92" s="40"/>
      <c r="J92" s="33"/>
      <c r="K92" s="40"/>
      <c r="L92" s="53"/>
    </row>
    <row r="93" spans="1:12" ht="16.5" customHeight="1">
      <c r="A93" s="15"/>
      <c r="B93" s="14"/>
      <c r="C93" s="29"/>
      <c r="D93" s="59"/>
      <c r="E93" s="59"/>
      <c r="F93" s="33"/>
      <c r="G93" s="40"/>
      <c r="H93" s="53"/>
      <c r="I93" s="40"/>
      <c r="J93" s="33"/>
      <c r="K93" s="40"/>
      <c r="L93" s="53"/>
    </row>
    <row r="94" spans="1:12" ht="16.5" customHeight="1">
      <c r="A94" s="15"/>
      <c r="B94" s="14"/>
      <c r="C94" s="29"/>
      <c r="D94" s="59"/>
      <c r="E94" s="59"/>
      <c r="F94" s="33"/>
      <c r="G94" s="40"/>
      <c r="H94" s="53"/>
      <c r="I94" s="40"/>
      <c r="J94" s="33"/>
      <c r="K94" s="40"/>
      <c r="L94" s="53"/>
    </row>
    <row r="95" spans="1:12" ht="16.5" customHeight="1">
      <c r="A95" s="15"/>
      <c r="B95" s="14"/>
      <c r="C95" s="29"/>
      <c r="D95" s="59"/>
      <c r="E95" s="59"/>
      <c r="F95" s="33"/>
      <c r="G95" s="40"/>
      <c r="H95" s="53"/>
      <c r="I95" s="40"/>
      <c r="J95" s="33"/>
      <c r="K95" s="40"/>
      <c r="L95" s="53"/>
    </row>
    <row r="96" spans="1:12" ht="16.5" customHeight="1">
      <c r="A96" s="15"/>
      <c r="B96" s="14"/>
      <c r="C96" s="29"/>
      <c r="D96" s="59"/>
      <c r="E96" s="59"/>
      <c r="F96" s="33"/>
      <c r="G96" s="40"/>
      <c r="H96" s="53"/>
      <c r="I96" s="40"/>
      <c r="J96" s="33"/>
      <c r="K96" s="40"/>
      <c r="L96" s="53"/>
    </row>
    <row r="97" spans="1:12" ht="16.5" customHeight="1">
      <c r="A97" s="15"/>
      <c r="B97" s="14"/>
      <c r="C97" s="29"/>
      <c r="D97" s="59"/>
      <c r="E97" s="59"/>
      <c r="F97" s="33"/>
      <c r="G97" s="40"/>
      <c r="H97" s="53"/>
      <c r="I97" s="40"/>
      <c r="J97" s="33"/>
      <c r="K97" s="40"/>
      <c r="L97" s="53"/>
    </row>
    <row r="98" spans="1:12" ht="16.5" customHeight="1">
      <c r="A98" s="15"/>
      <c r="B98" s="14"/>
      <c r="C98" s="29"/>
      <c r="D98" s="59"/>
      <c r="E98" s="59"/>
      <c r="F98" s="33"/>
      <c r="G98" s="40"/>
      <c r="H98" s="53"/>
      <c r="I98" s="40"/>
      <c r="J98" s="33"/>
      <c r="K98" s="40"/>
      <c r="L98" s="53"/>
    </row>
    <row r="99" spans="1:12" ht="16.5" customHeight="1">
      <c r="A99" s="15"/>
      <c r="B99" s="14"/>
      <c r="C99" s="29"/>
      <c r="D99" s="59"/>
      <c r="E99" s="59"/>
      <c r="F99" s="33"/>
      <c r="G99" s="40"/>
      <c r="H99" s="53"/>
      <c r="I99" s="40"/>
      <c r="J99" s="33"/>
      <c r="K99" s="40"/>
      <c r="L99" s="53"/>
    </row>
    <row r="100" spans="1:12" ht="16.5" customHeight="1">
      <c r="A100" s="15"/>
      <c r="B100" s="14"/>
      <c r="C100" s="29"/>
      <c r="D100" s="59"/>
      <c r="E100" s="59"/>
      <c r="F100" s="33"/>
      <c r="G100" s="40"/>
      <c r="H100" s="53"/>
      <c r="I100" s="40"/>
      <c r="J100" s="33"/>
      <c r="K100" s="40"/>
      <c r="L100" s="53"/>
    </row>
    <row r="101" spans="1:12" ht="16.5" customHeight="1">
      <c r="A101" s="15"/>
      <c r="B101" s="14"/>
      <c r="C101" s="29"/>
      <c r="D101" s="59"/>
      <c r="E101" s="59"/>
      <c r="F101" s="33"/>
      <c r="G101" s="40"/>
      <c r="H101" s="53"/>
      <c r="I101" s="40"/>
      <c r="J101" s="33"/>
      <c r="K101" s="40"/>
      <c r="L101" s="53"/>
    </row>
    <row r="102" spans="1:12" ht="16.5" customHeight="1">
      <c r="A102" s="15"/>
      <c r="B102" s="14"/>
      <c r="C102" s="29"/>
      <c r="D102" s="59"/>
      <c r="E102" s="59"/>
      <c r="F102" s="33"/>
      <c r="G102" s="40"/>
      <c r="H102" s="53"/>
      <c r="I102" s="40"/>
      <c r="J102" s="33"/>
      <c r="K102" s="40"/>
      <c r="L102" s="53"/>
    </row>
    <row r="103" spans="1:12" ht="16.5" customHeight="1">
      <c r="A103" s="15"/>
      <c r="B103" s="14"/>
      <c r="C103" s="29"/>
      <c r="D103" s="59"/>
      <c r="E103" s="59"/>
      <c r="F103" s="33"/>
      <c r="G103" s="40"/>
      <c r="H103" s="53"/>
      <c r="I103" s="40"/>
      <c r="J103" s="33"/>
      <c r="K103" s="40"/>
      <c r="L103" s="53"/>
    </row>
    <row r="104" spans="1:12" ht="16.5" customHeight="1">
      <c r="A104" s="15"/>
      <c r="B104" s="14"/>
      <c r="C104" s="29"/>
      <c r="D104" s="59"/>
      <c r="E104" s="59"/>
      <c r="F104" s="33"/>
      <c r="G104" s="40"/>
      <c r="H104" s="53"/>
      <c r="I104" s="40"/>
      <c r="J104" s="33"/>
      <c r="K104" s="40"/>
      <c r="L104" s="53"/>
    </row>
    <row r="105" spans="1:12" ht="16.5" customHeight="1">
      <c r="A105" s="15"/>
      <c r="B105" s="14"/>
      <c r="C105" s="29"/>
      <c r="D105" s="59"/>
      <c r="E105" s="59"/>
      <c r="F105" s="33"/>
      <c r="G105" s="40"/>
      <c r="H105" s="53"/>
      <c r="I105" s="40"/>
      <c r="J105" s="33"/>
      <c r="K105" s="40"/>
      <c r="L105" s="53"/>
    </row>
    <row r="106" spans="1:12" ht="5.25" customHeight="1">
      <c r="A106" s="15"/>
      <c r="B106" s="14"/>
      <c r="C106" s="29"/>
      <c r="D106" s="59"/>
      <c r="E106" s="59"/>
      <c r="F106" s="33"/>
      <c r="G106" s="40"/>
      <c r="H106" s="53"/>
      <c r="I106" s="40"/>
      <c r="J106" s="33"/>
      <c r="K106" s="40"/>
      <c r="L106" s="53"/>
    </row>
    <row r="107" spans="1:12" ht="21.95" customHeight="1">
      <c r="A107" s="54" t="s">
        <v>37</v>
      </c>
      <c r="B107" s="54"/>
      <c r="C107" s="54"/>
      <c r="D107" s="54"/>
      <c r="E107" s="54"/>
      <c r="F107" s="54"/>
      <c r="G107" s="54"/>
      <c r="H107" s="54"/>
      <c r="I107" s="54"/>
      <c r="J107" s="54"/>
      <c r="K107" s="54"/>
      <c r="L107" s="54"/>
    </row>
    <row r="108" spans="1:12" ht="16.5" customHeight="1">
      <c r="A108" s="5" t="str">
        <f>A1</f>
        <v>Humanica Public Company Limited</v>
      </c>
      <c r="B108" s="199"/>
      <c r="C108" s="199"/>
      <c r="D108" s="6"/>
      <c r="E108" s="199"/>
      <c r="F108" s="2"/>
      <c r="G108" s="3"/>
      <c r="H108" s="2"/>
      <c r="I108" s="4"/>
      <c r="J108" s="2"/>
      <c r="K108" s="4"/>
      <c r="L108" s="2"/>
    </row>
    <row r="109" spans="1:12" ht="16.5" customHeight="1">
      <c r="A109" s="5" t="s">
        <v>1</v>
      </c>
      <c r="B109" s="199"/>
      <c r="C109" s="199"/>
      <c r="D109" s="6"/>
      <c r="E109" s="199"/>
      <c r="F109" s="2"/>
      <c r="G109" s="3"/>
      <c r="H109" s="2"/>
      <c r="I109" s="4"/>
      <c r="J109" s="2"/>
      <c r="K109" s="4"/>
      <c r="L109" s="2"/>
    </row>
    <row r="110" spans="1:12" ht="16.5" customHeight="1">
      <c r="A110" s="7" t="str">
        <f>+A3</f>
        <v>As at 31 March 2024</v>
      </c>
      <c r="B110" s="8"/>
      <c r="C110" s="8"/>
      <c r="D110" s="8"/>
      <c r="E110" s="8"/>
      <c r="F110" s="9"/>
      <c r="G110" s="10"/>
      <c r="H110" s="9"/>
      <c r="I110" s="11"/>
      <c r="J110" s="9"/>
      <c r="K110" s="11"/>
      <c r="L110" s="9"/>
    </row>
    <row r="111" spans="1:12" ht="16.5" customHeight="1">
      <c r="A111" s="14"/>
      <c r="B111" s="14"/>
      <c r="C111" s="199"/>
      <c r="D111" s="14"/>
      <c r="E111" s="14"/>
      <c r="F111" s="55"/>
      <c r="G111" s="56"/>
      <c r="H111" s="57"/>
      <c r="I111" s="58"/>
      <c r="J111" s="57"/>
      <c r="K111" s="58"/>
      <c r="L111" s="57"/>
    </row>
    <row r="112" spans="1:12" ht="16.5" customHeight="1">
      <c r="A112" s="14"/>
      <c r="B112" s="14"/>
      <c r="C112" s="199"/>
      <c r="D112" s="14"/>
      <c r="E112" s="14"/>
      <c r="F112" s="55"/>
      <c r="G112" s="56"/>
      <c r="H112" s="57"/>
      <c r="I112" s="58"/>
      <c r="J112" s="57"/>
      <c r="K112" s="58"/>
      <c r="L112" s="57"/>
    </row>
    <row r="113" spans="1:12" ht="16.5" customHeight="1">
      <c r="A113" s="5"/>
      <c r="B113" s="199"/>
      <c r="C113" s="199"/>
      <c r="D113" s="199"/>
      <c r="E113" s="199"/>
      <c r="F113" s="211" t="s">
        <v>2</v>
      </c>
      <c r="G113" s="211"/>
      <c r="H113" s="211"/>
      <c r="I113" s="198"/>
      <c r="J113" s="212" t="s">
        <v>3</v>
      </c>
      <c r="K113" s="213"/>
      <c r="L113" s="213"/>
    </row>
    <row r="114" spans="1:12" ht="16.5" customHeight="1">
      <c r="A114" s="14"/>
      <c r="B114" s="14"/>
      <c r="C114" s="199"/>
      <c r="D114" s="15"/>
      <c r="E114" s="15"/>
      <c r="F114" s="214" t="s">
        <v>4</v>
      </c>
      <c r="G114" s="214"/>
      <c r="H114" s="214"/>
      <c r="I114" s="198"/>
      <c r="J114" s="215" t="s">
        <v>5</v>
      </c>
      <c r="K114" s="216"/>
      <c r="L114" s="216"/>
    </row>
    <row r="115" spans="1:12" ht="16.5" customHeight="1">
      <c r="A115" s="14"/>
      <c r="B115" s="14"/>
      <c r="C115" s="199"/>
      <c r="D115" s="15"/>
      <c r="E115" s="15"/>
      <c r="F115" s="16" t="s">
        <v>6</v>
      </c>
      <c r="G115" s="72"/>
      <c r="H115" s="16" t="s">
        <v>221</v>
      </c>
      <c r="I115" s="72"/>
      <c r="J115" s="16" t="s">
        <v>6</v>
      </c>
      <c r="K115" s="72"/>
      <c r="L115" s="16" t="s">
        <v>221</v>
      </c>
    </row>
    <row r="116" spans="1:12" ht="16.5" customHeight="1">
      <c r="A116" s="14"/>
      <c r="B116" s="14"/>
      <c r="C116" s="199"/>
      <c r="D116" s="15"/>
      <c r="E116" s="15"/>
      <c r="F116" s="18" t="s">
        <v>210</v>
      </c>
      <c r="G116" s="17"/>
      <c r="H116" s="16" t="s">
        <v>7</v>
      </c>
      <c r="I116" s="17"/>
      <c r="J116" s="18" t="s">
        <v>210</v>
      </c>
      <c r="K116" s="17"/>
      <c r="L116" s="16" t="s">
        <v>7</v>
      </c>
    </row>
    <row r="117" spans="1:12" ht="16.5" customHeight="1">
      <c r="A117" s="14"/>
      <c r="B117" s="14"/>
      <c r="C117" s="199"/>
      <c r="D117" s="15"/>
      <c r="E117" s="15"/>
      <c r="F117" s="18" t="s">
        <v>211</v>
      </c>
      <c r="G117" s="19"/>
      <c r="H117" s="18" t="s">
        <v>8</v>
      </c>
      <c r="I117" s="19"/>
      <c r="J117" s="18" t="s">
        <v>211</v>
      </c>
      <c r="K117" s="19"/>
      <c r="L117" s="18" t="s">
        <v>8</v>
      </c>
    </row>
    <row r="118" spans="1:12" ht="16.5" customHeight="1">
      <c r="A118" s="14"/>
      <c r="B118" s="14"/>
      <c r="C118" s="199"/>
      <c r="D118" s="20" t="s">
        <v>51</v>
      </c>
      <c r="E118" s="15"/>
      <c r="F118" s="21" t="s">
        <v>10</v>
      </c>
      <c r="G118" s="16"/>
      <c r="H118" s="21" t="s">
        <v>10</v>
      </c>
      <c r="I118" s="16"/>
      <c r="J118" s="21" t="s">
        <v>10</v>
      </c>
      <c r="K118" s="16"/>
      <c r="L118" s="21" t="s">
        <v>10</v>
      </c>
    </row>
    <row r="119" spans="1:12" ht="16.5" customHeight="1">
      <c r="A119" s="14"/>
      <c r="B119" s="14"/>
      <c r="C119" s="14"/>
      <c r="D119" s="23"/>
      <c r="E119" s="23"/>
      <c r="F119" s="25"/>
      <c r="G119" s="19"/>
      <c r="H119" s="16"/>
      <c r="I119" s="19"/>
      <c r="J119" s="25"/>
      <c r="K119" s="19"/>
      <c r="L119" s="16"/>
    </row>
    <row r="120" spans="1:12" ht="16.5" customHeight="1">
      <c r="A120" s="15" t="s">
        <v>52</v>
      </c>
      <c r="B120" s="14"/>
      <c r="C120" s="199"/>
      <c r="D120" s="6"/>
      <c r="E120" s="199"/>
      <c r="F120" s="26"/>
      <c r="G120" s="27"/>
      <c r="H120" s="28"/>
      <c r="I120" s="27"/>
      <c r="J120" s="26"/>
      <c r="K120" s="27"/>
      <c r="L120" s="28"/>
    </row>
    <row r="121" spans="1:12" ht="16.5" customHeight="1">
      <c r="A121" s="14"/>
      <c r="B121" s="14"/>
      <c r="C121" s="14"/>
      <c r="D121" s="14"/>
      <c r="E121" s="14"/>
      <c r="F121" s="73"/>
      <c r="G121" s="32"/>
      <c r="H121" s="74"/>
      <c r="I121" s="32"/>
      <c r="J121" s="73"/>
      <c r="K121" s="32"/>
      <c r="L121" s="74"/>
    </row>
    <row r="122" spans="1:12" ht="16.5" customHeight="1">
      <c r="A122" s="15" t="s">
        <v>53</v>
      </c>
      <c r="B122" s="14"/>
      <c r="C122" s="29"/>
      <c r="D122" s="59"/>
      <c r="E122" s="59"/>
      <c r="F122" s="31"/>
      <c r="G122" s="40"/>
      <c r="H122" s="33"/>
      <c r="I122" s="32"/>
      <c r="J122" s="31"/>
      <c r="K122" s="40"/>
      <c r="L122" s="33"/>
    </row>
    <row r="123" spans="1:12" ht="16.5" customHeight="1">
      <c r="A123" s="15"/>
      <c r="B123" s="14"/>
      <c r="C123" s="199"/>
      <c r="D123" s="199"/>
      <c r="E123" s="199"/>
      <c r="F123" s="31"/>
      <c r="G123" s="40"/>
      <c r="H123" s="33"/>
      <c r="I123" s="27"/>
      <c r="J123" s="31"/>
      <c r="K123" s="40"/>
      <c r="L123" s="33"/>
    </row>
    <row r="124" spans="1:12" ht="16.5" customHeight="1">
      <c r="A124" s="14" t="s">
        <v>54</v>
      </c>
      <c r="B124" s="14"/>
      <c r="C124" s="29"/>
      <c r="D124" s="30"/>
      <c r="E124" s="59"/>
      <c r="F124" s="31"/>
      <c r="G124" s="40"/>
      <c r="H124" s="33"/>
      <c r="I124" s="32"/>
      <c r="J124" s="31"/>
      <c r="K124" s="40"/>
      <c r="L124" s="33"/>
    </row>
    <row r="125" spans="1:12" ht="16.5" customHeight="1">
      <c r="A125" s="14"/>
      <c r="B125" s="14" t="s">
        <v>55</v>
      </c>
      <c r="C125" s="29"/>
      <c r="D125" s="59"/>
      <c r="E125" s="59"/>
      <c r="F125" s="31"/>
      <c r="G125" s="40"/>
      <c r="H125" s="33"/>
      <c r="I125" s="32"/>
      <c r="J125" s="31"/>
      <c r="K125" s="40"/>
      <c r="L125" s="33"/>
    </row>
    <row r="126" spans="1:12" ht="16.5" customHeight="1">
      <c r="A126" s="14"/>
      <c r="B126" s="14"/>
      <c r="C126" s="29" t="s">
        <v>56</v>
      </c>
      <c r="D126" s="14"/>
      <c r="E126" s="14"/>
      <c r="F126" s="31"/>
      <c r="G126" s="40"/>
      <c r="H126" s="33"/>
      <c r="I126" s="32"/>
      <c r="J126" s="31"/>
      <c r="K126" s="40"/>
      <c r="L126" s="33"/>
    </row>
    <row r="127" spans="1:12" ht="16.5" customHeight="1" thickBot="1">
      <c r="A127" s="14"/>
      <c r="B127" s="14"/>
      <c r="C127" s="14" t="s">
        <v>57</v>
      </c>
      <c r="D127" s="199"/>
      <c r="E127" s="14"/>
      <c r="F127" s="51">
        <v>438722</v>
      </c>
      <c r="G127" s="40"/>
      <c r="H127" s="52">
        <v>438722</v>
      </c>
      <c r="I127" s="32"/>
      <c r="J127" s="51">
        <v>438722</v>
      </c>
      <c r="K127" s="40"/>
      <c r="L127" s="52">
        <v>438722</v>
      </c>
    </row>
    <row r="128" spans="1:12" ht="16.5" customHeight="1" thickTop="1">
      <c r="A128" s="14"/>
      <c r="B128" s="14"/>
      <c r="C128" s="14"/>
      <c r="D128" s="30"/>
      <c r="E128" s="59"/>
      <c r="F128" s="43"/>
      <c r="G128" s="40"/>
      <c r="H128" s="53"/>
      <c r="I128" s="32"/>
      <c r="J128" s="43"/>
      <c r="K128" s="40"/>
      <c r="L128" s="53"/>
    </row>
    <row r="129" spans="1:12" ht="16.5" customHeight="1">
      <c r="A129" s="14"/>
      <c r="B129" s="14" t="s">
        <v>58</v>
      </c>
      <c r="C129" s="75"/>
      <c r="D129" s="199"/>
      <c r="E129" s="14"/>
      <c r="F129" s="43"/>
      <c r="G129" s="40"/>
      <c r="H129" s="53"/>
      <c r="I129" s="76"/>
      <c r="J129" s="43"/>
      <c r="K129" s="76"/>
      <c r="L129" s="53"/>
    </row>
    <row r="130" spans="1:12" ht="16.5" customHeight="1">
      <c r="A130" s="14"/>
      <c r="B130" s="14"/>
      <c r="C130" s="29" t="s">
        <v>59</v>
      </c>
      <c r="D130" s="199"/>
      <c r="E130" s="14"/>
      <c r="F130" s="43"/>
      <c r="G130" s="40"/>
      <c r="H130" s="53"/>
      <c r="I130" s="76"/>
      <c r="J130" s="43"/>
      <c r="K130" s="76"/>
      <c r="L130" s="53"/>
    </row>
    <row r="131" spans="1:12" ht="16.5" customHeight="1">
      <c r="A131" s="14"/>
      <c r="B131" s="14"/>
      <c r="C131" s="75" t="s">
        <v>60</v>
      </c>
      <c r="D131" s="199"/>
      <c r="E131" s="14"/>
      <c r="F131" s="61">
        <v>433722</v>
      </c>
      <c r="G131" s="62"/>
      <c r="H131" s="62">
        <v>433722</v>
      </c>
      <c r="I131" s="62"/>
      <c r="J131" s="61">
        <v>433722</v>
      </c>
      <c r="K131" s="62"/>
      <c r="L131" s="62">
        <v>433722</v>
      </c>
    </row>
    <row r="132" spans="1:12" ht="16.5" customHeight="1">
      <c r="A132" s="14" t="s">
        <v>61</v>
      </c>
      <c r="B132" s="14"/>
      <c r="C132" s="14"/>
      <c r="D132" s="30"/>
      <c r="E132" s="59"/>
      <c r="F132" s="61">
        <v>2542304</v>
      </c>
      <c r="G132" s="62"/>
      <c r="H132" s="62">
        <v>2542304</v>
      </c>
      <c r="I132" s="62"/>
      <c r="J132" s="61">
        <v>2542304</v>
      </c>
      <c r="K132" s="62"/>
      <c r="L132" s="62">
        <v>2542304</v>
      </c>
    </row>
    <row r="133" spans="1:12" ht="16.5" customHeight="1">
      <c r="A133" s="14" t="s">
        <v>62</v>
      </c>
      <c r="B133" s="14"/>
      <c r="C133" s="14"/>
      <c r="D133" s="30"/>
      <c r="E133" s="59"/>
      <c r="F133" s="61"/>
      <c r="G133" s="62"/>
      <c r="H133" s="14"/>
      <c r="I133" s="62"/>
      <c r="J133" s="61"/>
      <c r="K133" s="62"/>
      <c r="L133" s="14"/>
    </row>
    <row r="134" spans="1:12" ht="16.5" customHeight="1">
      <c r="A134" s="14"/>
      <c r="B134" s="14" t="s">
        <v>63</v>
      </c>
      <c r="C134" s="14"/>
      <c r="D134" s="30"/>
      <c r="E134" s="59"/>
      <c r="F134" s="61">
        <v>5145</v>
      </c>
      <c r="G134" s="62"/>
      <c r="H134" s="62">
        <v>5145</v>
      </c>
      <c r="I134" s="62"/>
      <c r="J134" s="61">
        <v>5145</v>
      </c>
      <c r="K134" s="62"/>
      <c r="L134" s="62">
        <v>5145</v>
      </c>
    </row>
    <row r="135" spans="1:12" ht="16.5" customHeight="1">
      <c r="A135" s="14"/>
      <c r="B135" s="14" t="s">
        <v>64</v>
      </c>
      <c r="C135" s="14"/>
      <c r="D135" s="30"/>
      <c r="E135" s="59"/>
      <c r="F135" s="61"/>
      <c r="G135" s="62"/>
      <c r="H135" s="14"/>
      <c r="I135" s="62"/>
      <c r="J135" s="61"/>
      <c r="K135" s="62"/>
      <c r="L135" s="14"/>
    </row>
    <row r="136" spans="1:12" ht="16.5" customHeight="1">
      <c r="A136" s="14"/>
      <c r="B136" s="14"/>
      <c r="C136" s="14" t="s">
        <v>65</v>
      </c>
      <c r="D136" s="30"/>
      <c r="E136" s="59"/>
      <c r="F136" s="61">
        <v>-9896</v>
      </c>
      <c r="G136" s="62"/>
      <c r="H136" s="53">
        <v>-12666</v>
      </c>
      <c r="I136" s="62"/>
      <c r="J136" s="61">
        <v>0</v>
      </c>
      <c r="K136" s="62"/>
      <c r="L136" s="62">
        <v>0</v>
      </c>
    </row>
    <row r="137" spans="1:12" ht="16.5" customHeight="1">
      <c r="A137" s="14" t="s">
        <v>66</v>
      </c>
      <c r="B137" s="14"/>
      <c r="C137" s="14"/>
      <c r="D137" s="30">
        <v>16</v>
      </c>
      <c r="E137" s="59"/>
      <c r="F137" s="61">
        <v>20887</v>
      </c>
      <c r="G137" s="62"/>
      <c r="H137" s="62">
        <v>18276</v>
      </c>
      <c r="J137" s="61">
        <v>20887</v>
      </c>
      <c r="K137" s="62"/>
      <c r="L137" s="62">
        <v>18276</v>
      </c>
    </row>
    <row r="138" spans="1:12" ht="16.5" customHeight="1">
      <c r="A138" s="14" t="s">
        <v>67</v>
      </c>
      <c r="B138" s="14"/>
      <c r="C138" s="14"/>
      <c r="D138" s="30"/>
      <c r="E138" s="59"/>
      <c r="F138" s="43"/>
      <c r="G138" s="76"/>
      <c r="H138" s="53"/>
      <c r="I138" s="76"/>
      <c r="J138" s="43"/>
      <c r="K138" s="76"/>
      <c r="L138" s="53"/>
    </row>
    <row r="139" spans="1:12" ht="16.5" customHeight="1">
      <c r="A139" s="14"/>
      <c r="B139" s="14" t="s">
        <v>68</v>
      </c>
      <c r="C139" s="14"/>
      <c r="D139" s="30"/>
      <c r="E139" s="14"/>
      <c r="F139" s="61">
        <v>43872</v>
      </c>
      <c r="G139" s="62"/>
      <c r="H139" s="62">
        <v>43872</v>
      </c>
      <c r="I139" s="48"/>
      <c r="J139" s="61">
        <v>43872</v>
      </c>
      <c r="K139" s="77"/>
      <c r="L139" s="62">
        <v>43872</v>
      </c>
    </row>
    <row r="140" spans="1:12" ht="16.5" customHeight="1">
      <c r="A140" s="14"/>
      <c r="B140" s="14" t="s">
        <v>69</v>
      </c>
      <c r="C140" s="14"/>
      <c r="D140" s="30"/>
      <c r="E140" s="59"/>
      <c r="F140" s="61">
        <v>607214</v>
      </c>
      <c r="G140" s="46"/>
      <c r="H140" s="46">
        <v>526687</v>
      </c>
      <c r="I140" s="47"/>
      <c r="J140" s="60">
        <v>418797</v>
      </c>
      <c r="K140" s="48"/>
      <c r="L140" s="46">
        <v>320953</v>
      </c>
    </row>
    <row r="141" spans="1:12" ht="16.5" customHeight="1">
      <c r="A141" s="14" t="s">
        <v>70</v>
      </c>
      <c r="B141" s="14"/>
      <c r="C141" s="14"/>
      <c r="D141" s="30"/>
      <c r="E141" s="59"/>
      <c r="F141" s="63">
        <v>165974</v>
      </c>
      <c r="G141" s="46"/>
      <c r="H141" s="64">
        <v>20675</v>
      </c>
      <c r="I141" s="47"/>
      <c r="J141" s="63">
        <v>-21401</v>
      </c>
      <c r="K141" s="48"/>
      <c r="L141" s="64">
        <v>-21573</v>
      </c>
    </row>
    <row r="142" spans="1:12" ht="16.5" customHeight="1">
      <c r="A142" s="14"/>
      <c r="B142" s="14"/>
      <c r="C142" s="14"/>
      <c r="D142" s="30"/>
      <c r="E142" s="59"/>
      <c r="F142" s="43"/>
      <c r="G142" s="76"/>
      <c r="H142" s="53"/>
      <c r="I142" s="78"/>
      <c r="J142" s="43"/>
      <c r="K142" s="76"/>
      <c r="L142" s="53"/>
    </row>
    <row r="143" spans="1:12" ht="16.5" customHeight="1">
      <c r="A143" s="14" t="s">
        <v>71</v>
      </c>
      <c r="B143" s="14"/>
      <c r="C143" s="14"/>
      <c r="D143" s="14"/>
      <c r="E143" s="59"/>
      <c r="F143" s="43">
        <v>3809222</v>
      </c>
      <c r="G143" s="78"/>
      <c r="H143" s="53">
        <v>3578015</v>
      </c>
      <c r="I143" s="78"/>
      <c r="J143" s="43">
        <v>3443326</v>
      </c>
      <c r="K143" s="78"/>
      <c r="L143" s="53">
        <v>3342699</v>
      </c>
    </row>
    <row r="144" spans="1:12" ht="16.5" customHeight="1">
      <c r="A144" s="14" t="s">
        <v>72</v>
      </c>
      <c r="B144" s="14"/>
      <c r="C144" s="14"/>
      <c r="D144" s="30"/>
      <c r="E144" s="59"/>
      <c r="F144" s="63">
        <v>5079</v>
      </c>
      <c r="G144" s="46"/>
      <c r="H144" s="64">
        <v>21675</v>
      </c>
      <c r="I144" s="46"/>
      <c r="J144" s="63">
        <v>0</v>
      </c>
      <c r="K144" s="46"/>
      <c r="L144" s="64">
        <v>0</v>
      </c>
    </row>
    <row r="145" spans="1:12" ht="16.5" customHeight="1">
      <c r="A145" s="15"/>
      <c r="B145" s="14"/>
      <c r="C145" s="199"/>
      <c r="D145" s="199"/>
      <c r="E145" s="199"/>
      <c r="F145" s="31"/>
      <c r="G145" s="40"/>
      <c r="H145" s="33"/>
      <c r="I145" s="27"/>
      <c r="J145" s="31"/>
      <c r="K145" s="40"/>
      <c r="L145" s="33"/>
    </row>
    <row r="146" spans="1:12" ht="16.5" customHeight="1">
      <c r="A146" s="15" t="s">
        <v>73</v>
      </c>
      <c r="B146" s="14"/>
      <c r="C146" s="29"/>
      <c r="D146" s="30"/>
      <c r="E146" s="59"/>
      <c r="F146" s="41">
        <f>SUM(F143:F144)</f>
        <v>3814301</v>
      </c>
      <c r="G146" s="40"/>
      <c r="H146" s="42">
        <f>SUM(H143:H144)</f>
        <v>3599690</v>
      </c>
      <c r="I146" s="32"/>
      <c r="J146" s="41">
        <f>SUM(J143:J144)</f>
        <v>3443326</v>
      </c>
      <c r="K146" s="40"/>
      <c r="L146" s="42">
        <f>SUM(L143:L144)</f>
        <v>3342699</v>
      </c>
    </row>
    <row r="147" spans="1:12" ht="16.5" customHeight="1">
      <c r="A147" s="15"/>
      <c r="B147" s="14"/>
      <c r="C147" s="199"/>
      <c r="D147" s="199"/>
      <c r="E147" s="199"/>
      <c r="F147" s="31"/>
      <c r="G147" s="40"/>
      <c r="H147" s="33"/>
      <c r="I147" s="27"/>
      <c r="J147" s="31"/>
      <c r="K147" s="40"/>
      <c r="L147" s="33"/>
    </row>
    <row r="148" spans="1:12" ht="16.5" customHeight="1" thickBot="1">
      <c r="A148" s="15" t="s">
        <v>74</v>
      </c>
      <c r="B148" s="14"/>
      <c r="C148" s="29"/>
      <c r="D148" s="30"/>
      <c r="E148" s="30"/>
      <c r="F148" s="51">
        <f>F90+F146</f>
        <v>4359386</v>
      </c>
      <c r="G148" s="40"/>
      <c r="H148" s="52">
        <f>H90+H146</f>
        <v>4099339</v>
      </c>
      <c r="I148" s="32"/>
      <c r="J148" s="51">
        <f>J90+J146</f>
        <v>3665719</v>
      </c>
      <c r="K148" s="40"/>
      <c r="L148" s="52">
        <f>L90+L146</f>
        <v>3569144</v>
      </c>
    </row>
    <row r="149" spans="1:12" ht="16.5" customHeight="1" thickTop="1">
      <c r="A149" s="15"/>
      <c r="B149" s="14"/>
      <c r="C149" s="29"/>
      <c r="D149" s="30"/>
      <c r="E149" s="30"/>
      <c r="F149" s="53"/>
      <c r="G149" s="40"/>
      <c r="H149" s="53"/>
      <c r="I149" s="40"/>
      <c r="J149" s="53"/>
      <c r="K149" s="40"/>
      <c r="L149" s="53"/>
    </row>
    <row r="150" spans="1:12" ht="16.5" customHeight="1">
      <c r="A150" s="15"/>
      <c r="B150" s="14"/>
      <c r="C150" s="29"/>
      <c r="D150" s="30"/>
      <c r="E150" s="30"/>
      <c r="F150" s="53"/>
      <c r="G150" s="40"/>
      <c r="H150" s="53"/>
      <c r="I150" s="40"/>
      <c r="J150" s="53"/>
      <c r="K150" s="40"/>
      <c r="L150" s="53"/>
    </row>
    <row r="151" spans="1:12" ht="16.5" customHeight="1">
      <c r="A151" s="15"/>
      <c r="B151" s="14"/>
      <c r="C151" s="29"/>
      <c r="D151" s="30"/>
      <c r="E151" s="30"/>
      <c r="F151" s="53"/>
      <c r="G151" s="40"/>
      <c r="H151" s="53"/>
      <c r="I151" s="40"/>
      <c r="J151" s="53"/>
      <c r="K151" s="40"/>
      <c r="L151" s="53"/>
    </row>
    <row r="152" spans="1:12" ht="16.5" customHeight="1">
      <c r="A152" s="15"/>
      <c r="B152" s="14"/>
      <c r="C152" s="29"/>
      <c r="D152" s="30"/>
      <c r="E152" s="30"/>
      <c r="F152" s="53"/>
      <c r="G152" s="40"/>
      <c r="H152" s="53"/>
      <c r="I152" s="40"/>
      <c r="J152" s="53"/>
      <c r="K152" s="40"/>
      <c r="L152" s="53"/>
    </row>
    <row r="153" spans="1:12" ht="16.5" customHeight="1">
      <c r="A153" s="15"/>
      <c r="B153" s="14"/>
      <c r="C153" s="29"/>
      <c r="D153" s="30"/>
      <c r="E153" s="30"/>
      <c r="F153" s="53"/>
      <c r="G153" s="40"/>
      <c r="H153" s="53"/>
      <c r="I153" s="40"/>
      <c r="J153" s="53"/>
      <c r="K153" s="40"/>
      <c r="L153" s="53"/>
    </row>
    <row r="154" spans="1:12" ht="16.5" customHeight="1">
      <c r="A154" s="15"/>
      <c r="B154" s="14"/>
      <c r="D154" s="30"/>
      <c r="E154" s="30"/>
      <c r="F154" s="53"/>
      <c r="G154" s="40"/>
      <c r="H154" s="53"/>
      <c r="I154" s="40"/>
      <c r="J154" s="53"/>
      <c r="K154" s="40"/>
      <c r="L154" s="53"/>
    </row>
    <row r="155" spans="1:12" ht="16.5" customHeight="1">
      <c r="A155" s="15"/>
      <c r="B155" s="14"/>
      <c r="C155" s="29"/>
      <c r="D155" s="30"/>
      <c r="E155" s="30"/>
      <c r="F155" s="70"/>
      <c r="G155" s="66"/>
      <c r="H155" s="70"/>
      <c r="I155" s="71"/>
      <c r="J155" s="70"/>
      <c r="K155" s="71"/>
      <c r="L155" s="70"/>
    </row>
    <row r="156" spans="1:12" ht="16.5" customHeight="1">
      <c r="A156" s="15"/>
      <c r="B156" s="14"/>
      <c r="C156" s="29"/>
      <c r="D156" s="30"/>
      <c r="E156" s="30"/>
      <c r="F156" s="70"/>
      <c r="G156" s="66"/>
      <c r="H156" s="70"/>
      <c r="I156" s="71"/>
      <c r="J156" s="70"/>
      <c r="K156" s="71"/>
      <c r="L156" s="70"/>
    </row>
    <row r="157" spans="1:12" ht="3.75" customHeight="1">
      <c r="A157" s="15"/>
      <c r="B157" s="14"/>
      <c r="C157" s="29"/>
      <c r="D157" s="30"/>
      <c r="E157" s="30"/>
      <c r="F157" s="70"/>
      <c r="G157" s="66"/>
      <c r="H157" s="70"/>
      <c r="I157" s="71"/>
      <c r="J157" s="70"/>
      <c r="K157" s="71"/>
      <c r="L157" s="70"/>
    </row>
    <row r="158" spans="1:12" ht="21.95" customHeight="1">
      <c r="A158" s="54" t="s">
        <v>37</v>
      </c>
      <c r="B158" s="79"/>
      <c r="C158" s="79"/>
      <c r="D158" s="79"/>
      <c r="E158" s="79"/>
      <c r="F158" s="79"/>
      <c r="G158" s="79"/>
      <c r="H158" s="79"/>
      <c r="I158" s="79"/>
      <c r="J158" s="79"/>
      <c r="K158" s="79"/>
      <c r="L158" s="79"/>
    </row>
  </sheetData>
  <mergeCells count="13">
    <mergeCell ref="F63:H63"/>
    <mergeCell ref="J63:L63"/>
    <mergeCell ref="F113:H113"/>
    <mergeCell ref="J113:L113"/>
    <mergeCell ref="F114:H114"/>
    <mergeCell ref="J114:L114"/>
    <mergeCell ref="F62:H62"/>
    <mergeCell ref="J62:L62"/>
    <mergeCell ref="F6:H6"/>
    <mergeCell ref="J6:L6"/>
    <mergeCell ref="F7:H7"/>
    <mergeCell ref="J7:L7"/>
    <mergeCell ref="A54:L54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B6E58-6310-42E1-916D-3E4953C50ADF}">
  <sheetPr codeName="Sheet2"/>
  <dimension ref="A1:L68"/>
  <sheetViews>
    <sheetView zoomScaleNormal="100" zoomScaleSheetLayoutView="115" workbookViewId="0"/>
  </sheetViews>
  <sheetFormatPr defaultColWidth="9.28515625" defaultRowHeight="16.5" customHeight="1"/>
  <cols>
    <col min="1" max="2" width="1.5703125" style="165" customWidth="1"/>
    <col min="3" max="3" width="43.7109375" style="165" customWidth="1"/>
    <col min="4" max="4" width="6.28515625" style="165" bestFit="1" customWidth="1"/>
    <col min="5" max="5" width="0.5703125" style="165" customWidth="1"/>
    <col min="6" max="6" width="10.28515625" style="165" customWidth="1"/>
    <col min="7" max="7" width="0.5703125" style="165" customWidth="1"/>
    <col min="8" max="8" width="11.28515625" style="165" customWidth="1"/>
    <col min="9" max="9" width="0.5703125" style="165" customWidth="1"/>
    <col min="10" max="10" width="11.28515625" style="165" customWidth="1"/>
    <col min="11" max="11" width="0.5703125" style="165" customWidth="1"/>
    <col min="12" max="12" width="11.28515625" style="165" customWidth="1"/>
    <col min="13" max="16384" width="9.28515625" style="165"/>
  </cols>
  <sheetData>
    <row r="1" spans="1:12" ht="16.5" customHeight="1">
      <c r="A1" s="5" t="s">
        <v>0</v>
      </c>
      <c r="B1" s="5"/>
      <c r="C1" s="5"/>
      <c r="D1" s="80"/>
      <c r="E1" s="5"/>
      <c r="F1" s="67"/>
      <c r="G1" s="81"/>
      <c r="H1" s="67"/>
      <c r="I1" s="81"/>
      <c r="J1" s="67"/>
      <c r="K1" s="81"/>
      <c r="L1" s="67"/>
    </row>
    <row r="2" spans="1:12" ht="16.5" customHeight="1">
      <c r="A2" s="82" t="s">
        <v>75</v>
      </c>
      <c r="B2" s="5"/>
      <c r="C2" s="5"/>
      <c r="D2" s="80"/>
      <c r="E2" s="5"/>
      <c r="F2" s="67"/>
      <c r="G2" s="81"/>
      <c r="H2" s="67"/>
      <c r="I2" s="81"/>
      <c r="J2" s="67"/>
      <c r="K2" s="81"/>
      <c r="L2" s="67"/>
    </row>
    <row r="3" spans="1:12" ht="16.5" customHeight="1">
      <c r="A3" s="83" t="s">
        <v>209</v>
      </c>
      <c r="B3" s="7"/>
      <c r="C3" s="7"/>
      <c r="D3" s="84"/>
      <c r="E3" s="7"/>
      <c r="F3" s="85"/>
      <c r="G3" s="86"/>
      <c r="H3" s="85"/>
      <c r="I3" s="86"/>
      <c r="J3" s="85"/>
      <c r="K3" s="86"/>
      <c r="L3" s="87"/>
    </row>
    <row r="4" spans="1:12" ht="15" customHeight="1">
      <c r="A4" s="5"/>
      <c r="B4" s="5"/>
      <c r="C4" s="5"/>
      <c r="D4" s="80"/>
      <c r="E4" s="5"/>
      <c r="F4" s="88"/>
      <c r="G4" s="89"/>
      <c r="H4" s="88"/>
      <c r="I4" s="89"/>
      <c r="J4" s="88"/>
      <c r="K4" s="89"/>
      <c r="L4" s="88"/>
    </row>
    <row r="5" spans="1:12" ht="15" customHeight="1">
      <c r="A5" s="5"/>
      <c r="B5" s="5"/>
      <c r="C5" s="5"/>
      <c r="D5" s="80"/>
      <c r="E5" s="5"/>
      <c r="F5" s="67"/>
      <c r="G5" s="81"/>
      <c r="H5" s="67"/>
      <c r="I5" s="81"/>
      <c r="J5" s="67"/>
      <c r="K5" s="81"/>
      <c r="L5" s="67"/>
    </row>
    <row r="6" spans="1:12" ht="15" customHeight="1">
      <c r="A6" s="5"/>
      <c r="B6" s="5"/>
      <c r="C6" s="5"/>
      <c r="D6" s="80"/>
      <c r="E6" s="5"/>
      <c r="F6" s="211" t="s">
        <v>76</v>
      </c>
      <c r="G6" s="211"/>
      <c r="H6" s="211"/>
      <c r="I6" s="164"/>
      <c r="J6" s="211" t="s">
        <v>77</v>
      </c>
      <c r="K6" s="218"/>
      <c r="L6" s="218"/>
    </row>
    <row r="7" spans="1:12" ht="15" customHeight="1">
      <c r="A7" s="29"/>
      <c r="B7" s="29"/>
      <c r="C7" s="29"/>
      <c r="D7" s="80"/>
      <c r="E7" s="90"/>
      <c r="F7" s="214" t="s">
        <v>4</v>
      </c>
      <c r="G7" s="214"/>
      <c r="H7" s="214"/>
      <c r="I7" s="164"/>
      <c r="J7" s="214" t="s">
        <v>5</v>
      </c>
      <c r="K7" s="219"/>
      <c r="L7" s="219"/>
    </row>
    <row r="8" spans="1:12" ht="15" customHeight="1">
      <c r="A8" s="29"/>
      <c r="B8" s="29"/>
      <c r="C8" s="29"/>
      <c r="D8" s="80"/>
      <c r="E8" s="90"/>
      <c r="F8" s="91">
        <v>2024</v>
      </c>
      <c r="G8" s="92"/>
      <c r="H8" s="91">
        <v>2023</v>
      </c>
      <c r="I8" s="92"/>
      <c r="J8" s="91">
        <v>2024</v>
      </c>
      <c r="K8" s="92"/>
      <c r="L8" s="91">
        <v>2023</v>
      </c>
    </row>
    <row r="9" spans="1:12" ht="15" customHeight="1">
      <c r="A9" s="29"/>
      <c r="B9" s="29"/>
      <c r="C9" s="29"/>
      <c r="D9" s="163" t="s">
        <v>9</v>
      </c>
      <c r="E9" s="15"/>
      <c r="F9" s="21" t="s">
        <v>10</v>
      </c>
      <c r="G9" s="92"/>
      <c r="H9" s="21" t="s">
        <v>10</v>
      </c>
      <c r="I9" s="92"/>
      <c r="J9" s="21" t="s">
        <v>10</v>
      </c>
      <c r="K9" s="92"/>
      <c r="L9" s="21" t="s">
        <v>10</v>
      </c>
    </row>
    <row r="10" spans="1:12" ht="5.0999999999999996" customHeight="1">
      <c r="A10" s="29"/>
      <c r="B10" s="29"/>
      <c r="C10" s="29"/>
      <c r="D10" s="162"/>
      <c r="E10" s="15"/>
      <c r="F10" s="93"/>
      <c r="G10" s="92"/>
      <c r="H10" s="94"/>
      <c r="I10" s="92"/>
      <c r="J10" s="93"/>
      <c r="K10" s="92"/>
      <c r="L10" s="94"/>
    </row>
    <row r="11" spans="1:12" ht="15" customHeight="1">
      <c r="A11" s="90" t="s">
        <v>78</v>
      </c>
      <c r="B11" s="90"/>
      <c r="C11" s="29"/>
      <c r="D11" s="30"/>
      <c r="E11" s="29"/>
      <c r="F11" s="65"/>
      <c r="G11" s="95"/>
      <c r="H11" s="66"/>
      <c r="I11" s="95"/>
      <c r="J11" s="65"/>
      <c r="K11" s="95"/>
      <c r="L11" s="66"/>
    </row>
    <row r="12" spans="1:12" ht="5.0999999999999996" customHeight="1">
      <c r="A12" s="90"/>
      <c r="B12" s="90"/>
      <c r="C12" s="29"/>
      <c r="D12" s="30"/>
      <c r="E12" s="29"/>
      <c r="F12" s="65"/>
      <c r="G12" s="95"/>
      <c r="H12" s="66"/>
      <c r="I12" s="95"/>
      <c r="J12" s="65"/>
      <c r="K12" s="95"/>
      <c r="L12" s="66"/>
    </row>
    <row r="13" spans="1:12" ht="15" customHeight="1">
      <c r="A13" s="29" t="s">
        <v>79</v>
      </c>
      <c r="B13" s="29"/>
      <c r="C13" s="29"/>
      <c r="D13" s="30"/>
      <c r="E13" s="29"/>
      <c r="F13" s="96">
        <v>345667</v>
      </c>
      <c r="G13" s="40"/>
      <c r="H13" s="40">
        <v>301493</v>
      </c>
      <c r="I13" s="40"/>
      <c r="J13" s="96">
        <v>135101</v>
      </c>
      <c r="K13" s="40"/>
      <c r="L13" s="40">
        <v>121491</v>
      </c>
    </row>
    <row r="14" spans="1:12" ht="15" customHeight="1">
      <c r="A14" s="29" t="s">
        <v>80</v>
      </c>
      <c r="B14" s="29"/>
      <c r="C14" s="29"/>
      <c r="D14" s="30"/>
      <c r="E14" s="29"/>
      <c r="F14" s="96">
        <v>1312</v>
      </c>
      <c r="G14" s="40"/>
      <c r="H14" s="66">
        <v>1758</v>
      </c>
      <c r="I14" s="40"/>
      <c r="J14" s="96">
        <v>54928</v>
      </c>
      <c r="K14" s="40"/>
      <c r="L14" s="66">
        <v>31758</v>
      </c>
    </row>
    <row r="15" spans="1:12" ht="15" customHeight="1">
      <c r="A15" s="29" t="s">
        <v>81</v>
      </c>
      <c r="B15" s="29"/>
      <c r="C15" s="29"/>
      <c r="D15" s="30"/>
      <c r="E15" s="29"/>
      <c r="F15" s="97">
        <v>13850</v>
      </c>
      <c r="G15" s="40"/>
      <c r="H15" s="87">
        <v>8171</v>
      </c>
      <c r="I15" s="40"/>
      <c r="J15" s="97">
        <v>22842</v>
      </c>
      <c r="K15" s="40"/>
      <c r="L15" s="87">
        <v>13835</v>
      </c>
    </row>
    <row r="16" spans="1:12" ht="5.0999999999999996" customHeight="1">
      <c r="A16" s="90"/>
      <c r="B16" s="90"/>
      <c r="C16" s="29"/>
      <c r="D16" s="30"/>
      <c r="E16" s="29"/>
      <c r="F16" s="96"/>
      <c r="G16" s="40"/>
      <c r="H16" s="40"/>
      <c r="I16" s="40"/>
      <c r="J16" s="96"/>
      <c r="K16" s="40"/>
      <c r="L16" s="40"/>
    </row>
    <row r="17" spans="1:12" ht="15" customHeight="1">
      <c r="A17" s="90" t="s">
        <v>82</v>
      </c>
      <c r="B17" s="90"/>
      <c r="C17" s="29"/>
      <c r="D17" s="30"/>
      <c r="E17" s="29"/>
      <c r="F17" s="97">
        <f>SUM(F13:F15)</f>
        <v>360829</v>
      </c>
      <c r="G17" s="40"/>
      <c r="H17" s="98">
        <f>SUM(H13:H15)</f>
        <v>311422</v>
      </c>
      <c r="I17" s="40"/>
      <c r="J17" s="97">
        <f>SUM(J13:J15)</f>
        <v>212871</v>
      </c>
      <c r="K17" s="40"/>
      <c r="L17" s="98">
        <f>SUM(L13:L15)</f>
        <v>167084</v>
      </c>
    </row>
    <row r="18" spans="1:12" ht="12" customHeight="1">
      <c r="A18" s="90"/>
      <c r="B18" s="90"/>
      <c r="C18" s="29"/>
      <c r="D18" s="30"/>
      <c r="E18" s="29"/>
      <c r="F18" s="96"/>
      <c r="G18" s="40"/>
      <c r="H18" s="40"/>
      <c r="I18" s="40"/>
      <c r="J18" s="96"/>
      <c r="K18" s="40"/>
      <c r="L18" s="40"/>
    </row>
    <row r="19" spans="1:12" ht="15" customHeight="1">
      <c r="A19" s="90" t="s">
        <v>83</v>
      </c>
      <c r="B19" s="90"/>
      <c r="C19" s="29"/>
      <c r="D19" s="30"/>
      <c r="E19" s="29"/>
      <c r="F19" s="96"/>
      <c r="G19" s="40"/>
      <c r="H19" s="40"/>
      <c r="I19" s="40"/>
      <c r="J19" s="96"/>
      <c r="K19" s="40"/>
      <c r="L19" s="40"/>
    </row>
    <row r="20" spans="1:12" ht="5.0999999999999996" customHeight="1">
      <c r="A20" s="90"/>
      <c r="B20" s="90"/>
      <c r="C20" s="29"/>
      <c r="D20" s="30"/>
      <c r="E20" s="29"/>
      <c r="F20" s="96"/>
      <c r="G20" s="40"/>
      <c r="H20" s="40"/>
      <c r="I20" s="40"/>
      <c r="J20" s="96"/>
      <c r="K20" s="40"/>
      <c r="L20" s="40"/>
    </row>
    <row r="21" spans="1:12" ht="15" customHeight="1">
      <c r="A21" s="29" t="s">
        <v>84</v>
      </c>
      <c r="B21" s="29"/>
      <c r="C21" s="29"/>
      <c r="D21" s="29"/>
      <c r="E21" s="29"/>
      <c r="F21" s="96">
        <v>171348</v>
      </c>
      <c r="G21" s="32"/>
      <c r="H21" s="32">
        <v>150740</v>
      </c>
      <c r="I21" s="32"/>
      <c r="J21" s="96">
        <v>73694</v>
      </c>
      <c r="K21" s="32"/>
      <c r="L21" s="32">
        <v>73523</v>
      </c>
    </row>
    <row r="22" spans="1:12" ht="15" customHeight="1">
      <c r="A22" s="29" t="s">
        <v>85</v>
      </c>
      <c r="B22" s="29"/>
      <c r="C22" s="29"/>
      <c r="D22" s="29"/>
      <c r="E22" s="29"/>
      <c r="F22" s="96">
        <v>12893</v>
      </c>
      <c r="G22" s="32"/>
      <c r="H22" s="32">
        <v>6262</v>
      </c>
      <c r="I22" s="32"/>
      <c r="J22" s="96">
        <v>3472</v>
      </c>
      <c r="K22" s="32"/>
      <c r="L22" s="32">
        <v>3109</v>
      </c>
    </row>
    <row r="23" spans="1:12" ht="15" customHeight="1">
      <c r="A23" s="29" t="s">
        <v>86</v>
      </c>
      <c r="B23" s="29"/>
      <c r="D23" s="29"/>
      <c r="E23" s="29"/>
      <c r="F23" s="191">
        <v>71661</v>
      </c>
      <c r="G23" s="192"/>
      <c r="H23" s="32">
        <v>77012</v>
      </c>
      <c r="I23" s="192"/>
      <c r="J23" s="191">
        <v>30272</v>
      </c>
      <c r="K23" s="192"/>
      <c r="L23" s="195">
        <v>30253</v>
      </c>
    </row>
    <row r="24" spans="1:12" ht="15" customHeight="1">
      <c r="A24" s="29" t="s">
        <v>201</v>
      </c>
      <c r="B24" s="29"/>
      <c r="D24" s="29"/>
      <c r="E24" s="29"/>
      <c r="F24" s="191">
        <v>2610</v>
      </c>
      <c r="G24" s="192"/>
      <c r="H24" s="193">
        <v>0</v>
      </c>
      <c r="I24" s="192"/>
      <c r="J24" s="196">
        <v>2610</v>
      </c>
      <c r="K24" s="192"/>
      <c r="L24" s="193">
        <v>0</v>
      </c>
    </row>
    <row r="25" spans="1:12" ht="15" customHeight="1">
      <c r="A25" s="29" t="s">
        <v>223</v>
      </c>
      <c r="B25" s="29"/>
      <c r="C25" s="29"/>
      <c r="D25" s="29"/>
      <c r="E25" s="29"/>
      <c r="F25" s="96">
        <v>-1868</v>
      </c>
      <c r="G25" s="32"/>
      <c r="H25" s="40">
        <v>1189</v>
      </c>
      <c r="I25" s="32"/>
      <c r="J25" s="65">
        <v>-1868</v>
      </c>
      <c r="K25" s="32"/>
      <c r="L25" s="66">
        <v>1189</v>
      </c>
    </row>
    <row r="26" spans="1:12" ht="15" customHeight="1">
      <c r="A26" s="29" t="s">
        <v>188</v>
      </c>
      <c r="B26" s="29"/>
      <c r="C26" s="29"/>
      <c r="D26" s="29"/>
      <c r="E26" s="29"/>
      <c r="F26" s="96"/>
      <c r="G26" s="32"/>
      <c r="I26" s="32"/>
      <c r="J26" s="96"/>
      <c r="K26" s="32"/>
    </row>
    <row r="27" spans="1:12" ht="15" customHeight="1">
      <c r="A27" s="29"/>
      <c r="B27" s="29" t="s">
        <v>203</v>
      </c>
      <c r="C27" s="29"/>
      <c r="D27" s="44" t="s">
        <v>217</v>
      </c>
      <c r="E27" s="29"/>
      <c r="F27" s="100">
        <v>4643</v>
      </c>
      <c r="G27" s="32"/>
      <c r="H27" s="99">
        <v>872</v>
      </c>
      <c r="I27" s="32"/>
      <c r="J27" s="97">
        <v>0</v>
      </c>
      <c r="K27" s="32"/>
      <c r="L27" s="101">
        <v>0</v>
      </c>
    </row>
    <row r="28" spans="1:12" ht="5.0999999999999996" customHeight="1">
      <c r="A28" s="29"/>
      <c r="B28" s="29"/>
      <c r="C28" s="29"/>
      <c r="D28" s="30"/>
      <c r="E28" s="29"/>
      <c r="F28" s="96"/>
      <c r="G28" s="40"/>
      <c r="H28" s="40"/>
      <c r="I28" s="40"/>
      <c r="J28" s="96"/>
      <c r="K28" s="40"/>
      <c r="L28" s="40"/>
    </row>
    <row r="29" spans="1:12" ht="15" customHeight="1">
      <c r="A29" s="90" t="s">
        <v>87</v>
      </c>
      <c r="B29" s="90"/>
      <c r="C29" s="29"/>
      <c r="D29" s="30"/>
      <c r="E29" s="29"/>
      <c r="F29" s="97">
        <f>SUM(F21:F27)</f>
        <v>261287</v>
      </c>
      <c r="G29" s="40"/>
      <c r="H29" s="98">
        <f>SUM(H21:H27)</f>
        <v>236075</v>
      </c>
      <c r="I29" s="40"/>
      <c r="J29" s="97">
        <f>SUM(J21:J27)</f>
        <v>108180</v>
      </c>
      <c r="K29" s="40"/>
      <c r="L29" s="98">
        <f>SUM(L21:L27)</f>
        <v>108074</v>
      </c>
    </row>
    <row r="30" spans="1:12" ht="12" customHeight="1">
      <c r="A30" s="90"/>
      <c r="B30" s="90"/>
      <c r="C30" s="29"/>
      <c r="D30" s="30"/>
      <c r="E30" s="29"/>
      <c r="F30" s="96"/>
      <c r="G30" s="40"/>
      <c r="H30" s="40"/>
      <c r="I30" s="40"/>
      <c r="J30" s="96"/>
      <c r="K30" s="40"/>
      <c r="L30" s="40"/>
    </row>
    <row r="31" spans="1:12" ht="15" customHeight="1">
      <c r="A31" s="90" t="s">
        <v>88</v>
      </c>
      <c r="B31" s="90"/>
      <c r="C31" s="90"/>
      <c r="D31" s="80"/>
      <c r="E31" s="90"/>
      <c r="F31" s="96">
        <f>F17-F29</f>
        <v>99542</v>
      </c>
      <c r="G31" s="40"/>
      <c r="H31" s="40">
        <f>H17-H29</f>
        <v>75347</v>
      </c>
      <c r="I31" s="40"/>
      <c r="J31" s="96">
        <f>J17-J29</f>
        <v>104691</v>
      </c>
      <c r="K31" s="40"/>
      <c r="L31" s="40">
        <f>L17-L29</f>
        <v>59010</v>
      </c>
    </row>
    <row r="32" spans="1:12" ht="15" customHeight="1">
      <c r="A32" s="29" t="s">
        <v>89</v>
      </c>
      <c r="B32" s="29"/>
      <c r="C32" s="29"/>
      <c r="D32" s="30"/>
      <c r="E32" s="29"/>
      <c r="F32" s="100">
        <v>-2689</v>
      </c>
      <c r="G32" s="40"/>
      <c r="H32" s="99">
        <v>-3427</v>
      </c>
      <c r="I32" s="40"/>
      <c r="J32" s="100">
        <v>-1595</v>
      </c>
      <c r="K32" s="40"/>
      <c r="L32" s="99">
        <v>-1823</v>
      </c>
    </row>
    <row r="33" spans="1:12" ht="5.0999999999999996" customHeight="1">
      <c r="A33" s="29"/>
      <c r="B33" s="29"/>
      <c r="C33" s="29"/>
      <c r="D33" s="30"/>
      <c r="E33" s="29"/>
      <c r="F33" s="96"/>
      <c r="G33" s="40"/>
      <c r="H33" s="40"/>
      <c r="I33" s="40"/>
      <c r="J33" s="96"/>
      <c r="K33" s="40"/>
      <c r="L33" s="40"/>
    </row>
    <row r="34" spans="1:12" ht="15" customHeight="1">
      <c r="A34" s="90" t="s">
        <v>90</v>
      </c>
      <c r="B34" s="90"/>
      <c r="C34" s="29"/>
      <c r="D34" s="30"/>
      <c r="E34" s="29"/>
      <c r="F34" s="96">
        <f>SUM(F31:F32)</f>
        <v>96853</v>
      </c>
      <c r="G34" s="40"/>
      <c r="H34" s="40">
        <f>SUM(H31:H32)</f>
        <v>71920</v>
      </c>
      <c r="I34" s="40"/>
      <c r="J34" s="96">
        <f>SUM(J31:J32)</f>
        <v>103096</v>
      </c>
      <c r="K34" s="40"/>
      <c r="L34" s="40">
        <f>SUM(L31:L32)</f>
        <v>57187</v>
      </c>
    </row>
    <row r="35" spans="1:12" ht="15" customHeight="1">
      <c r="A35" s="29" t="s">
        <v>91</v>
      </c>
      <c r="B35" s="29"/>
      <c r="C35" s="29"/>
      <c r="D35" s="30">
        <v>15</v>
      </c>
      <c r="E35" s="29"/>
      <c r="F35" s="100">
        <v>-14779</v>
      </c>
      <c r="G35" s="32"/>
      <c r="H35" s="99">
        <v>-9825</v>
      </c>
      <c r="I35" s="32"/>
      <c r="J35" s="100">
        <v>-4695</v>
      </c>
      <c r="K35" s="32"/>
      <c r="L35" s="99">
        <v>-1675</v>
      </c>
    </row>
    <row r="36" spans="1:12" ht="5.0999999999999996" customHeight="1">
      <c r="A36" s="29"/>
      <c r="B36" s="29"/>
      <c r="C36" s="29"/>
      <c r="D36" s="30"/>
      <c r="E36" s="29"/>
      <c r="F36" s="96"/>
      <c r="G36" s="40"/>
      <c r="H36" s="40"/>
      <c r="I36" s="40"/>
      <c r="J36" s="96"/>
      <c r="K36" s="40"/>
      <c r="L36" s="40"/>
    </row>
    <row r="37" spans="1:12" ht="15" customHeight="1">
      <c r="A37" s="90" t="s">
        <v>92</v>
      </c>
      <c r="B37" s="90"/>
      <c r="C37" s="90"/>
      <c r="D37" s="80"/>
      <c r="E37" s="90"/>
      <c r="F37" s="97">
        <f>SUM(F34:F35)</f>
        <v>82074</v>
      </c>
      <c r="G37" s="40"/>
      <c r="H37" s="98">
        <f>SUM(H34:H35)</f>
        <v>62095</v>
      </c>
      <c r="I37" s="40"/>
      <c r="J37" s="97">
        <f>SUM(J34:J35)</f>
        <v>98401</v>
      </c>
      <c r="K37" s="40"/>
      <c r="L37" s="98">
        <f>SUM(L34:L35)</f>
        <v>55512</v>
      </c>
    </row>
    <row r="38" spans="1:12" ht="12" customHeight="1">
      <c r="A38" s="90"/>
      <c r="B38" s="90"/>
      <c r="C38" s="90"/>
      <c r="D38" s="80"/>
      <c r="E38" s="90"/>
      <c r="F38" s="96"/>
      <c r="G38" s="40"/>
      <c r="H38" s="40"/>
      <c r="I38" s="40"/>
      <c r="J38" s="96"/>
      <c r="K38" s="40"/>
      <c r="L38" s="40"/>
    </row>
    <row r="39" spans="1:12" ht="15" customHeight="1">
      <c r="A39" s="90" t="s">
        <v>93</v>
      </c>
      <c r="B39" s="90"/>
      <c r="C39" s="90"/>
      <c r="D39" s="80"/>
      <c r="E39" s="90"/>
      <c r="F39" s="96"/>
      <c r="G39" s="40"/>
      <c r="H39" s="40"/>
      <c r="I39" s="40"/>
      <c r="J39" s="96"/>
      <c r="K39" s="40"/>
      <c r="L39" s="40"/>
    </row>
    <row r="40" spans="1:12" ht="15" customHeight="1">
      <c r="A40" s="29" t="s">
        <v>94</v>
      </c>
      <c r="B40" s="29"/>
      <c r="C40" s="29"/>
      <c r="D40" s="30"/>
      <c r="E40" s="29"/>
      <c r="F40" s="102"/>
      <c r="G40" s="40"/>
      <c r="H40" s="32"/>
      <c r="I40" s="40"/>
      <c r="J40" s="102"/>
      <c r="K40" s="40"/>
      <c r="L40" s="69"/>
    </row>
    <row r="41" spans="1:12" ht="15" customHeight="1">
      <c r="A41" s="29"/>
      <c r="B41" s="103" t="s">
        <v>95</v>
      </c>
      <c r="C41" s="29"/>
      <c r="D41" s="30"/>
      <c r="E41" s="29"/>
      <c r="F41" s="102">
        <v>145127</v>
      </c>
      <c r="G41" s="40"/>
      <c r="H41" s="32">
        <v>-19293</v>
      </c>
      <c r="I41" s="40"/>
      <c r="J41" s="96">
        <v>0</v>
      </c>
      <c r="K41" s="40"/>
      <c r="L41" s="32">
        <v>0</v>
      </c>
    </row>
    <row r="42" spans="1:12" ht="15" customHeight="1">
      <c r="A42" s="29" t="s">
        <v>96</v>
      </c>
      <c r="B42" s="29"/>
      <c r="C42" s="29"/>
      <c r="D42" s="30"/>
      <c r="E42" s="29"/>
      <c r="F42" s="102"/>
      <c r="G42" s="40"/>
      <c r="I42" s="40"/>
      <c r="J42" s="102"/>
      <c r="K42" s="40"/>
    </row>
    <row r="43" spans="1:12" ht="15" customHeight="1">
      <c r="A43" s="29"/>
      <c r="B43" s="103" t="s">
        <v>241</v>
      </c>
      <c r="C43" s="29"/>
      <c r="D43" s="30"/>
      <c r="E43" s="29"/>
      <c r="F43" s="102"/>
      <c r="G43" s="40"/>
      <c r="H43" s="32"/>
      <c r="I43" s="40"/>
      <c r="J43" s="102"/>
      <c r="K43" s="40"/>
      <c r="L43" s="69"/>
    </row>
    <row r="44" spans="1:12" ht="15" customHeight="1">
      <c r="A44" s="29"/>
      <c r="B44" s="103" t="s">
        <v>97</v>
      </c>
      <c r="C44" s="29"/>
      <c r="D44" s="30"/>
      <c r="E44" s="29"/>
      <c r="F44" s="97">
        <v>-385</v>
      </c>
      <c r="G44" s="40"/>
      <c r="H44" s="99">
        <v>141</v>
      </c>
      <c r="I44" s="40"/>
      <c r="J44" s="97">
        <v>-385</v>
      </c>
      <c r="K44" s="40"/>
      <c r="L44" s="87">
        <v>141</v>
      </c>
    </row>
    <row r="45" spans="1:12" ht="5.0999999999999996" customHeight="1">
      <c r="A45" s="90"/>
      <c r="B45" s="90"/>
      <c r="C45" s="90"/>
      <c r="D45" s="80"/>
      <c r="E45" s="90"/>
      <c r="F45" s="96"/>
      <c r="G45" s="40"/>
      <c r="H45" s="40"/>
      <c r="I45" s="40"/>
      <c r="J45" s="96"/>
      <c r="K45" s="40"/>
      <c r="L45" s="40"/>
    </row>
    <row r="46" spans="1:12" ht="15" customHeight="1">
      <c r="A46" s="90" t="s">
        <v>178</v>
      </c>
      <c r="B46" s="90"/>
      <c r="C46" s="29"/>
      <c r="D46" s="30"/>
      <c r="E46" s="29"/>
      <c r="F46" s="97">
        <f>SUM(F40:F44)</f>
        <v>144742</v>
      </c>
      <c r="G46" s="40"/>
      <c r="H46" s="98">
        <f>SUM(H40:H44)</f>
        <v>-19152</v>
      </c>
      <c r="I46" s="40"/>
      <c r="J46" s="97">
        <f>SUM(J40:J44)</f>
        <v>-385</v>
      </c>
      <c r="K46" s="40"/>
      <c r="L46" s="98">
        <f>SUM(L40:L44)</f>
        <v>141</v>
      </c>
    </row>
    <row r="47" spans="1:12" ht="5.0999999999999996" customHeight="1">
      <c r="A47" s="90"/>
      <c r="B47" s="90"/>
      <c r="C47" s="29"/>
      <c r="D47" s="30"/>
      <c r="E47" s="29"/>
      <c r="F47" s="96"/>
      <c r="G47" s="40"/>
      <c r="H47" s="40"/>
      <c r="I47" s="40"/>
      <c r="J47" s="96"/>
      <c r="K47" s="40"/>
      <c r="L47" s="40"/>
    </row>
    <row r="48" spans="1:12" ht="15" customHeight="1" thickBot="1">
      <c r="A48" s="90" t="s">
        <v>179</v>
      </c>
      <c r="B48" s="90"/>
      <c r="C48" s="90"/>
      <c r="D48" s="80"/>
      <c r="E48" s="90"/>
      <c r="F48" s="104">
        <f>SUM(F46,F37)</f>
        <v>226816</v>
      </c>
      <c r="G48" s="40"/>
      <c r="H48" s="105">
        <f>SUM(H46,H37)</f>
        <v>42943</v>
      </c>
      <c r="I48" s="40"/>
      <c r="J48" s="104">
        <f>SUM(J46,J37)</f>
        <v>98016</v>
      </c>
      <c r="K48" s="40"/>
      <c r="L48" s="105">
        <f>SUM(L46,L37)</f>
        <v>55653</v>
      </c>
    </row>
    <row r="49" spans="1:12" ht="12" customHeight="1" thickTop="1">
      <c r="A49" s="90"/>
      <c r="B49" s="90"/>
      <c r="C49" s="90"/>
      <c r="D49" s="80"/>
      <c r="E49" s="90"/>
      <c r="F49" s="96"/>
      <c r="G49" s="40"/>
      <c r="H49" s="40"/>
      <c r="I49" s="40"/>
      <c r="J49" s="96"/>
      <c r="K49" s="40"/>
      <c r="L49" s="40"/>
    </row>
    <row r="50" spans="1:12" ht="15" customHeight="1">
      <c r="A50" s="90" t="s">
        <v>98</v>
      </c>
      <c r="B50" s="90"/>
      <c r="C50" s="90"/>
      <c r="D50" s="80"/>
      <c r="E50" s="90"/>
      <c r="F50" s="96"/>
      <c r="G50" s="40"/>
      <c r="H50" s="40"/>
      <c r="I50" s="40"/>
      <c r="J50" s="96"/>
      <c r="K50" s="40"/>
      <c r="L50" s="40"/>
    </row>
    <row r="51" spans="1:12" ht="15" customHeight="1">
      <c r="A51" s="29" t="s">
        <v>99</v>
      </c>
      <c r="B51" s="29"/>
      <c r="C51" s="29"/>
      <c r="D51" s="30"/>
      <c r="E51" s="29"/>
      <c r="F51" s="96">
        <v>81084</v>
      </c>
      <c r="G51" s="32"/>
      <c r="H51" s="40">
        <v>62414</v>
      </c>
      <c r="I51" s="32"/>
      <c r="J51" s="96">
        <v>98401</v>
      </c>
      <c r="K51" s="32"/>
      <c r="L51" s="40">
        <v>55512</v>
      </c>
    </row>
    <row r="52" spans="1:12" ht="15" customHeight="1">
      <c r="A52" s="29" t="s">
        <v>72</v>
      </c>
      <c r="B52" s="29"/>
      <c r="C52" s="29"/>
      <c r="D52" s="30"/>
      <c r="E52" s="29"/>
      <c r="F52" s="100">
        <v>990</v>
      </c>
      <c r="G52" s="40"/>
      <c r="H52" s="99">
        <v>-319</v>
      </c>
      <c r="I52" s="40"/>
      <c r="J52" s="100">
        <v>0</v>
      </c>
      <c r="K52" s="40"/>
      <c r="L52" s="99">
        <v>0</v>
      </c>
    </row>
    <row r="53" spans="1:12" ht="5.0999999999999996" customHeight="1">
      <c r="A53" s="29"/>
      <c r="B53" s="29"/>
      <c r="C53" s="29"/>
      <c r="D53" s="30"/>
      <c r="E53" s="29"/>
      <c r="F53" s="96"/>
      <c r="G53" s="40"/>
      <c r="H53" s="40"/>
      <c r="I53" s="40"/>
      <c r="J53" s="96"/>
      <c r="K53" s="40"/>
      <c r="L53" s="40"/>
    </row>
    <row r="54" spans="1:12" ht="15" customHeight="1" thickBot="1">
      <c r="A54" s="90"/>
      <c r="B54" s="90"/>
      <c r="C54" s="90"/>
      <c r="D54" s="80"/>
      <c r="E54" s="90"/>
      <c r="F54" s="104">
        <f>F37</f>
        <v>82074</v>
      </c>
      <c r="G54" s="40"/>
      <c r="H54" s="105">
        <f>H37</f>
        <v>62095</v>
      </c>
      <c r="I54" s="40"/>
      <c r="J54" s="104">
        <f>J37</f>
        <v>98401</v>
      </c>
      <c r="K54" s="40"/>
      <c r="L54" s="105">
        <f>L37</f>
        <v>55512</v>
      </c>
    </row>
    <row r="55" spans="1:12" ht="12" customHeight="1" thickTop="1">
      <c r="A55" s="90"/>
      <c r="B55" s="90"/>
      <c r="C55" s="90"/>
      <c r="D55" s="80"/>
      <c r="E55" s="90"/>
      <c r="F55" s="96"/>
      <c r="G55" s="40"/>
      <c r="H55" s="40"/>
      <c r="I55" s="40"/>
      <c r="J55" s="96"/>
      <c r="K55" s="40"/>
      <c r="L55" s="40"/>
    </row>
    <row r="56" spans="1:12" ht="15" customHeight="1">
      <c r="A56" s="90" t="s">
        <v>100</v>
      </c>
      <c r="B56" s="90"/>
      <c r="C56" s="90"/>
      <c r="D56" s="80"/>
      <c r="E56" s="90"/>
      <c r="F56" s="96"/>
      <c r="G56" s="40"/>
      <c r="H56" s="40"/>
      <c r="I56" s="40"/>
      <c r="J56" s="96"/>
      <c r="K56" s="40"/>
      <c r="L56" s="40"/>
    </row>
    <row r="57" spans="1:12" ht="15" customHeight="1">
      <c r="A57" s="29" t="s">
        <v>99</v>
      </c>
      <c r="B57" s="29"/>
      <c r="C57" s="29"/>
      <c r="D57" s="30"/>
      <c r="E57" s="29"/>
      <c r="F57" s="96">
        <v>225826</v>
      </c>
      <c r="G57" s="32"/>
      <c r="H57" s="32">
        <v>43262</v>
      </c>
      <c r="I57" s="32"/>
      <c r="J57" s="96">
        <v>98016</v>
      </c>
      <c r="K57" s="32"/>
      <c r="L57" s="32">
        <v>55653</v>
      </c>
    </row>
    <row r="58" spans="1:12" ht="15" customHeight="1">
      <c r="A58" s="29" t="s">
        <v>72</v>
      </c>
      <c r="B58" s="29"/>
      <c r="C58" s="29"/>
      <c r="D58" s="30"/>
      <c r="E58" s="29"/>
      <c r="F58" s="100">
        <v>990</v>
      </c>
      <c r="G58" s="40"/>
      <c r="H58" s="99">
        <v>-319</v>
      </c>
      <c r="I58" s="40"/>
      <c r="J58" s="100">
        <v>0</v>
      </c>
      <c r="K58" s="40"/>
      <c r="L58" s="99">
        <v>0</v>
      </c>
    </row>
    <row r="59" spans="1:12" ht="5.0999999999999996" customHeight="1">
      <c r="A59" s="29"/>
      <c r="B59" s="29"/>
      <c r="C59" s="29"/>
      <c r="D59" s="30"/>
      <c r="E59" s="29"/>
      <c r="F59" s="96"/>
      <c r="G59" s="40"/>
      <c r="H59" s="40"/>
      <c r="I59" s="40"/>
      <c r="J59" s="96"/>
      <c r="K59" s="40"/>
      <c r="L59" s="40"/>
    </row>
    <row r="60" spans="1:12" ht="15" customHeight="1" thickBot="1">
      <c r="A60" s="90"/>
      <c r="B60" s="90"/>
      <c r="C60" s="90"/>
      <c r="D60" s="80"/>
      <c r="E60" s="90"/>
      <c r="F60" s="104">
        <f>F48</f>
        <v>226816</v>
      </c>
      <c r="G60" s="40"/>
      <c r="H60" s="105">
        <f>H48</f>
        <v>42943</v>
      </c>
      <c r="I60" s="40"/>
      <c r="J60" s="104">
        <f>J48</f>
        <v>98016</v>
      </c>
      <c r="K60" s="40"/>
      <c r="L60" s="105">
        <f>L48</f>
        <v>55653</v>
      </c>
    </row>
    <row r="61" spans="1:12" ht="12" customHeight="1" thickTop="1">
      <c r="A61" s="90"/>
      <c r="B61" s="90"/>
      <c r="C61" s="90"/>
      <c r="D61" s="80"/>
      <c r="E61" s="90"/>
      <c r="F61" s="96"/>
      <c r="G61" s="40"/>
      <c r="H61" s="40"/>
      <c r="I61" s="40"/>
      <c r="J61" s="96"/>
      <c r="K61" s="40"/>
      <c r="L61" s="40"/>
    </row>
    <row r="62" spans="1:12" ht="15" customHeight="1">
      <c r="A62" s="106" t="s">
        <v>101</v>
      </c>
      <c r="B62" s="107"/>
      <c r="C62" s="107"/>
      <c r="D62" s="108"/>
      <c r="E62" s="29"/>
      <c r="F62" s="96"/>
      <c r="G62" s="40"/>
      <c r="H62" s="40"/>
      <c r="I62" s="40"/>
      <c r="J62" s="96"/>
      <c r="K62" s="40"/>
      <c r="L62" s="40"/>
    </row>
    <row r="63" spans="1:12" ht="5.0999999999999996" customHeight="1">
      <c r="A63" s="82"/>
      <c r="B63" s="107"/>
      <c r="C63" s="107"/>
      <c r="D63" s="108"/>
      <c r="E63" s="29"/>
      <c r="F63" s="109"/>
      <c r="G63" s="110"/>
      <c r="H63" s="110"/>
      <c r="I63" s="110"/>
      <c r="J63" s="109"/>
      <c r="K63" s="110"/>
      <c r="L63" s="110"/>
    </row>
    <row r="64" spans="1:12" ht="15" customHeight="1">
      <c r="A64" s="107" t="s">
        <v>102</v>
      </c>
      <c r="B64" s="29"/>
      <c r="C64" s="107"/>
      <c r="D64" s="108">
        <v>17</v>
      </c>
      <c r="E64" s="90"/>
      <c r="F64" s="109">
        <v>0.09</v>
      </c>
      <c r="G64" s="110"/>
      <c r="H64" s="110">
        <v>7.1951618778849119E-2</v>
      </c>
      <c r="I64" s="40"/>
      <c r="J64" s="109">
        <v>0.11343787034090962</v>
      </c>
      <c r="K64" s="110"/>
      <c r="L64" s="110">
        <v>6.3994909181457241E-2</v>
      </c>
    </row>
    <row r="65" spans="1:12" ht="15" customHeight="1">
      <c r="A65" s="107" t="s">
        <v>177</v>
      </c>
      <c r="B65" s="29"/>
      <c r="C65" s="107"/>
      <c r="D65" s="108">
        <v>17</v>
      </c>
      <c r="E65" s="90"/>
      <c r="F65" s="109">
        <v>0.08</v>
      </c>
      <c r="G65" s="110"/>
      <c r="H65" s="110">
        <v>0.06</v>
      </c>
      <c r="I65" s="40"/>
      <c r="J65" s="109">
        <v>9.7691175915795833E-2</v>
      </c>
      <c r="K65" s="110"/>
      <c r="L65" s="110">
        <v>0.05</v>
      </c>
    </row>
    <row r="66" spans="1:12" ht="15" customHeight="1">
      <c r="A66" s="107"/>
      <c r="B66" s="29"/>
      <c r="C66" s="107"/>
      <c r="D66" s="108"/>
      <c r="E66" s="90"/>
      <c r="F66" s="110"/>
      <c r="G66" s="110"/>
      <c r="H66" s="110"/>
      <c r="I66" s="110"/>
      <c r="J66" s="110"/>
      <c r="K66" s="110"/>
      <c r="L66" s="110"/>
    </row>
    <row r="67" spans="1:12" ht="4.5" customHeight="1">
      <c r="A67" s="107"/>
      <c r="B67" s="29"/>
      <c r="C67" s="107"/>
      <c r="D67" s="108"/>
      <c r="E67" s="90"/>
      <c r="F67" s="110"/>
      <c r="G67" s="110"/>
      <c r="H67" s="110"/>
      <c r="I67" s="110"/>
      <c r="J67" s="110"/>
      <c r="K67" s="110"/>
      <c r="L67" s="110"/>
    </row>
    <row r="68" spans="1:12" ht="21.95" customHeight="1">
      <c r="A68" s="54" t="s">
        <v>37</v>
      </c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4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2A519-926C-4E91-A0A0-F23EFEE48917}">
  <sheetPr codeName="Sheet4"/>
  <dimension ref="A1:AB51"/>
  <sheetViews>
    <sheetView zoomScaleNormal="100" zoomScaleSheetLayoutView="100" workbookViewId="0">
      <selection activeCell="A45" sqref="A45"/>
    </sheetView>
  </sheetViews>
  <sheetFormatPr defaultColWidth="9.28515625" defaultRowHeight="16.5" customHeight="1"/>
  <cols>
    <col min="1" max="1" width="39.5703125" style="201" customWidth="1"/>
    <col min="2" max="2" width="5.28515625" style="201" customWidth="1"/>
    <col min="3" max="3" width="0.85546875" style="201" customWidth="1"/>
    <col min="4" max="4" width="11.7109375" style="201" customWidth="1"/>
    <col min="5" max="5" width="0.85546875" style="201" customWidth="1"/>
    <col min="6" max="6" width="12.7109375" style="201" customWidth="1"/>
    <col min="7" max="7" width="0.85546875" style="201" customWidth="1"/>
    <col min="8" max="8" width="11.7109375" style="201" customWidth="1"/>
    <col min="9" max="9" width="0.85546875" style="201" customWidth="1"/>
    <col min="10" max="10" width="13.7109375" style="201" customWidth="1"/>
    <col min="11" max="11" width="0.85546875" style="201" customWidth="1"/>
    <col min="12" max="12" width="9.7109375" style="201" customWidth="1"/>
    <col min="13" max="13" width="0.85546875" style="201" customWidth="1"/>
    <col min="14" max="14" width="12.7109375" style="201" customWidth="1"/>
    <col min="15" max="15" width="0.85546875" style="201" customWidth="1"/>
    <col min="16" max="16" width="13.7109375" style="201" customWidth="1"/>
    <col min="17" max="17" width="0.85546875" style="201" customWidth="1"/>
    <col min="18" max="18" width="12.7109375" style="201" customWidth="1"/>
    <col min="19" max="19" width="0.85546875" style="201" customWidth="1"/>
    <col min="20" max="20" width="14.7109375" style="201" customWidth="1"/>
    <col min="21" max="21" width="0.85546875" style="201" customWidth="1"/>
    <col min="22" max="22" width="13.28515625" style="201" customWidth="1"/>
    <col min="23" max="23" width="0.85546875" style="201" customWidth="1"/>
    <col min="24" max="24" width="11.7109375" style="201" customWidth="1"/>
    <col min="25" max="25" width="0.85546875" style="201" customWidth="1"/>
    <col min="26" max="26" width="13.7109375" style="201" customWidth="1"/>
    <col min="27" max="27" width="0.85546875" style="201" customWidth="1"/>
    <col min="28" max="28" width="11.7109375" style="201" customWidth="1"/>
    <col min="29" max="16384" width="9.28515625" style="201"/>
  </cols>
  <sheetData>
    <row r="1" spans="1:28" ht="16.5" customHeight="1">
      <c r="A1" s="1" t="s">
        <v>0</v>
      </c>
      <c r="B1" s="111"/>
      <c r="C1" s="112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3"/>
      <c r="Y1" s="113"/>
      <c r="Z1" s="113"/>
      <c r="AA1" s="113"/>
      <c r="AB1" s="113"/>
    </row>
    <row r="2" spans="1:28" ht="16.5" customHeight="1">
      <c r="A2" s="114" t="s">
        <v>103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3"/>
      <c r="Y2" s="113"/>
      <c r="Z2" s="113"/>
      <c r="AA2" s="113"/>
      <c r="AB2" s="113"/>
    </row>
    <row r="3" spans="1:28" ht="16.5" customHeight="1">
      <c r="A3" s="83" t="str">
        <f>'PL 5 (3M)'!A3</f>
        <v>For the three-month period ended 31 March 2024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6"/>
      <c r="Y3" s="116"/>
      <c r="Z3" s="116"/>
      <c r="AA3" s="116"/>
      <c r="AB3" s="117"/>
    </row>
    <row r="4" spans="1:28" ht="16.5" customHeight="1">
      <c r="A4" s="118"/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3"/>
      <c r="Y4" s="113"/>
      <c r="Z4" s="113"/>
      <c r="AA4" s="113"/>
      <c r="AB4" s="113"/>
    </row>
    <row r="5" spans="1:28" ht="16.5" customHeight="1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3"/>
      <c r="Y5" s="113"/>
      <c r="Z5" s="113"/>
      <c r="AA5" s="113"/>
      <c r="AB5" s="113"/>
    </row>
    <row r="6" spans="1:28" ht="16.5" customHeight="1">
      <c r="A6" s="120"/>
      <c r="B6" s="120"/>
      <c r="C6" s="120"/>
      <c r="D6" s="220" t="s">
        <v>104</v>
      </c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  <c r="W6" s="220"/>
      <c r="X6" s="220"/>
      <c r="Y6" s="220"/>
      <c r="Z6" s="220"/>
      <c r="AA6" s="220"/>
      <c r="AB6" s="220"/>
    </row>
    <row r="7" spans="1:28" ht="16.5" customHeight="1">
      <c r="A7" s="120"/>
      <c r="B7" s="120"/>
      <c r="C7" s="120"/>
      <c r="D7" s="221" t="s">
        <v>105</v>
      </c>
      <c r="E7" s="221"/>
      <c r="F7" s="221"/>
      <c r="G7" s="221"/>
      <c r="H7" s="221"/>
      <c r="I7" s="221"/>
      <c r="J7" s="221"/>
      <c r="K7" s="221"/>
      <c r="L7" s="221"/>
      <c r="M7" s="221"/>
      <c r="N7" s="221"/>
      <c r="O7" s="221"/>
      <c r="P7" s="221"/>
      <c r="Q7" s="221"/>
      <c r="R7" s="221"/>
      <c r="S7" s="221"/>
      <c r="T7" s="221"/>
      <c r="U7" s="221"/>
      <c r="V7" s="221"/>
      <c r="W7" s="221"/>
      <c r="X7" s="221"/>
      <c r="Y7" s="202"/>
      <c r="Z7" s="202"/>
      <c r="AA7" s="202"/>
      <c r="AB7" s="202"/>
    </row>
    <row r="8" spans="1:28" ht="16.5" customHeight="1">
      <c r="A8" s="120"/>
      <c r="B8" s="203"/>
      <c r="C8" s="204"/>
      <c r="D8" s="205"/>
      <c r="E8" s="205"/>
      <c r="F8" s="205"/>
      <c r="G8" s="206"/>
      <c r="H8" s="220" t="s">
        <v>62</v>
      </c>
      <c r="I8" s="220"/>
      <c r="J8" s="220"/>
      <c r="K8" s="206"/>
      <c r="L8" s="206"/>
      <c r="M8" s="206"/>
      <c r="N8" s="220" t="s">
        <v>67</v>
      </c>
      <c r="O8" s="220"/>
      <c r="P8" s="220"/>
      <c r="Q8" s="206"/>
      <c r="R8" s="220" t="s">
        <v>70</v>
      </c>
      <c r="S8" s="220"/>
      <c r="T8" s="220"/>
      <c r="U8" s="220"/>
      <c r="V8" s="220"/>
      <c r="W8" s="206"/>
      <c r="X8" s="206"/>
      <c r="Y8" s="206"/>
      <c r="Z8" s="206"/>
      <c r="AA8" s="206"/>
      <c r="AB8" s="206"/>
    </row>
    <row r="9" spans="1:28" ht="16.5" customHeight="1">
      <c r="A9" s="120"/>
      <c r="B9" s="203"/>
      <c r="C9" s="204"/>
      <c r="D9" s="205"/>
      <c r="E9" s="205"/>
      <c r="F9" s="205"/>
      <c r="G9" s="206"/>
      <c r="H9" s="207"/>
      <c r="I9" s="207"/>
      <c r="J9" s="207"/>
      <c r="K9" s="206"/>
      <c r="L9" s="206"/>
      <c r="M9" s="206"/>
      <c r="N9" s="207"/>
      <c r="O9" s="207"/>
      <c r="P9" s="207"/>
      <c r="Q9" s="206"/>
      <c r="R9" s="207"/>
      <c r="S9" s="207"/>
      <c r="T9" s="205" t="s">
        <v>106</v>
      </c>
      <c r="U9" s="207"/>
      <c r="V9" s="207"/>
      <c r="W9" s="206"/>
      <c r="X9" s="206"/>
      <c r="Y9" s="206"/>
      <c r="Z9" s="206"/>
      <c r="AA9" s="206"/>
      <c r="AB9" s="206"/>
    </row>
    <row r="10" spans="1:28" ht="16.5" customHeight="1">
      <c r="A10" s="120"/>
      <c r="B10" s="203"/>
      <c r="C10" s="204"/>
      <c r="D10" s="205"/>
      <c r="E10" s="205"/>
      <c r="F10" s="205"/>
      <c r="G10" s="206"/>
      <c r="H10" s="207"/>
      <c r="I10" s="207"/>
      <c r="J10" s="207"/>
      <c r="K10" s="206"/>
      <c r="L10" s="206"/>
      <c r="M10" s="206"/>
      <c r="N10" s="207"/>
      <c r="O10" s="207"/>
      <c r="P10" s="207"/>
      <c r="Q10" s="206"/>
      <c r="R10" s="207"/>
      <c r="S10" s="207"/>
      <c r="T10" s="205" t="s">
        <v>107</v>
      </c>
      <c r="U10" s="207"/>
      <c r="V10" s="207"/>
      <c r="W10" s="206"/>
      <c r="X10" s="206"/>
      <c r="Y10" s="206"/>
      <c r="Z10" s="206"/>
      <c r="AA10" s="206"/>
      <c r="AB10" s="206"/>
    </row>
    <row r="11" spans="1:28" ht="16.5" customHeight="1">
      <c r="A11" s="120"/>
      <c r="B11" s="203"/>
      <c r="C11" s="204"/>
      <c r="D11" s="205"/>
      <c r="E11" s="205"/>
      <c r="F11" s="205"/>
      <c r="G11" s="206"/>
      <c r="H11" s="207"/>
      <c r="I11" s="207"/>
      <c r="J11" s="207"/>
      <c r="K11" s="206"/>
      <c r="L11" s="206"/>
      <c r="M11" s="206"/>
      <c r="N11" s="207"/>
      <c r="O11" s="207"/>
      <c r="P11" s="207"/>
      <c r="Q11" s="206"/>
      <c r="R11" s="205"/>
      <c r="S11" s="207"/>
      <c r="T11" s="205" t="s">
        <v>193</v>
      </c>
      <c r="U11" s="207"/>
      <c r="V11" s="207"/>
      <c r="W11" s="206"/>
      <c r="X11" s="206"/>
      <c r="Y11" s="206"/>
      <c r="Z11" s="206"/>
      <c r="AA11" s="206"/>
      <c r="AB11" s="206"/>
    </row>
    <row r="12" spans="1:28" ht="16.5" customHeight="1">
      <c r="A12" s="120"/>
      <c r="B12" s="203"/>
      <c r="C12" s="204"/>
      <c r="D12" s="205"/>
      <c r="E12" s="205"/>
      <c r="F12" s="205"/>
      <c r="G12" s="206"/>
      <c r="H12" s="207"/>
      <c r="I12" s="207"/>
      <c r="J12" s="205" t="s">
        <v>108</v>
      </c>
      <c r="K12" s="206"/>
      <c r="L12" s="206"/>
      <c r="M12" s="206"/>
      <c r="N12" s="207"/>
      <c r="O12" s="207"/>
      <c r="P12" s="207"/>
      <c r="Q12" s="206"/>
      <c r="R12" s="205" t="s">
        <v>189</v>
      </c>
      <c r="S12" s="207"/>
      <c r="T12" s="205" t="s">
        <v>192</v>
      </c>
      <c r="U12" s="207"/>
      <c r="V12" s="205"/>
      <c r="W12" s="206"/>
      <c r="X12" s="206"/>
      <c r="Y12" s="206"/>
      <c r="Z12" s="206"/>
      <c r="AA12" s="206"/>
      <c r="AB12" s="206"/>
    </row>
    <row r="13" spans="1:28" ht="16.5" customHeight="1">
      <c r="A13" s="120"/>
      <c r="B13" s="203"/>
      <c r="C13" s="204"/>
      <c r="D13" s="205"/>
      <c r="E13" s="205"/>
      <c r="F13" s="205"/>
      <c r="G13" s="206"/>
      <c r="H13" s="207"/>
      <c r="I13" s="207"/>
      <c r="J13" s="205" t="s">
        <v>194</v>
      </c>
      <c r="K13" s="206"/>
      <c r="L13" s="206"/>
      <c r="M13" s="206"/>
      <c r="N13" s="207"/>
      <c r="O13" s="207"/>
      <c r="P13" s="207"/>
      <c r="Q13" s="206"/>
      <c r="R13" s="205" t="s">
        <v>109</v>
      </c>
      <c r="S13" s="207"/>
      <c r="T13" s="205" t="s">
        <v>110</v>
      </c>
      <c r="U13" s="207"/>
      <c r="V13" s="120"/>
      <c r="W13" s="206"/>
      <c r="X13" s="205" t="s">
        <v>73</v>
      </c>
      <c r="Y13" s="206"/>
      <c r="Z13" s="206"/>
      <c r="AA13" s="206"/>
      <c r="AB13" s="206"/>
    </row>
    <row r="14" spans="1:28" ht="16.5" customHeight="1">
      <c r="A14" s="120"/>
      <c r="B14" s="203"/>
      <c r="C14" s="204"/>
      <c r="D14" s="205" t="s">
        <v>111</v>
      </c>
      <c r="E14" s="205"/>
      <c r="F14" s="205"/>
      <c r="G14" s="206"/>
      <c r="H14" s="205" t="s">
        <v>195</v>
      </c>
      <c r="I14" s="207"/>
      <c r="J14" s="205" t="s">
        <v>112</v>
      </c>
      <c r="K14" s="206"/>
      <c r="L14" s="206"/>
      <c r="M14" s="206"/>
      <c r="N14" s="207"/>
      <c r="O14" s="207"/>
      <c r="P14" s="207"/>
      <c r="Q14" s="206"/>
      <c r="R14" s="205" t="s">
        <v>190</v>
      </c>
      <c r="S14" s="207"/>
      <c r="T14" s="205" t="s">
        <v>113</v>
      </c>
      <c r="U14" s="207"/>
      <c r="V14" s="205" t="s">
        <v>114</v>
      </c>
      <c r="W14" s="206"/>
      <c r="X14" s="205" t="s">
        <v>115</v>
      </c>
      <c r="Y14" s="206"/>
      <c r="Z14" s="206"/>
      <c r="AA14" s="206"/>
      <c r="AB14" s="206"/>
    </row>
    <row r="15" spans="1:28" ht="16.5" customHeight="1">
      <c r="A15" s="120"/>
      <c r="B15" s="203"/>
      <c r="C15" s="204"/>
      <c r="D15" s="205" t="s">
        <v>116</v>
      </c>
      <c r="E15" s="205"/>
      <c r="F15" s="205" t="s">
        <v>117</v>
      </c>
      <c r="G15" s="208"/>
      <c r="H15" s="205" t="s">
        <v>196</v>
      </c>
      <c r="I15" s="208"/>
      <c r="J15" s="205" t="s">
        <v>118</v>
      </c>
      <c r="K15" s="208"/>
      <c r="L15" s="208"/>
      <c r="M15" s="208"/>
      <c r="N15" s="205" t="s">
        <v>119</v>
      </c>
      <c r="O15" s="208"/>
      <c r="P15" s="206"/>
      <c r="Q15" s="208"/>
      <c r="R15" s="205" t="s">
        <v>199</v>
      </c>
      <c r="S15" s="208"/>
      <c r="T15" s="205" t="s">
        <v>191</v>
      </c>
      <c r="U15" s="208"/>
      <c r="V15" s="205" t="s">
        <v>120</v>
      </c>
      <c r="W15" s="208"/>
      <c r="X15" s="205" t="s">
        <v>121</v>
      </c>
      <c r="Y15" s="208"/>
      <c r="Z15" s="205" t="s">
        <v>122</v>
      </c>
      <c r="AA15" s="208"/>
      <c r="AB15" s="205"/>
    </row>
    <row r="16" spans="1:28" ht="16.5" customHeight="1">
      <c r="A16" s="120"/>
      <c r="B16" s="203"/>
      <c r="C16" s="204"/>
      <c r="D16" s="205" t="s">
        <v>123</v>
      </c>
      <c r="E16" s="205"/>
      <c r="F16" s="205" t="s">
        <v>124</v>
      </c>
      <c r="G16" s="208"/>
      <c r="H16" s="205" t="s">
        <v>125</v>
      </c>
      <c r="I16" s="208"/>
      <c r="J16" s="205" t="s">
        <v>126</v>
      </c>
      <c r="K16" s="208"/>
      <c r="L16" s="205" t="s">
        <v>66</v>
      </c>
      <c r="M16" s="208"/>
      <c r="N16" s="205" t="s">
        <v>127</v>
      </c>
      <c r="O16" s="208"/>
      <c r="P16" s="205" t="s">
        <v>69</v>
      </c>
      <c r="Q16" s="208"/>
      <c r="R16" s="205" t="s">
        <v>128</v>
      </c>
      <c r="S16" s="208"/>
      <c r="T16" s="205" t="s">
        <v>129</v>
      </c>
      <c r="U16" s="208"/>
      <c r="V16" s="205" t="s">
        <v>130</v>
      </c>
      <c r="W16" s="208"/>
      <c r="X16" s="205" t="s">
        <v>131</v>
      </c>
      <c r="Y16" s="208"/>
      <c r="Z16" s="205" t="s">
        <v>132</v>
      </c>
      <c r="AA16" s="208"/>
      <c r="AB16" s="205" t="s">
        <v>73</v>
      </c>
    </row>
    <row r="17" spans="1:28" ht="16.5" customHeight="1">
      <c r="A17" s="120"/>
      <c r="B17" s="20" t="s">
        <v>51</v>
      </c>
      <c r="C17" s="209"/>
      <c r="D17" s="21" t="s">
        <v>10</v>
      </c>
      <c r="E17" s="205"/>
      <c r="F17" s="21" t="s">
        <v>10</v>
      </c>
      <c r="G17" s="206"/>
      <c r="H17" s="21" t="s">
        <v>10</v>
      </c>
      <c r="I17" s="206"/>
      <c r="J17" s="21" t="s">
        <v>10</v>
      </c>
      <c r="K17" s="206"/>
      <c r="L17" s="21" t="s">
        <v>10</v>
      </c>
      <c r="M17" s="206"/>
      <c r="N17" s="21" t="s">
        <v>10</v>
      </c>
      <c r="O17" s="206"/>
      <c r="P17" s="21" t="s">
        <v>10</v>
      </c>
      <c r="Q17" s="206"/>
      <c r="R17" s="21" t="s">
        <v>10</v>
      </c>
      <c r="S17" s="206"/>
      <c r="T17" s="21" t="s">
        <v>10</v>
      </c>
      <c r="U17" s="206"/>
      <c r="V17" s="21" t="s">
        <v>10</v>
      </c>
      <c r="W17" s="206"/>
      <c r="X17" s="21" t="s">
        <v>10</v>
      </c>
      <c r="Y17" s="206"/>
      <c r="Z17" s="21" t="s">
        <v>10</v>
      </c>
      <c r="AA17" s="206"/>
      <c r="AB17" s="21" t="s">
        <v>10</v>
      </c>
    </row>
    <row r="18" spans="1:28" ht="16.5" customHeight="1">
      <c r="A18" s="114"/>
      <c r="B18" s="114"/>
      <c r="C18" s="121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22"/>
      <c r="S18" s="122"/>
      <c r="T18" s="122"/>
      <c r="U18" s="122"/>
      <c r="V18" s="122"/>
      <c r="W18" s="122"/>
      <c r="X18" s="123"/>
      <c r="Y18" s="123"/>
      <c r="Z18" s="123"/>
      <c r="AA18" s="123"/>
      <c r="AB18" s="123"/>
    </row>
    <row r="19" spans="1:28" ht="16.5" customHeight="1">
      <c r="A19" s="111" t="s">
        <v>136</v>
      </c>
      <c r="B19" s="120"/>
      <c r="C19" s="210"/>
      <c r="D19" s="122">
        <v>433722</v>
      </c>
      <c r="E19" s="122"/>
      <c r="F19" s="122">
        <v>2542304</v>
      </c>
      <c r="G19" s="122"/>
      <c r="H19" s="122">
        <v>5145</v>
      </c>
      <c r="I19" s="122"/>
      <c r="J19" s="122">
        <v>-12666</v>
      </c>
      <c r="K19" s="122"/>
      <c r="L19" s="122">
        <v>7832</v>
      </c>
      <c r="M19" s="122"/>
      <c r="N19" s="122">
        <v>41500</v>
      </c>
      <c r="O19" s="122"/>
      <c r="P19" s="122">
        <v>416751</v>
      </c>
      <c r="Q19" s="122"/>
      <c r="R19" s="122">
        <v>67611</v>
      </c>
      <c r="S19" s="122"/>
      <c r="T19" s="122">
        <v>-26948</v>
      </c>
      <c r="U19" s="122"/>
      <c r="V19" s="122">
        <v>40663</v>
      </c>
      <c r="W19" s="122"/>
      <c r="X19" s="121">
        <v>3475251</v>
      </c>
      <c r="Y19" s="122"/>
      <c r="Z19" s="122">
        <v>6922</v>
      </c>
      <c r="AA19" s="122"/>
      <c r="AB19" s="121">
        <v>3482173</v>
      </c>
    </row>
    <row r="20" spans="1:28" ht="6" customHeight="1">
      <c r="A20" s="111"/>
      <c r="B20" s="120"/>
      <c r="C20" s="210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</row>
    <row r="21" spans="1:28" ht="16.5" customHeight="1">
      <c r="A21" s="111" t="s">
        <v>133</v>
      </c>
      <c r="B21" s="113"/>
      <c r="C21" s="121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122"/>
      <c r="S21" s="122"/>
      <c r="T21" s="122"/>
      <c r="U21" s="122"/>
      <c r="V21" s="122"/>
      <c r="W21" s="122"/>
      <c r="X21" s="122"/>
      <c r="Y21" s="123"/>
      <c r="Z21" s="122"/>
      <c r="AA21" s="123"/>
      <c r="AB21" s="122"/>
    </row>
    <row r="22" spans="1:28" ht="16.5" customHeight="1">
      <c r="A22" s="113" t="s">
        <v>92</v>
      </c>
      <c r="B22" s="113"/>
      <c r="C22" s="121"/>
      <c r="D22" s="122" t="s">
        <v>186</v>
      </c>
      <c r="E22" s="122"/>
      <c r="F22" s="122" t="s">
        <v>186</v>
      </c>
      <c r="G22" s="122"/>
      <c r="H22" s="122" t="s">
        <v>186</v>
      </c>
      <c r="I22" s="122"/>
      <c r="J22" s="122" t="s">
        <v>186</v>
      </c>
      <c r="K22" s="122"/>
      <c r="L22" s="122" t="s">
        <v>186</v>
      </c>
      <c r="M22" s="122"/>
      <c r="N22" s="122" t="s">
        <v>186</v>
      </c>
      <c r="O22" s="122"/>
      <c r="P22" s="122">
        <v>62414</v>
      </c>
      <c r="Q22" s="122"/>
      <c r="R22" s="122" t="s">
        <v>186</v>
      </c>
      <c r="S22" s="122"/>
      <c r="T22" s="122" t="s">
        <v>186</v>
      </c>
      <c r="U22" s="122"/>
      <c r="V22" s="121">
        <v>0</v>
      </c>
      <c r="W22" s="121"/>
      <c r="X22" s="121">
        <v>62414</v>
      </c>
      <c r="Y22" s="121"/>
      <c r="Z22" s="122">
        <v>-319</v>
      </c>
      <c r="AA22" s="121"/>
      <c r="AB22" s="121">
        <v>62095</v>
      </c>
    </row>
    <row r="23" spans="1:28" ht="16.5" customHeight="1">
      <c r="A23" s="113" t="s">
        <v>225</v>
      </c>
      <c r="B23" s="113"/>
      <c r="C23" s="121"/>
      <c r="D23" s="122" t="s">
        <v>186</v>
      </c>
      <c r="E23" s="122"/>
      <c r="F23" s="122" t="s">
        <v>186</v>
      </c>
      <c r="G23" s="122"/>
      <c r="H23" s="122" t="s">
        <v>186</v>
      </c>
      <c r="I23" s="122"/>
      <c r="J23" s="122" t="s">
        <v>186</v>
      </c>
      <c r="K23" s="122"/>
      <c r="L23" s="122" t="s">
        <v>186</v>
      </c>
      <c r="M23" s="122"/>
      <c r="N23" s="122" t="s">
        <v>186</v>
      </c>
      <c r="O23" s="122"/>
      <c r="P23" s="122" t="s">
        <v>186</v>
      </c>
      <c r="Q23" s="122"/>
      <c r="R23" s="122">
        <v>-19293</v>
      </c>
      <c r="S23" s="122"/>
      <c r="T23" s="122">
        <v>141</v>
      </c>
      <c r="U23" s="122"/>
      <c r="V23" s="121">
        <v>-19152</v>
      </c>
      <c r="W23" s="122"/>
      <c r="X23" s="121">
        <v>-19152</v>
      </c>
      <c r="Y23" s="123"/>
      <c r="Z23" s="122" t="s">
        <v>186</v>
      </c>
      <c r="AA23" s="123"/>
      <c r="AB23" s="121">
        <v>-19152</v>
      </c>
    </row>
    <row r="24" spans="1:28" ht="16.5" customHeight="1">
      <c r="A24" s="113" t="s">
        <v>138</v>
      </c>
      <c r="B24" s="120"/>
      <c r="C24" s="121"/>
      <c r="D24" s="122" t="s">
        <v>186</v>
      </c>
      <c r="E24" s="122"/>
      <c r="F24" s="122" t="s">
        <v>186</v>
      </c>
      <c r="G24" s="122"/>
      <c r="H24" s="122" t="s">
        <v>186</v>
      </c>
      <c r="I24" s="122"/>
      <c r="J24" s="122" t="s">
        <v>186</v>
      </c>
      <c r="K24" s="122"/>
      <c r="L24" s="122">
        <v>2611</v>
      </c>
      <c r="M24" s="122"/>
      <c r="N24" s="122" t="s">
        <v>186</v>
      </c>
      <c r="O24" s="122"/>
      <c r="P24" s="122" t="s">
        <v>186</v>
      </c>
      <c r="Q24" s="122"/>
      <c r="R24" s="122" t="s">
        <v>186</v>
      </c>
      <c r="S24" s="122"/>
      <c r="T24" s="122" t="s">
        <v>186</v>
      </c>
      <c r="U24" s="122"/>
      <c r="V24" s="121">
        <v>0</v>
      </c>
      <c r="W24" s="121"/>
      <c r="X24" s="121">
        <v>2611</v>
      </c>
      <c r="Y24" s="121"/>
      <c r="Z24" s="121" t="s">
        <v>186</v>
      </c>
      <c r="AA24" s="121"/>
      <c r="AB24" s="121">
        <v>2611</v>
      </c>
    </row>
    <row r="25" spans="1:28" ht="16.5" customHeight="1">
      <c r="A25" s="113" t="s">
        <v>198</v>
      </c>
      <c r="B25" s="113"/>
      <c r="C25" s="121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1"/>
      <c r="Y25" s="123"/>
      <c r="Z25" s="122"/>
      <c r="AA25" s="123"/>
      <c r="AB25" s="121"/>
    </row>
    <row r="26" spans="1:28" ht="16.5" customHeight="1">
      <c r="A26" s="113" t="s">
        <v>197</v>
      </c>
      <c r="B26" s="113"/>
      <c r="C26" s="121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122"/>
      <c r="T26" s="122"/>
      <c r="U26" s="122"/>
      <c r="V26" s="122"/>
      <c r="W26" s="122"/>
      <c r="X26" s="121"/>
      <c r="Y26" s="123"/>
      <c r="Z26" s="122"/>
      <c r="AA26" s="123"/>
      <c r="AB26" s="121"/>
    </row>
    <row r="27" spans="1:28" ht="16.5" customHeight="1">
      <c r="A27" s="124" t="s">
        <v>224</v>
      </c>
      <c r="B27" s="113"/>
      <c r="C27" s="121"/>
      <c r="D27" s="125" t="s">
        <v>186</v>
      </c>
      <c r="E27" s="122"/>
      <c r="F27" s="125" t="s">
        <v>186</v>
      </c>
      <c r="G27" s="122"/>
      <c r="H27" s="125" t="s">
        <v>186</v>
      </c>
      <c r="I27" s="122"/>
      <c r="J27" s="125" t="s">
        <v>186</v>
      </c>
      <c r="K27" s="122"/>
      <c r="L27" s="125" t="s">
        <v>186</v>
      </c>
      <c r="M27" s="122"/>
      <c r="N27" s="125" t="s">
        <v>186</v>
      </c>
      <c r="O27" s="122"/>
      <c r="P27" s="125">
        <v>-2654</v>
      </c>
      <c r="Q27" s="122"/>
      <c r="R27" s="125" t="s">
        <v>186</v>
      </c>
      <c r="S27" s="122"/>
      <c r="T27" s="125">
        <v>2654</v>
      </c>
      <c r="U27" s="122"/>
      <c r="V27" s="125">
        <v>2654</v>
      </c>
      <c r="W27" s="121"/>
      <c r="X27" s="125" t="s">
        <v>186</v>
      </c>
      <c r="Y27" s="123"/>
      <c r="Z27" s="125">
        <v>0</v>
      </c>
      <c r="AA27" s="123"/>
      <c r="AB27" s="149">
        <v>0</v>
      </c>
    </row>
    <row r="28" spans="1:28" ht="16.5" customHeight="1">
      <c r="A28" s="113"/>
      <c r="B28" s="113"/>
      <c r="C28" s="121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3"/>
      <c r="Z28" s="122"/>
      <c r="AA28" s="123"/>
      <c r="AB28" s="122"/>
    </row>
    <row r="29" spans="1:28" ht="16.5" customHeight="1" thickBot="1">
      <c r="A29" s="114" t="s">
        <v>212</v>
      </c>
      <c r="B29" s="114"/>
      <c r="C29" s="121"/>
      <c r="D29" s="126">
        <f>SUM(D19:D28)</f>
        <v>433722</v>
      </c>
      <c r="E29" s="122"/>
      <c r="F29" s="126">
        <f>SUM(F19:F28)</f>
        <v>2542304</v>
      </c>
      <c r="G29" s="122"/>
      <c r="H29" s="126">
        <f>SUM(H19:H28)</f>
        <v>5145</v>
      </c>
      <c r="I29" s="122"/>
      <c r="J29" s="126">
        <f>SUM(J19:J28)</f>
        <v>-12666</v>
      </c>
      <c r="K29" s="122"/>
      <c r="L29" s="126">
        <f>SUM(L19:L28)</f>
        <v>10443</v>
      </c>
      <c r="M29" s="122"/>
      <c r="N29" s="126">
        <f>SUM(N19:N28)</f>
        <v>41500</v>
      </c>
      <c r="O29" s="122"/>
      <c r="P29" s="126">
        <f>SUM(P19:P28)</f>
        <v>476511</v>
      </c>
      <c r="Q29" s="122"/>
      <c r="R29" s="126">
        <f>SUM(R19:R28)</f>
        <v>48318</v>
      </c>
      <c r="S29" s="122"/>
      <c r="T29" s="126">
        <f>SUM(T19:T28)</f>
        <v>-24153</v>
      </c>
      <c r="U29" s="122"/>
      <c r="V29" s="126">
        <f>SUM(V19:V28)</f>
        <v>24165</v>
      </c>
      <c r="W29" s="122"/>
      <c r="X29" s="126">
        <f>SUM(X19:X28)</f>
        <v>3521124</v>
      </c>
      <c r="Y29" s="122"/>
      <c r="Z29" s="126">
        <f>SUM(Z19:Z28)</f>
        <v>6603</v>
      </c>
      <c r="AA29" s="122"/>
      <c r="AB29" s="126">
        <f>SUM(AB19:AB28)</f>
        <v>3527727</v>
      </c>
    </row>
    <row r="30" spans="1:28" ht="16.5" customHeight="1" thickTop="1">
      <c r="A30" s="114"/>
      <c r="B30" s="114"/>
      <c r="C30" s="121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3"/>
      <c r="Y30" s="123"/>
      <c r="Z30" s="123"/>
      <c r="AA30" s="123"/>
      <c r="AB30" s="123"/>
    </row>
    <row r="31" spans="1:28" ht="16.5" customHeight="1">
      <c r="A31" s="114"/>
      <c r="B31" s="114"/>
      <c r="C31" s="121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3"/>
      <c r="Y31" s="123"/>
      <c r="Z31" s="123"/>
      <c r="AA31" s="123"/>
      <c r="AB31" s="123"/>
    </row>
    <row r="32" spans="1:28" ht="16.5" customHeight="1">
      <c r="A32" s="111" t="s">
        <v>218</v>
      </c>
      <c r="B32" s="120"/>
      <c r="C32" s="210"/>
      <c r="D32" s="127">
        <v>433722</v>
      </c>
      <c r="E32" s="122"/>
      <c r="F32" s="127">
        <v>2542304</v>
      </c>
      <c r="G32" s="122"/>
      <c r="H32" s="127">
        <v>5145</v>
      </c>
      <c r="I32" s="122"/>
      <c r="J32" s="127">
        <v>-12666</v>
      </c>
      <c r="K32" s="122"/>
      <c r="L32" s="127">
        <v>18276</v>
      </c>
      <c r="M32" s="122"/>
      <c r="N32" s="127">
        <v>43872</v>
      </c>
      <c r="O32" s="122"/>
      <c r="P32" s="127">
        <v>526687</v>
      </c>
      <c r="Q32" s="122"/>
      <c r="R32" s="127">
        <v>42248</v>
      </c>
      <c r="S32" s="122"/>
      <c r="T32" s="127">
        <v>-21573</v>
      </c>
      <c r="U32" s="122"/>
      <c r="V32" s="127">
        <v>20675</v>
      </c>
      <c r="W32" s="122"/>
      <c r="X32" s="127">
        <v>3578015</v>
      </c>
      <c r="Y32" s="122"/>
      <c r="Z32" s="127">
        <v>21675</v>
      </c>
      <c r="AA32" s="122"/>
      <c r="AB32" s="127">
        <v>3599690</v>
      </c>
    </row>
    <row r="33" spans="1:28" ht="6" customHeight="1">
      <c r="A33" s="111"/>
      <c r="B33" s="120"/>
      <c r="C33" s="210"/>
      <c r="D33" s="127"/>
      <c r="E33" s="122"/>
      <c r="F33" s="127"/>
      <c r="G33" s="122"/>
      <c r="H33" s="127"/>
      <c r="I33" s="122"/>
      <c r="J33" s="127"/>
      <c r="K33" s="122"/>
      <c r="L33" s="127"/>
      <c r="M33" s="122"/>
      <c r="N33" s="127"/>
      <c r="O33" s="122"/>
      <c r="P33" s="127"/>
      <c r="Q33" s="122"/>
      <c r="R33" s="127"/>
      <c r="S33" s="122"/>
      <c r="T33" s="127"/>
      <c r="U33" s="122"/>
      <c r="V33" s="127"/>
      <c r="W33" s="122"/>
      <c r="X33" s="127"/>
      <c r="Y33" s="122"/>
      <c r="Z33" s="127"/>
      <c r="AA33" s="122"/>
      <c r="AB33" s="127"/>
    </row>
    <row r="34" spans="1:28" ht="16.5" customHeight="1">
      <c r="A34" s="111" t="s">
        <v>133</v>
      </c>
      <c r="B34" s="113"/>
      <c r="C34" s="121"/>
      <c r="D34" s="127"/>
      <c r="E34" s="122"/>
      <c r="F34" s="127"/>
      <c r="G34" s="122"/>
      <c r="H34" s="127"/>
      <c r="I34" s="122"/>
      <c r="J34" s="127"/>
      <c r="K34" s="122"/>
      <c r="L34" s="127"/>
      <c r="M34" s="122"/>
      <c r="N34" s="127"/>
      <c r="O34" s="122"/>
      <c r="P34" s="127"/>
      <c r="Q34" s="122"/>
      <c r="R34" s="127"/>
      <c r="S34" s="122"/>
      <c r="T34" s="127"/>
      <c r="U34" s="122"/>
      <c r="V34" s="127"/>
      <c r="W34" s="122"/>
      <c r="X34" s="127"/>
      <c r="Y34" s="123"/>
      <c r="Z34" s="127"/>
      <c r="AA34" s="123"/>
      <c r="AB34" s="127"/>
    </row>
    <row r="35" spans="1:28" ht="16.5" customHeight="1">
      <c r="A35" s="113" t="s">
        <v>92</v>
      </c>
      <c r="B35" s="120"/>
      <c r="C35" s="121"/>
      <c r="D35" s="127" t="s">
        <v>186</v>
      </c>
      <c r="E35" s="122"/>
      <c r="F35" s="127" t="s">
        <v>186</v>
      </c>
      <c r="G35" s="122"/>
      <c r="H35" s="127" t="s">
        <v>186</v>
      </c>
      <c r="I35" s="122"/>
      <c r="J35" s="127">
        <v>0</v>
      </c>
      <c r="K35" s="122"/>
      <c r="L35" s="127" t="s">
        <v>186</v>
      </c>
      <c r="M35" s="122"/>
      <c r="N35" s="127" t="s">
        <v>186</v>
      </c>
      <c r="O35" s="122"/>
      <c r="P35" s="127">
        <v>81084</v>
      </c>
      <c r="Q35" s="122"/>
      <c r="R35" s="127" t="s">
        <v>186</v>
      </c>
      <c r="S35" s="122"/>
      <c r="T35" s="127">
        <v>0</v>
      </c>
      <c r="U35" s="122"/>
      <c r="V35" s="127">
        <v>0</v>
      </c>
      <c r="W35" s="122"/>
      <c r="X35" s="127">
        <v>81084</v>
      </c>
      <c r="Y35" s="123"/>
      <c r="Z35" s="127">
        <v>990</v>
      </c>
      <c r="AA35" s="123"/>
      <c r="AB35" s="127">
        <v>82074</v>
      </c>
    </row>
    <row r="36" spans="1:28" ht="16.5" customHeight="1">
      <c r="A36" s="113" t="s">
        <v>225</v>
      </c>
      <c r="B36" s="120"/>
      <c r="C36" s="121"/>
      <c r="D36" s="127" t="s">
        <v>186</v>
      </c>
      <c r="E36" s="122"/>
      <c r="F36" s="127" t="s">
        <v>186</v>
      </c>
      <c r="G36" s="122"/>
      <c r="H36" s="127" t="s">
        <v>186</v>
      </c>
      <c r="I36" s="122"/>
      <c r="J36" s="127">
        <v>0</v>
      </c>
      <c r="K36" s="122"/>
      <c r="L36" s="127" t="s">
        <v>186</v>
      </c>
      <c r="M36" s="122"/>
      <c r="N36" s="127" t="s">
        <v>186</v>
      </c>
      <c r="O36" s="122"/>
      <c r="P36" s="127">
        <v>0</v>
      </c>
      <c r="Q36" s="122"/>
      <c r="R36" s="127">
        <v>145127</v>
      </c>
      <c r="S36" s="122"/>
      <c r="T36" s="127">
        <v>-385</v>
      </c>
      <c r="U36" s="122"/>
      <c r="V36" s="127">
        <v>144742</v>
      </c>
      <c r="W36" s="122"/>
      <c r="X36" s="127">
        <v>144742</v>
      </c>
      <c r="Y36" s="123"/>
      <c r="Z36" s="127">
        <v>0</v>
      </c>
      <c r="AA36" s="123"/>
      <c r="AB36" s="127">
        <v>144742</v>
      </c>
    </row>
    <row r="37" spans="1:28" ht="16.5" customHeight="1">
      <c r="A37" s="113" t="s">
        <v>233</v>
      </c>
      <c r="B37" s="120"/>
      <c r="C37" s="121"/>
      <c r="D37" s="127"/>
      <c r="E37" s="122"/>
      <c r="F37" s="127"/>
      <c r="G37" s="122"/>
      <c r="H37" s="127"/>
      <c r="I37" s="122"/>
      <c r="J37" s="127"/>
      <c r="K37" s="122"/>
      <c r="L37" s="127"/>
      <c r="M37" s="122"/>
      <c r="N37" s="127"/>
      <c r="O37" s="122"/>
      <c r="P37" s="127"/>
      <c r="Q37" s="122"/>
      <c r="R37" s="127"/>
      <c r="S37" s="122"/>
      <c r="T37" s="127"/>
      <c r="U37" s="122"/>
      <c r="V37" s="127"/>
      <c r="W37" s="122"/>
      <c r="X37" s="127"/>
      <c r="Y37" s="123"/>
      <c r="Z37" s="127"/>
      <c r="AA37" s="123"/>
      <c r="AB37" s="127"/>
    </row>
    <row r="38" spans="1:28" ht="16.5" customHeight="1">
      <c r="A38" s="113" t="s">
        <v>234</v>
      </c>
      <c r="B38" s="120"/>
      <c r="C38" s="121"/>
      <c r="D38" s="127" t="s">
        <v>186</v>
      </c>
      <c r="E38" s="122"/>
      <c r="F38" s="127" t="s">
        <v>186</v>
      </c>
      <c r="G38" s="122"/>
      <c r="H38" s="127" t="s">
        <v>186</v>
      </c>
      <c r="I38" s="122"/>
      <c r="J38" s="127">
        <v>0</v>
      </c>
      <c r="K38" s="122"/>
      <c r="L38" s="127" t="s">
        <v>186</v>
      </c>
      <c r="M38" s="122"/>
      <c r="N38" s="127" t="s">
        <v>186</v>
      </c>
      <c r="O38" s="122"/>
      <c r="P38" s="127">
        <v>0</v>
      </c>
      <c r="Q38" s="122"/>
      <c r="R38" s="127" t="s">
        <v>186</v>
      </c>
      <c r="S38" s="122"/>
      <c r="T38" s="127">
        <v>0</v>
      </c>
      <c r="U38" s="122"/>
      <c r="V38" s="127">
        <v>0</v>
      </c>
      <c r="W38" s="122"/>
      <c r="X38" s="127">
        <v>0</v>
      </c>
      <c r="Y38" s="123"/>
      <c r="Z38" s="127">
        <v>-11000</v>
      </c>
      <c r="AA38" s="123"/>
      <c r="AB38" s="127">
        <v>-11000</v>
      </c>
    </row>
    <row r="39" spans="1:28" ht="16.5" customHeight="1">
      <c r="A39" s="113" t="s">
        <v>138</v>
      </c>
      <c r="B39" s="120">
        <v>16</v>
      </c>
      <c r="C39" s="121"/>
      <c r="D39" s="127" t="s">
        <v>186</v>
      </c>
      <c r="E39" s="122"/>
      <c r="F39" s="127" t="s">
        <v>186</v>
      </c>
      <c r="G39" s="122"/>
      <c r="H39" s="127" t="s">
        <v>186</v>
      </c>
      <c r="I39" s="122"/>
      <c r="J39" s="127">
        <v>0</v>
      </c>
      <c r="K39" s="122"/>
      <c r="L39" s="127">
        <v>2611</v>
      </c>
      <c r="M39" s="122"/>
      <c r="N39" s="127" t="s">
        <v>186</v>
      </c>
      <c r="O39" s="122"/>
      <c r="P39" s="127">
        <v>0</v>
      </c>
      <c r="Q39" s="122"/>
      <c r="R39" s="127" t="s">
        <v>186</v>
      </c>
      <c r="S39" s="122"/>
      <c r="T39" s="127">
        <v>0</v>
      </c>
      <c r="U39" s="122"/>
      <c r="V39" s="127">
        <v>0</v>
      </c>
      <c r="W39" s="122"/>
      <c r="X39" s="127">
        <v>2611</v>
      </c>
      <c r="Y39" s="123"/>
      <c r="Z39" s="127">
        <v>0</v>
      </c>
      <c r="AA39" s="123"/>
      <c r="AB39" s="127">
        <v>2611</v>
      </c>
    </row>
    <row r="40" spans="1:28" ht="16.5" customHeight="1">
      <c r="A40" s="113" t="s">
        <v>198</v>
      </c>
      <c r="B40" s="120"/>
      <c r="C40" s="121"/>
      <c r="D40" s="127"/>
      <c r="E40" s="122"/>
      <c r="F40" s="127"/>
      <c r="G40" s="122"/>
      <c r="H40" s="127"/>
      <c r="I40" s="122"/>
      <c r="J40" s="127"/>
      <c r="K40" s="122"/>
      <c r="L40" s="127"/>
      <c r="M40" s="122"/>
      <c r="N40" s="127"/>
      <c r="O40" s="122"/>
      <c r="P40" s="127"/>
      <c r="Q40" s="122"/>
      <c r="R40" s="127"/>
      <c r="S40" s="122"/>
      <c r="T40" s="127"/>
      <c r="U40" s="122"/>
      <c r="V40" s="127"/>
      <c r="W40" s="122"/>
      <c r="X40" s="127"/>
      <c r="Y40" s="123"/>
      <c r="Z40" s="127"/>
      <c r="AA40" s="123"/>
      <c r="AB40" s="127"/>
    </row>
    <row r="41" spans="1:28" ht="16.5" customHeight="1">
      <c r="A41" s="113" t="s">
        <v>197</v>
      </c>
      <c r="B41" s="120"/>
      <c r="C41" s="121"/>
      <c r="D41" s="127"/>
      <c r="E41" s="122"/>
      <c r="F41" s="127"/>
      <c r="G41" s="122"/>
      <c r="H41" s="127"/>
      <c r="I41" s="122"/>
      <c r="J41" s="127"/>
      <c r="K41" s="122"/>
      <c r="L41" s="127"/>
      <c r="M41" s="122"/>
      <c r="N41" s="127"/>
      <c r="O41" s="122"/>
      <c r="P41" s="127"/>
      <c r="Q41" s="122"/>
      <c r="R41" s="127"/>
      <c r="S41" s="122"/>
      <c r="T41" s="127"/>
      <c r="U41" s="122"/>
      <c r="V41" s="127"/>
      <c r="W41" s="122"/>
      <c r="X41" s="127"/>
      <c r="Y41" s="123"/>
      <c r="Z41" s="127"/>
      <c r="AA41" s="123"/>
      <c r="AB41" s="127"/>
    </row>
    <row r="42" spans="1:28" ht="16.5" customHeight="1">
      <c r="A42" s="124" t="s">
        <v>224</v>
      </c>
      <c r="B42" s="120"/>
      <c r="C42" s="210"/>
      <c r="D42" s="127" t="s">
        <v>186</v>
      </c>
      <c r="E42" s="122"/>
      <c r="F42" s="127" t="s">
        <v>186</v>
      </c>
      <c r="G42" s="122"/>
      <c r="H42" s="127" t="s">
        <v>186</v>
      </c>
      <c r="I42" s="122"/>
      <c r="J42" s="127">
        <v>0</v>
      </c>
      <c r="K42" s="122"/>
      <c r="L42" s="127" t="s">
        <v>186</v>
      </c>
      <c r="M42" s="122"/>
      <c r="N42" s="127" t="s">
        <v>186</v>
      </c>
      <c r="O42" s="122"/>
      <c r="P42" s="127">
        <v>-557</v>
      </c>
      <c r="Q42" s="122"/>
      <c r="R42" s="127" t="s">
        <v>186</v>
      </c>
      <c r="S42" s="122"/>
      <c r="T42" s="127">
        <v>557</v>
      </c>
      <c r="U42" s="122"/>
      <c r="V42" s="127">
        <v>557</v>
      </c>
      <c r="W42" s="121"/>
      <c r="X42" s="127">
        <v>0</v>
      </c>
      <c r="Y42" s="123"/>
      <c r="Z42" s="127">
        <v>0</v>
      </c>
      <c r="AA42" s="123"/>
      <c r="AB42" s="127">
        <v>0</v>
      </c>
    </row>
    <row r="43" spans="1:28" ht="16.5" customHeight="1">
      <c r="A43" s="124" t="s">
        <v>238</v>
      </c>
      <c r="B43" s="120">
        <v>9.1</v>
      </c>
      <c r="C43" s="210"/>
      <c r="D43" s="128" t="s">
        <v>186</v>
      </c>
      <c r="E43" s="122"/>
      <c r="F43" s="128" t="s">
        <v>186</v>
      </c>
      <c r="G43" s="122"/>
      <c r="H43" s="128" t="s">
        <v>186</v>
      </c>
      <c r="I43" s="122"/>
      <c r="J43" s="128">
        <v>2770</v>
      </c>
      <c r="K43" s="122"/>
      <c r="L43" s="128" t="s">
        <v>186</v>
      </c>
      <c r="M43" s="122"/>
      <c r="N43" s="128" t="s">
        <v>186</v>
      </c>
      <c r="O43" s="122"/>
      <c r="P43" s="128">
        <v>0</v>
      </c>
      <c r="Q43" s="122"/>
      <c r="R43" s="128" t="s">
        <v>186</v>
      </c>
      <c r="S43" s="122"/>
      <c r="T43" s="128">
        <v>0</v>
      </c>
      <c r="U43" s="122"/>
      <c r="V43" s="128">
        <v>0</v>
      </c>
      <c r="W43" s="121"/>
      <c r="X43" s="128">
        <v>2770</v>
      </c>
      <c r="Y43" s="123"/>
      <c r="Z43" s="128">
        <v>-6586</v>
      </c>
      <c r="AA43" s="123"/>
      <c r="AB43" s="128">
        <v>-3816</v>
      </c>
    </row>
    <row r="44" spans="1:28" ht="16.5" customHeight="1">
      <c r="A44" s="113"/>
      <c r="B44" s="113"/>
      <c r="C44" s="121"/>
      <c r="D44" s="127"/>
      <c r="E44" s="122"/>
      <c r="F44" s="127"/>
      <c r="G44" s="122"/>
      <c r="H44" s="127"/>
      <c r="I44" s="122"/>
      <c r="J44" s="127"/>
      <c r="K44" s="122"/>
      <c r="L44" s="127"/>
      <c r="M44" s="122"/>
      <c r="N44" s="127"/>
      <c r="O44" s="122"/>
      <c r="P44" s="127"/>
      <c r="Q44" s="122"/>
      <c r="R44" s="127"/>
      <c r="S44" s="122"/>
      <c r="T44" s="127"/>
      <c r="U44" s="122"/>
      <c r="V44" s="127"/>
      <c r="W44" s="122"/>
      <c r="X44" s="127"/>
      <c r="Y44" s="123"/>
      <c r="Z44" s="127"/>
      <c r="AA44" s="123"/>
      <c r="AB44" s="127"/>
    </row>
    <row r="45" spans="1:28" ht="16.5" customHeight="1" thickBot="1">
      <c r="A45" s="114" t="s">
        <v>213</v>
      </c>
      <c r="B45" s="114"/>
      <c r="C45" s="121"/>
      <c r="D45" s="129">
        <f>SUM(D32:D44)</f>
        <v>433722</v>
      </c>
      <c r="E45" s="122"/>
      <c r="F45" s="129">
        <f>SUM(F32:F44)</f>
        <v>2542304</v>
      </c>
      <c r="G45" s="122"/>
      <c r="H45" s="129">
        <f>SUM(H32:H44)</f>
        <v>5145</v>
      </c>
      <c r="I45" s="122"/>
      <c r="J45" s="129">
        <f>SUM(J32:J44)</f>
        <v>-9896</v>
      </c>
      <c r="K45" s="122"/>
      <c r="L45" s="129">
        <f>SUM(L32:L44)</f>
        <v>20887</v>
      </c>
      <c r="M45" s="122"/>
      <c r="N45" s="129">
        <f>SUM(N32:N44)</f>
        <v>43872</v>
      </c>
      <c r="O45" s="122"/>
      <c r="P45" s="129">
        <f>SUM(P32:P44)</f>
        <v>607214</v>
      </c>
      <c r="Q45" s="122"/>
      <c r="R45" s="129">
        <f>SUM(R32:R44)</f>
        <v>187375</v>
      </c>
      <c r="S45" s="122"/>
      <c r="T45" s="129">
        <f>SUM(T32:T44)</f>
        <v>-21401</v>
      </c>
      <c r="U45" s="122"/>
      <c r="V45" s="129">
        <f>SUM(V32:V44)</f>
        <v>165974</v>
      </c>
      <c r="W45" s="122"/>
      <c r="X45" s="129">
        <f>SUM(X32:X44)</f>
        <v>3809222</v>
      </c>
      <c r="Y45" s="122"/>
      <c r="Z45" s="129">
        <f>SUM(Z32:Z44)</f>
        <v>5079</v>
      </c>
      <c r="AA45" s="122"/>
      <c r="AB45" s="129">
        <f>SUM(AB32:AB44)</f>
        <v>3814301</v>
      </c>
    </row>
    <row r="46" spans="1:28" ht="16.5" customHeight="1" thickTop="1"/>
    <row r="50" spans="1:28" ht="17.25" customHeight="1"/>
    <row r="51" spans="1:28" ht="21.95" customHeight="1">
      <c r="A51" s="116" t="s">
        <v>37</v>
      </c>
      <c r="B51" s="116"/>
      <c r="C51" s="130"/>
      <c r="D51" s="130"/>
      <c r="E51" s="130"/>
      <c r="F51" s="130"/>
      <c r="G51" s="130"/>
      <c r="H51" s="130"/>
      <c r="I51" s="130"/>
      <c r="J51" s="130"/>
      <c r="K51" s="130"/>
      <c r="L51" s="130"/>
      <c r="M51" s="130"/>
      <c r="N51" s="130"/>
      <c r="O51" s="130"/>
      <c r="P51" s="130"/>
      <c r="Q51" s="130"/>
      <c r="R51" s="130"/>
      <c r="S51" s="130"/>
      <c r="T51" s="130"/>
      <c r="U51" s="130"/>
      <c r="V51" s="130"/>
      <c r="W51" s="130"/>
      <c r="X51" s="116"/>
      <c r="Y51" s="116"/>
      <c r="Z51" s="116"/>
      <c r="AA51" s="116"/>
      <c r="AB51" s="116"/>
    </row>
  </sheetData>
  <mergeCells count="5">
    <mergeCell ref="D6:AB6"/>
    <mergeCell ref="D7:X7"/>
    <mergeCell ref="H8:J8"/>
    <mergeCell ref="N8:P8"/>
    <mergeCell ref="R8:V8"/>
  </mergeCells>
  <pageMargins left="0.3" right="0.3" top="0.5" bottom="0.6" header="0.49" footer="0.4"/>
  <pageSetup paperSize="9" scale="65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1EE73-B844-4784-9479-33D62BF45D74}">
  <sheetPr codeName="Sheet5"/>
  <dimension ref="A1:T41"/>
  <sheetViews>
    <sheetView zoomScaleNormal="100" zoomScaleSheetLayoutView="100" workbookViewId="0"/>
  </sheetViews>
  <sheetFormatPr defaultColWidth="9.28515625" defaultRowHeight="16.5" customHeight="1"/>
  <cols>
    <col min="1" max="1" width="46.140625" style="165" customWidth="1"/>
    <col min="2" max="2" width="5.42578125" style="165" customWidth="1"/>
    <col min="3" max="3" width="0.5703125" style="165" customWidth="1"/>
    <col min="4" max="4" width="10.7109375" style="165" customWidth="1"/>
    <col min="5" max="5" width="0.5703125" style="165" customWidth="1"/>
    <col min="6" max="6" width="12" style="165" customWidth="1"/>
    <col min="7" max="7" width="0.5703125" style="165" customWidth="1"/>
    <col min="8" max="8" width="10.7109375" style="165" customWidth="1"/>
    <col min="9" max="9" width="0.5703125" style="165" customWidth="1"/>
    <col min="10" max="10" width="9" style="165" customWidth="1"/>
    <col min="11" max="11" width="0.5703125" style="165" customWidth="1"/>
    <col min="12" max="12" width="12.5703125" style="165" customWidth="1"/>
    <col min="13" max="13" width="0.5703125" style="165" customWidth="1"/>
    <col min="14" max="14" width="12.7109375" style="165" customWidth="1"/>
    <col min="15" max="15" width="0.5703125" style="165" customWidth="1"/>
    <col min="16" max="16" width="18.28515625" style="165" customWidth="1"/>
    <col min="17" max="17" width="0.5703125" style="165" customWidth="1"/>
    <col min="18" max="18" width="11.7109375" style="165" customWidth="1"/>
    <col min="19" max="19" width="0.5703125" style="165" customWidth="1"/>
    <col min="20" max="20" width="10.7109375" style="165" customWidth="1"/>
    <col min="21" max="16384" width="9.28515625" style="165"/>
  </cols>
  <sheetData>
    <row r="1" spans="1:20" ht="16.5" customHeight="1">
      <c r="A1" s="1" t="s">
        <v>0</v>
      </c>
      <c r="B1" s="111"/>
      <c r="C1" s="112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3"/>
    </row>
    <row r="2" spans="1:20" ht="16.5" customHeight="1">
      <c r="A2" s="114" t="s">
        <v>103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3"/>
    </row>
    <row r="3" spans="1:20" ht="16.5" customHeight="1">
      <c r="A3" s="83" t="str">
        <f>'CE 6'!A3</f>
        <v>For the three-month period ended 31 March 2024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7"/>
    </row>
    <row r="4" spans="1:20" ht="15.95" customHeight="1">
      <c r="A4" s="118"/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3"/>
    </row>
    <row r="5" spans="1:20" ht="15.95" customHeight="1">
      <c r="A5" s="194"/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83"/>
    </row>
    <row r="6" spans="1:20" s="167" customFormat="1" ht="15.95" customHeight="1">
      <c r="A6" s="166"/>
      <c r="B6" s="166"/>
      <c r="C6" s="166"/>
      <c r="D6" s="222" t="s">
        <v>140</v>
      </c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</row>
    <row r="7" spans="1:20" s="167" customFormat="1" ht="15.95" customHeight="1">
      <c r="A7" s="166"/>
      <c r="B7" s="168"/>
      <c r="C7" s="169"/>
      <c r="D7" s="170"/>
      <c r="E7" s="170"/>
      <c r="F7" s="170"/>
      <c r="G7" s="171"/>
      <c r="H7" s="170"/>
      <c r="I7" s="170"/>
      <c r="J7" s="171"/>
      <c r="K7" s="171"/>
      <c r="L7" s="222" t="s">
        <v>67</v>
      </c>
      <c r="M7" s="222"/>
      <c r="N7" s="222"/>
      <c r="O7" s="171"/>
      <c r="P7" s="222" t="s">
        <v>141</v>
      </c>
      <c r="Q7" s="222"/>
      <c r="R7" s="222"/>
      <c r="S7" s="171"/>
      <c r="T7" s="171"/>
    </row>
    <row r="8" spans="1:20" s="167" customFormat="1" ht="15.95" customHeight="1">
      <c r="A8" s="166"/>
      <c r="B8" s="168"/>
      <c r="C8" s="169"/>
      <c r="D8" s="170"/>
      <c r="E8" s="170"/>
      <c r="F8" s="170"/>
      <c r="G8" s="171"/>
      <c r="H8" s="172"/>
      <c r="I8" s="172"/>
      <c r="J8" s="171"/>
      <c r="K8" s="171"/>
      <c r="L8" s="172"/>
      <c r="M8" s="172"/>
      <c r="N8" s="172"/>
      <c r="O8" s="171"/>
      <c r="P8" s="170" t="s">
        <v>106</v>
      </c>
      <c r="Q8" s="172"/>
      <c r="R8" s="172"/>
      <c r="S8" s="171"/>
      <c r="T8" s="171"/>
    </row>
    <row r="9" spans="1:20" s="167" customFormat="1" ht="15.95" customHeight="1">
      <c r="A9" s="166"/>
      <c r="B9" s="168"/>
      <c r="C9" s="169"/>
      <c r="D9" s="170"/>
      <c r="E9" s="170"/>
      <c r="F9" s="170"/>
      <c r="G9" s="171"/>
      <c r="H9" s="172"/>
      <c r="I9" s="172"/>
      <c r="J9" s="171"/>
      <c r="K9" s="171"/>
      <c r="L9" s="172"/>
      <c r="M9" s="172"/>
      <c r="N9" s="172"/>
      <c r="O9" s="171"/>
      <c r="P9" s="170" t="s">
        <v>107</v>
      </c>
      <c r="Q9" s="172"/>
      <c r="R9" s="170"/>
      <c r="S9" s="171"/>
      <c r="T9" s="171"/>
    </row>
    <row r="10" spans="1:20" s="167" customFormat="1" ht="15.95" customHeight="1">
      <c r="A10" s="166"/>
      <c r="B10" s="168"/>
      <c r="C10" s="169"/>
      <c r="D10" s="170"/>
      <c r="E10" s="170"/>
      <c r="F10" s="170"/>
      <c r="G10" s="171"/>
      <c r="H10" s="172"/>
      <c r="I10" s="172"/>
      <c r="J10" s="171"/>
      <c r="K10" s="171"/>
      <c r="L10" s="172"/>
      <c r="M10" s="172"/>
      <c r="N10" s="172"/>
      <c r="O10" s="171"/>
      <c r="P10" s="170" t="s">
        <v>142</v>
      </c>
      <c r="Q10" s="172"/>
      <c r="R10" s="166"/>
      <c r="S10" s="171"/>
      <c r="T10" s="171"/>
    </row>
    <row r="11" spans="1:20" s="167" customFormat="1" ht="15.95" customHeight="1">
      <c r="A11" s="166"/>
      <c r="B11" s="168"/>
      <c r="C11" s="169"/>
      <c r="D11" s="170" t="s">
        <v>111</v>
      </c>
      <c r="E11" s="170"/>
      <c r="F11" s="170"/>
      <c r="G11" s="171"/>
      <c r="H11" s="170" t="s">
        <v>195</v>
      </c>
      <c r="I11" s="170"/>
      <c r="J11" s="170"/>
      <c r="K11" s="171"/>
      <c r="L11" s="172"/>
      <c r="M11" s="172"/>
      <c r="N11" s="172"/>
      <c r="O11" s="171"/>
      <c r="P11" s="170" t="s">
        <v>143</v>
      </c>
      <c r="Q11" s="172"/>
      <c r="R11" s="170" t="s">
        <v>114</v>
      </c>
      <c r="S11" s="171"/>
      <c r="T11" s="171"/>
    </row>
    <row r="12" spans="1:20" s="167" customFormat="1" ht="15.95" customHeight="1">
      <c r="A12" s="166"/>
      <c r="B12" s="168"/>
      <c r="C12" s="169"/>
      <c r="D12" s="170" t="s">
        <v>116</v>
      </c>
      <c r="E12" s="170"/>
      <c r="F12" s="170" t="s">
        <v>117</v>
      </c>
      <c r="G12" s="173"/>
      <c r="H12" s="170" t="s">
        <v>196</v>
      </c>
      <c r="I12" s="170"/>
      <c r="J12" s="170"/>
      <c r="K12" s="173"/>
      <c r="L12" s="170" t="s">
        <v>119</v>
      </c>
      <c r="M12" s="173"/>
      <c r="N12" s="171"/>
      <c r="O12" s="173"/>
      <c r="P12" s="170" t="s">
        <v>144</v>
      </c>
      <c r="Q12" s="173"/>
      <c r="R12" s="170" t="s">
        <v>145</v>
      </c>
      <c r="S12" s="173"/>
      <c r="T12" s="166"/>
    </row>
    <row r="13" spans="1:20" s="167" customFormat="1" ht="15.95" customHeight="1">
      <c r="A13" s="166"/>
      <c r="B13" s="168"/>
      <c r="C13" s="169"/>
      <c r="D13" s="170" t="s">
        <v>123</v>
      </c>
      <c r="E13" s="170"/>
      <c r="F13" s="170" t="s">
        <v>124</v>
      </c>
      <c r="G13" s="173"/>
      <c r="H13" s="170" t="s">
        <v>125</v>
      </c>
      <c r="I13" s="170"/>
      <c r="J13" s="170" t="s">
        <v>66</v>
      </c>
      <c r="K13" s="173"/>
      <c r="L13" s="170" t="s">
        <v>127</v>
      </c>
      <c r="M13" s="173"/>
      <c r="N13" s="170" t="s">
        <v>69</v>
      </c>
      <c r="O13" s="173"/>
      <c r="P13" s="170" t="s">
        <v>129</v>
      </c>
      <c r="Q13" s="173"/>
      <c r="R13" s="170" t="s">
        <v>130</v>
      </c>
      <c r="S13" s="173"/>
      <c r="T13" s="170" t="s">
        <v>73</v>
      </c>
    </row>
    <row r="14" spans="1:20" s="167" customFormat="1" ht="15.95" customHeight="1">
      <c r="A14" s="166"/>
      <c r="B14" s="174" t="s">
        <v>51</v>
      </c>
      <c r="C14" s="175"/>
      <c r="D14" s="176" t="s">
        <v>10</v>
      </c>
      <c r="E14" s="170"/>
      <c r="F14" s="176" t="s">
        <v>10</v>
      </c>
      <c r="G14" s="171"/>
      <c r="H14" s="176" t="s">
        <v>10</v>
      </c>
      <c r="I14" s="170"/>
      <c r="J14" s="176" t="s">
        <v>10</v>
      </c>
      <c r="K14" s="171"/>
      <c r="L14" s="176" t="s">
        <v>10</v>
      </c>
      <c r="M14" s="171"/>
      <c r="N14" s="176" t="s">
        <v>10</v>
      </c>
      <c r="O14" s="171"/>
      <c r="P14" s="176" t="s">
        <v>10</v>
      </c>
      <c r="Q14" s="171"/>
      <c r="R14" s="176" t="s">
        <v>10</v>
      </c>
      <c r="S14" s="171"/>
      <c r="T14" s="176" t="s">
        <v>10</v>
      </c>
    </row>
    <row r="15" spans="1:20" s="167" customFormat="1" ht="15.95" customHeight="1">
      <c r="A15" s="166"/>
      <c r="B15" s="189"/>
      <c r="C15" s="175"/>
      <c r="D15" s="170"/>
      <c r="E15" s="170"/>
      <c r="F15" s="170"/>
      <c r="G15" s="171"/>
      <c r="H15" s="170"/>
      <c r="I15" s="170"/>
      <c r="J15" s="170"/>
      <c r="K15" s="171"/>
      <c r="L15" s="170"/>
      <c r="M15" s="171"/>
      <c r="N15" s="170"/>
      <c r="O15" s="171"/>
      <c r="P15" s="170"/>
      <c r="Q15" s="171"/>
      <c r="R15" s="170"/>
      <c r="S15" s="171"/>
      <c r="T15" s="170"/>
    </row>
    <row r="16" spans="1:20" s="167" customFormat="1" ht="15.95" customHeight="1">
      <c r="A16" s="181" t="s">
        <v>136</v>
      </c>
      <c r="B16" s="166"/>
      <c r="C16" s="182"/>
      <c r="D16" s="178">
        <v>433722</v>
      </c>
      <c r="E16" s="178"/>
      <c r="F16" s="178">
        <v>2542304</v>
      </c>
      <c r="G16" s="178"/>
      <c r="H16" s="178">
        <v>5145</v>
      </c>
      <c r="I16" s="178"/>
      <c r="J16" s="178">
        <v>7832</v>
      </c>
      <c r="K16" s="178"/>
      <c r="L16" s="178">
        <v>41500</v>
      </c>
      <c r="M16" s="178"/>
      <c r="N16" s="178">
        <v>284440</v>
      </c>
      <c r="O16" s="178"/>
      <c r="P16" s="178">
        <v>-26948</v>
      </c>
      <c r="Q16" s="178"/>
      <c r="R16" s="178">
        <v>-26948</v>
      </c>
      <c r="S16" s="178"/>
      <c r="T16" s="178">
        <v>3287995</v>
      </c>
    </row>
    <row r="17" spans="1:20" s="167" customFormat="1" ht="6" customHeight="1">
      <c r="A17" s="181"/>
      <c r="B17" s="166"/>
      <c r="C17" s="182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  <c r="O17" s="178"/>
      <c r="P17" s="178"/>
      <c r="Q17" s="178"/>
      <c r="R17" s="178"/>
      <c r="S17" s="178"/>
      <c r="T17" s="178"/>
    </row>
    <row r="18" spans="1:20" s="167" customFormat="1" ht="15.95" customHeight="1">
      <c r="A18" s="181" t="s">
        <v>133</v>
      </c>
      <c r="B18" s="183"/>
      <c r="C18" s="178"/>
      <c r="D18" s="179"/>
      <c r="E18" s="179"/>
      <c r="F18" s="179"/>
      <c r="G18" s="179"/>
      <c r="H18" s="179"/>
      <c r="I18" s="179"/>
      <c r="J18" s="179"/>
      <c r="K18" s="179"/>
      <c r="L18" s="179"/>
      <c r="M18" s="179"/>
      <c r="N18" s="179"/>
      <c r="O18" s="179"/>
      <c r="P18" s="179"/>
      <c r="Q18" s="179"/>
      <c r="R18" s="179"/>
      <c r="S18" s="179"/>
      <c r="T18" s="179"/>
    </row>
    <row r="19" spans="1:20" s="167" customFormat="1" ht="15.95" customHeight="1">
      <c r="A19" s="183" t="s">
        <v>92</v>
      </c>
      <c r="B19" s="183"/>
      <c r="C19" s="178"/>
      <c r="D19" s="179" t="s">
        <v>186</v>
      </c>
      <c r="E19" s="179"/>
      <c r="F19" s="179" t="s">
        <v>186</v>
      </c>
      <c r="G19" s="179"/>
      <c r="H19" s="179" t="s">
        <v>186</v>
      </c>
      <c r="I19" s="179"/>
      <c r="J19" s="179" t="s">
        <v>186</v>
      </c>
      <c r="K19" s="179"/>
      <c r="L19" s="179" t="s">
        <v>186</v>
      </c>
      <c r="M19" s="179"/>
      <c r="N19" s="179">
        <v>55512</v>
      </c>
      <c r="O19" s="179"/>
      <c r="P19" s="179" t="s">
        <v>186</v>
      </c>
      <c r="Q19" s="179"/>
      <c r="R19" s="178">
        <v>0</v>
      </c>
      <c r="S19" s="179"/>
      <c r="T19" s="178">
        <v>55512</v>
      </c>
    </row>
    <row r="20" spans="1:20" s="167" customFormat="1" ht="15.95" customHeight="1">
      <c r="A20" s="183" t="s">
        <v>137</v>
      </c>
      <c r="B20" s="183"/>
      <c r="C20" s="178"/>
      <c r="D20" s="179" t="s">
        <v>186</v>
      </c>
      <c r="E20" s="179"/>
      <c r="F20" s="179" t="s">
        <v>186</v>
      </c>
      <c r="G20" s="179"/>
      <c r="H20" s="179" t="s">
        <v>186</v>
      </c>
      <c r="I20" s="179"/>
      <c r="J20" s="179" t="s">
        <v>186</v>
      </c>
      <c r="K20" s="179"/>
      <c r="L20" s="179" t="s">
        <v>186</v>
      </c>
      <c r="M20" s="179"/>
      <c r="N20" s="179" t="s">
        <v>186</v>
      </c>
      <c r="O20" s="179"/>
      <c r="P20" s="179">
        <v>141</v>
      </c>
      <c r="Q20" s="179"/>
      <c r="R20" s="178">
        <v>141</v>
      </c>
      <c r="S20" s="179"/>
      <c r="T20" s="178">
        <v>141</v>
      </c>
    </row>
    <row r="21" spans="1:20" s="167" customFormat="1" ht="15.95" customHeight="1">
      <c r="A21" s="183" t="s">
        <v>138</v>
      </c>
      <c r="B21" s="166"/>
      <c r="C21" s="178"/>
      <c r="D21" s="179" t="s">
        <v>186</v>
      </c>
      <c r="E21" s="179"/>
      <c r="F21" s="179" t="s">
        <v>186</v>
      </c>
      <c r="G21" s="179"/>
      <c r="H21" s="179" t="s">
        <v>186</v>
      </c>
      <c r="I21" s="179"/>
      <c r="J21" s="179">
        <v>2611</v>
      </c>
      <c r="K21" s="179"/>
      <c r="L21" s="179" t="s">
        <v>186</v>
      </c>
      <c r="M21" s="179"/>
      <c r="N21" s="179" t="s">
        <v>186</v>
      </c>
      <c r="O21" s="179"/>
      <c r="P21" s="179" t="s">
        <v>186</v>
      </c>
      <c r="Q21" s="179"/>
      <c r="R21" s="178">
        <v>0</v>
      </c>
      <c r="S21" s="179"/>
      <c r="T21" s="178">
        <v>2611</v>
      </c>
    </row>
    <row r="22" spans="1:20" s="167" customFormat="1" ht="15.95" customHeight="1">
      <c r="A22" s="183" t="s">
        <v>135</v>
      </c>
      <c r="B22" s="183"/>
      <c r="C22" s="178"/>
      <c r="D22" s="179"/>
      <c r="E22" s="179"/>
      <c r="F22" s="179"/>
      <c r="G22" s="179"/>
      <c r="H22" s="179"/>
      <c r="I22" s="179"/>
      <c r="J22" s="179"/>
      <c r="K22" s="179"/>
      <c r="L22" s="179"/>
      <c r="M22" s="179"/>
      <c r="N22" s="179"/>
      <c r="O22" s="179"/>
      <c r="P22" s="179"/>
      <c r="Q22" s="179"/>
      <c r="R22" s="179"/>
      <c r="S22" s="179"/>
      <c r="T22" s="179"/>
    </row>
    <row r="23" spans="1:20" s="167" customFormat="1" ht="15.95" customHeight="1">
      <c r="A23" s="183" t="s">
        <v>226</v>
      </c>
      <c r="B23" s="183"/>
      <c r="C23" s="178"/>
      <c r="D23" s="184" t="s">
        <v>186</v>
      </c>
      <c r="E23" s="179"/>
      <c r="F23" s="184" t="s">
        <v>186</v>
      </c>
      <c r="G23" s="179"/>
      <c r="H23" s="184" t="s">
        <v>186</v>
      </c>
      <c r="I23" s="179"/>
      <c r="J23" s="184" t="s">
        <v>186</v>
      </c>
      <c r="K23" s="179"/>
      <c r="L23" s="184" t="s">
        <v>186</v>
      </c>
      <c r="M23" s="179"/>
      <c r="N23" s="184">
        <v>-2654</v>
      </c>
      <c r="O23" s="179"/>
      <c r="P23" s="184">
        <v>2654</v>
      </c>
      <c r="Q23" s="179"/>
      <c r="R23" s="184">
        <v>2654</v>
      </c>
      <c r="S23" s="179"/>
      <c r="T23" s="184">
        <v>0</v>
      </c>
    </row>
    <row r="24" spans="1:20" s="167" customFormat="1" ht="15.95" customHeight="1">
      <c r="A24" s="183"/>
      <c r="B24" s="183"/>
      <c r="C24" s="178"/>
      <c r="D24" s="179"/>
      <c r="E24" s="179"/>
      <c r="F24" s="179"/>
      <c r="G24" s="179"/>
      <c r="H24" s="179"/>
      <c r="I24" s="179"/>
      <c r="J24" s="179"/>
      <c r="K24" s="179"/>
      <c r="L24" s="179"/>
      <c r="M24" s="179"/>
      <c r="N24" s="179"/>
      <c r="O24" s="179"/>
      <c r="P24" s="179"/>
      <c r="Q24" s="179"/>
      <c r="R24" s="179"/>
      <c r="S24" s="179"/>
      <c r="T24" s="179"/>
    </row>
    <row r="25" spans="1:20" s="167" customFormat="1" ht="15.95" customHeight="1" thickBot="1">
      <c r="A25" s="177" t="s">
        <v>212</v>
      </c>
      <c r="B25" s="177"/>
      <c r="C25" s="178"/>
      <c r="D25" s="185">
        <f>SUM(D16:D24)</f>
        <v>433722</v>
      </c>
      <c r="E25" s="179"/>
      <c r="F25" s="185">
        <f>SUM(F16:F24)</f>
        <v>2542304</v>
      </c>
      <c r="G25" s="179"/>
      <c r="H25" s="185">
        <f>SUM(H16:H24)</f>
        <v>5145</v>
      </c>
      <c r="I25" s="179"/>
      <c r="J25" s="185">
        <f>SUM(J16:J24)</f>
        <v>10443</v>
      </c>
      <c r="K25" s="179"/>
      <c r="L25" s="185">
        <f>SUM(L16:L24)</f>
        <v>41500</v>
      </c>
      <c r="M25" s="179"/>
      <c r="N25" s="185">
        <f>SUM(N16:N24)</f>
        <v>337298</v>
      </c>
      <c r="O25" s="179"/>
      <c r="P25" s="185">
        <f>SUM(P16:P24)</f>
        <v>-24153</v>
      </c>
      <c r="Q25" s="179"/>
      <c r="R25" s="185">
        <f>SUM(R16:R24)</f>
        <v>-24153</v>
      </c>
      <c r="S25" s="179"/>
      <c r="T25" s="185">
        <f>SUM(T16:T24)</f>
        <v>3346259</v>
      </c>
    </row>
    <row r="26" spans="1:20" s="167" customFormat="1" ht="15.95" customHeight="1" thickTop="1">
      <c r="A26" s="177"/>
      <c r="B26" s="177"/>
      <c r="C26" s="178"/>
      <c r="D26" s="179"/>
      <c r="E26" s="179"/>
      <c r="F26" s="179"/>
      <c r="G26" s="179"/>
      <c r="H26" s="179"/>
      <c r="I26" s="179"/>
      <c r="J26" s="179"/>
      <c r="K26" s="179"/>
      <c r="L26" s="179"/>
      <c r="M26" s="179"/>
      <c r="N26" s="179"/>
      <c r="O26" s="179"/>
      <c r="P26" s="179"/>
      <c r="Q26" s="179"/>
      <c r="R26" s="179"/>
      <c r="S26" s="179"/>
      <c r="T26" s="180"/>
    </row>
    <row r="27" spans="1:20" s="167" customFormat="1" ht="15.95" customHeight="1">
      <c r="A27" s="177"/>
      <c r="B27" s="177"/>
      <c r="C27" s="178"/>
      <c r="D27" s="179"/>
      <c r="E27" s="179"/>
      <c r="F27" s="179"/>
      <c r="G27" s="179"/>
      <c r="H27" s="179"/>
      <c r="I27" s="179"/>
      <c r="J27" s="179"/>
      <c r="K27" s="179"/>
      <c r="L27" s="179"/>
      <c r="M27" s="179"/>
      <c r="N27" s="179"/>
      <c r="O27" s="179"/>
      <c r="P27" s="179"/>
      <c r="Q27" s="179"/>
      <c r="R27" s="179"/>
      <c r="S27" s="179"/>
      <c r="T27" s="180"/>
    </row>
    <row r="28" spans="1:20" s="167" customFormat="1" ht="15.95" customHeight="1">
      <c r="A28" s="181" t="s">
        <v>218</v>
      </c>
      <c r="B28" s="166"/>
      <c r="C28" s="182"/>
      <c r="D28" s="186">
        <v>433722</v>
      </c>
      <c r="E28" s="179"/>
      <c r="F28" s="186">
        <v>2542304</v>
      </c>
      <c r="G28" s="179"/>
      <c r="H28" s="186">
        <v>5145</v>
      </c>
      <c r="I28" s="179"/>
      <c r="J28" s="186">
        <v>18276</v>
      </c>
      <c r="K28" s="179"/>
      <c r="L28" s="186">
        <v>43872</v>
      </c>
      <c r="M28" s="179"/>
      <c r="N28" s="186">
        <v>320953</v>
      </c>
      <c r="O28" s="179"/>
      <c r="P28" s="186">
        <v>-21573</v>
      </c>
      <c r="Q28" s="179"/>
      <c r="R28" s="186">
        <v>-21573</v>
      </c>
      <c r="S28" s="179"/>
      <c r="T28" s="186">
        <v>3342699</v>
      </c>
    </row>
    <row r="29" spans="1:20" s="167" customFormat="1" ht="6" customHeight="1">
      <c r="A29" s="181"/>
      <c r="B29" s="166"/>
      <c r="C29" s="182"/>
      <c r="D29" s="186"/>
      <c r="E29" s="179"/>
      <c r="F29" s="186"/>
      <c r="G29" s="179"/>
      <c r="H29" s="186"/>
      <c r="I29" s="179"/>
      <c r="J29" s="186"/>
      <c r="K29" s="179"/>
      <c r="L29" s="186"/>
      <c r="M29" s="179"/>
      <c r="N29" s="186"/>
      <c r="O29" s="179"/>
      <c r="P29" s="186"/>
      <c r="Q29" s="179"/>
      <c r="R29" s="186"/>
      <c r="S29" s="179"/>
      <c r="T29" s="186"/>
    </row>
    <row r="30" spans="1:20" s="167" customFormat="1" ht="15.95" customHeight="1">
      <c r="A30" s="181" t="s">
        <v>133</v>
      </c>
      <c r="B30" s="183"/>
      <c r="C30" s="178"/>
      <c r="D30" s="186"/>
      <c r="E30" s="179"/>
      <c r="F30" s="186"/>
      <c r="G30" s="179"/>
      <c r="H30" s="186"/>
      <c r="I30" s="179"/>
      <c r="J30" s="186"/>
      <c r="K30" s="179"/>
      <c r="L30" s="186"/>
      <c r="M30" s="179"/>
      <c r="N30" s="186"/>
      <c r="O30" s="179"/>
      <c r="P30" s="186"/>
      <c r="Q30" s="179"/>
      <c r="R30" s="186"/>
      <c r="S30" s="179"/>
      <c r="T30" s="186"/>
    </row>
    <row r="31" spans="1:20" s="167" customFormat="1" ht="15.95" customHeight="1">
      <c r="A31" s="183" t="s">
        <v>92</v>
      </c>
      <c r="B31" s="166"/>
      <c r="C31" s="178"/>
      <c r="D31" s="186" t="s">
        <v>186</v>
      </c>
      <c r="E31" s="179"/>
      <c r="F31" s="186" t="s">
        <v>186</v>
      </c>
      <c r="G31" s="179"/>
      <c r="H31" s="186" t="s">
        <v>186</v>
      </c>
      <c r="I31" s="179"/>
      <c r="J31" s="186">
        <v>0</v>
      </c>
      <c r="K31" s="179"/>
      <c r="L31" s="186" t="s">
        <v>186</v>
      </c>
      <c r="M31" s="179"/>
      <c r="N31" s="186">
        <v>98401</v>
      </c>
      <c r="O31" s="179"/>
      <c r="P31" s="186">
        <v>0</v>
      </c>
      <c r="Q31" s="179"/>
      <c r="R31" s="186">
        <v>0</v>
      </c>
      <c r="S31" s="179"/>
      <c r="T31" s="186">
        <v>98401</v>
      </c>
    </row>
    <row r="32" spans="1:20" s="167" customFormat="1" ht="15.95" customHeight="1">
      <c r="A32" s="183" t="s">
        <v>134</v>
      </c>
      <c r="B32" s="166"/>
      <c r="C32" s="178"/>
      <c r="D32" s="186" t="s">
        <v>186</v>
      </c>
      <c r="E32" s="179"/>
      <c r="F32" s="186" t="s">
        <v>186</v>
      </c>
      <c r="G32" s="179"/>
      <c r="H32" s="186" t="s">
        <v>186</v>
      </c>
      <c r="I32" s="179"/>
      <c r="J32" s="186">
        <v>0</v>
      </c>
      <c r="K32" s="179"/>
      <c r="L32" s="186" t="s">
        <v>186</v>
      </c>
      <c r="M32" s="179"/>
      <c r="N32" s="186">
        <v>0</v>
      </c>
      <c r="O32" s="179"/>
      <c r="P32" s="186">
        <v>-385</v>
      </c>
      <c r="Q32" s="179"/>
      <c r="R32" s="186">
        <v>-385</v>
      </c>
      <c r="S32" s="179"/>
      <c r="T32" s="186">
        <v>-385</v>
      </c>
    </row>
    <row r="33" spans="1:20" s="167" customFormat="1" ht="15.95" customHeight="1">
      <c r="A33" s="183" t="s">
        <v>138</v>
      </c>
      <c r="B33" s="166">
        <v>16</v>
      </c>
      <c r="C33" s="178"/>
      <c r="D33" s="186" t="s">
        <v>186</v>
      </c>
      <c r="E33" s="179"/>
      <c r="F33" s="186" t="s">
        <v>186</v>
      </c>
      <c r="G33" s="179"/>
      <c r="H33" s="186" t="s">
        <v>186</v>
      </c>
      <c r="I33" s="179"/>
      <c r="J33" s="186">
        <v>2611</v>
      </c>
      <c r="K33" s="179"/>
      <c r="L33" s="186" t="s">
        <v>186</v>
      </c>
      <c r="M33" s="179"/>
      <c r="N33" s="186">
        <v>0</v>
      </c>
      <c r="O33" s="179"/>
      <c r="P33" s="186">
        <v>0</v>
      </c>
      <c r="Q33" s="179"/>
      <c r="R33" s="186">
        <v>0</v>
      </c>
      <c r="S33" s="179"/>
      <c r="T33" s="186">
        <v>2611</v>
      </c>
    </row>
    <row r="34" spans="1:20" s="167" customFormat="1" ht="15.95" customHeight="1">
      <c r="A34" s="183" t="s">
        <v>139</v>
      </c>
      <c r="B34" s="166"/>
      <c r="C34" s="178"/>
      <c r="D34" s="186"/>
      <c r="E34" s="179"/>
      <c r="F34" s="186"/>
      <c r="G34" s="179"/>
      <c r="H34" s="186"/>
      <c r="I34" s="179"/>
      <c r="J34" s="186"/>
      <c r="K34" s="179"/>
      <c r="L34" s="186"/>
      <c r="M34" s="179"/>
      <c r="N34" s="186"/>
      <c r="O34" s="179"/>
      <c r="P34" s="186"/>
      <c r="Q34" s="179"/>
      <c r="R34" s="186"/>
      <c r="S34" s="179"/>
      <c r="T34" s="186"/>
    </row>
    <row r="35" spans="1:20" s="167" customFormat="1" ht="15.95" customHeight="1">
      <c r="A35" s="183" t="s">
        <v>226</v>
      </c>
      <c r="B35" s="166"/>
      <c r="C35" s="178"/>
      <c r="D35" s="187" t="s">
        <v>186</v>
      </c>
      <c r="E35" s="179"/>
      <c r="F35" s="187" t="s">
        <v>186</v>
      </c>
      <c r="G35" s="179"/>
      <c r="H35" s="187" t="s">
        <v>186</v>
      </c>
      <c r="I35" s="179"/>
      <c r="J35" s="187">
        <v>0</v>
      </c>
      <c r="K35" s="179"/>
      <c r="L35" s="187" t="s">
        <v>186</v>
      </c>
      <c r="M35" s="179"/>
      <c r="N35" s="187">
        <v>-557</v>
      </c>
      <c r="O35" s="179"/>
      <c r="P35" s="187">
        <v>557</v>
      </c>
      <c r="Q35" s="179"/>
      <c r="R35" s="187">
        <v>557</v>
      </c>
      <c r="S35" s="179"/>
      <c r="T35" s="190">
        <v>0</v>
      </c>
    </row>
    <row r="36" spans="1:20" s="167" customFormat="1" ht="15.95" customHeight="1">
      <c r="A36" s="183"/>
      <c r="B36" s="183"/>
      <c r="C36" s="178"/>
      <c r="D36" s="186"/>
      <c r="E36" s="179"/>
      <c r="F36" s="186"/>
      <c r="G36" s="179"/>
      <c r="H36" s="186"/>
      <c r="I36" s="179"/>
      <c r="J36" s="186"/>
      <c r="K36" s="179"/>
      <c r="L36" s="186"/>
      <c r="M36" s="179"/>
      <c r="N36" s="186"/>
      <c r="O36" s="179"/>
      <c r="P36" s="186"/>
      <c r="Q36" s="179"/>
      <c r="R36" s="186"/>
      <c r="S36" s="179"/>
      <c r="T36" s="186"/>
    </row>
    <row r="37" spans="1:20" s="167" customFormat="1" ht="15.95" customHeight="1" thickBot="1">
      <c r="A37" s="177" t="s">
        <v>213</v>
      </c>
      <c r="B37" s="177"/>
      <c r="C37" s="178"/>
      <c r="D37" s="188">
        <f>SUM(D28:D36)</f>
        <v>433722</v>
      </c>
      <c r="E37" s="179"/>
      <c r="F37" s="188">
        <f>SUM(F28:F36)</f>
        <v>2542304</v>
      </c>
      <c r="G37" s="179"/>
      <c r="H37" s="188">
        <f>SUM(H28:H36)</f>
        <v>5145</v>
      </c>
      <c r="I37" s="179"/>
      <c r="J37" s="188">
        <f>SUM(J28:J36)</f>
        <v>20887</v>
      </c>
      <c r="K37" s="179"/>
      <c r="L37" s="188">
        <f>SUM(L28:L36)</f>
        <v>43872</v>
      </c>
      <c r="M37" s="179"/>
      <c r="N37" s="188">
        <f>SUM(N28:N36)</f>
        <v>418797</v>
      </c>
      <c r="O37" s="179"/>
      <c r="P37" s="188">
        <f>SUM(P28:P36)</f>
        <v>-21401</v>
      </c>
      <c r="Q37" s="179"/>
      <c r="R37" s="188">
        <f>SUM(R28:R36)</f>
        <v>-21401</v>
      </c>
      <c r="S37" s="179"/>
      <c r="T37" s="188">
        <f>SUM(T28:T36)</f>
        <v>3443326</v>
      </c>
    </row>
    <row r="38" spans="1:20" ht="16.5" customHeight="1" thickTop="1">
      <c r="A38" s="167"/>
      <c r="B38" s="167"/>
      <c r="C38" s="167"/>
      <c r="D38" s="167"/>
      <c r="E38" s="167"/>
      <c r="F38" s="167"/>
      <c r="G38" s="167"/>
      <c r="H38" s="167"/>
      <c r="I38" s="167"/>
      <c r="J38" s="167"/>
      <c r="K38" s="167"/>
      <c r="L38" s="167"/>
      <c r="M38" s="167"/>
      <c r="N38" s="167"/>
      <c r="O38" s="167"/>
      <c r="P38" s="167"/>
      <c r="Q38" s="167"/>
      <c r="R38" s="167"/>
      <c r="S38" s="167"/>
      <c r="T38" s="167"/>
    </row>
    <row r="40" spans="1:20" ht="5.25" customHeight="1"/>
    <row r="41" spans="1:20" ht="21.95" customHeight="1">
      <c r="A41" s="116" t="s">
        <v>37</v>
      </c>
      <c r="B41" s="116"/>
      <c r="C41" s="130"/>
      <c r="D41" s="130"/>
      <c r="E41" s="130"/>
      <c r="F41" s="130"/>
      <c r="G41" s="130"/>
      <c r="H41" s="130"/>
      <c r="I41" s="130"/>
      <c r="J41" s="130"/>
      <c r="K41" s="130"/>
      <c r="L41" s="130"/>
      <c r="M41" s="130"/>
      <c r="N41" s="130"/>
      <c r="O41" s="130"/>
      <c r="P41" s="130"/>
      <c r="Q41" s="130"/>
      <c r="R41" s="130"/>
      <c r="S41" s="130"/>
      <c r="T41" s="116"/>
    </row>
  </sheetData>
  <mergeCells count="3">
    <mergeCell ref="D6:T6"/>
    <mergeCell ref="L7:N7"/>
    <mergeCell ref="P7:R7"/>
  </mergeCells>
  <pageMargins left="0.4" right="0.4" top="0.5" bottom="0.6" header="0.49" footer="0.4"/>
  <pageSetup paperSize="9" scale="8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E5F8E-965E-460B-810C-5745404B749F}">
  <sheetPr codeName="Sheet6"/>
  <dimension ref="A1:L106"/>
  <sheetViews>
    <sheetView zoomScale="90" zoomScaleNormal="90" zoomScaleSheetLayoutView="90" workbookViewId="0"/>
  </sheetViews>
  <sheetFormatPr defaultColWidth="9.28515625" defaultRowHeight="16.5" customHeight="1"/>
  <cols>
    <col min="1" max="2" width="1.5703125" style="165" customWidth="1"/>
    <col min="3" max="3" width="43.42578125" style="165" customWidth="1"/>
    <col min="4" max="4" width="4.85546875" style="165" customWidth="1"/>
    <col min="5" max="5" width="0.5703125" style="165" customWidth="1"/>
    <col min="6" max="6" width="11.42578125" style="165" customWidth="1"/>
    <col min="7" max="7" width="0.5703125" style="165" customWidth="1"/>
    <col min="8" max="8" width="11.42578125" style="165" customWidth="1"/>
    <col min="9" max="9" width="0.5703125" style="165" customWidth="1"/>
    <col min="10" max="10" width="11.42578125" style="165" customWidth="1"/>
    <col min="11" max="11" width="0.5703125" style="165" customWidth="1"/>
    <col min="12" max="12" width="11.42578125" style="165" customWidth="1"/>
    <col min="13" max="16384" width="9.28515625" style="165"/>
  </cols>
  <sheetData>
    <row r="1" spans="1:12" ht="16.5" customHeight="1">
      <c r="A1" s="131" t="s">
        <v>0</v>
      </c>
      <c r="B1" s="131"/>
      <c r="C1" s="124"/>
      <c r="D1" s="124"/>
      <c r="E1" s="124"/>
      <c r="F1" s="132"/>
      <c r="G1" s="132"/>
      <c r="H1" s="132"/>
      <c r="I1" s="124"/>
      <c r="J1" s="132"/>
      <c r="K1" s="124"/>
      <c r="L1" s="132"/>
    </row>
    <row r="2" spans="1:12" ht="16.5" customHeight="1">
      <c r="A2" s="111" t="s">
        <v>146</v>
      </c>
      <c r="B2" s="111"/>
      <c r="C2" s="113"/>
      <c r="D2" s="113"/>
      <c r="E2" s="113"/>
      <c r="F2" s="132"/>
      <c r="G2" s="132"/>
      <c r="H2" s="132"/>
      <c r="I2" s="113"/>
      <c r="J2" s="132"/>
      <c r="K2" s="113"/>
      <c r="L2" s="132"/>
    </row>
    <row r="3" spans="1:12" ht="16.5" customHeight="1">
      <c r="A3" s="83" t="str">
        <f>'CE 7'!A3</f>
        <v>For the three-month period ended 31 March 2024</v>
      </c>
      <c r="B3" s="133"/>
      <c r="C3" s="116"/>
      <c r="D3" s="116"/>
      <c r="E3" s="116"/>
      <c r="F3" s="134"/>
      <c r="G3" s="134"/>
      <c r="H3" s="134"/>
      <c r="I3" s="116"/>
      <c r="J3" s="134"/>
      <c r="K3" s="116"/>
      <c r="L3" s="134"/>
    </row>
    <row r="4" spans="1:12" ht="16.5" customHeight="1">
      <c r="A4" s="113"/>
      <c r="B4" s="113"/>
      <c r="C4" s="135"/>
      <c r="D4" s="136"/>
      <c r="E4" s="136"/>
      <c r="F4" s="132"/>
      <c r="G4" s="132"/>
      <c r="H4" s="132"/>
      <c r="I4" s="137"/>
      <c r="J4" s="132"/>
      <c r="K4" s="137"/>
      <c r="L4" s="132"/>
    </row>
    <row r="5" spans="1:12" ht="16.5" customHeight="1">
      <c r="A5" s="113"/>
      <c r="B5" s="113"/>
      <c r="C5" s="135"/>
      <c r="D5" s="136"/>
      <c r="E5" s="136"/>
      <c r="F5" s="132"/>
      <c r="G5" s="132"/>
      <c r="H5" s="132"/>
      <c r="I5" s="137"/>
      <c r="J5" s="132"/>
      <c r="K5" s="137"/>
      <c r="L5" s="132"/>
    </row>
    <row r="6" spans="1:12" ht="16.5" customHeight="1">
      <c r="A6" s="113"/>
      <c r="B6" s="113"/>
      <c r="C6" s="135"/>
      <c r="D6" s="136"/>
      <c r="E6" s="136"/>
      <c r="F6" s="211" t="s">
        <v>2</v>
      </c>
      <c r="G6" s="211"/>
      <c r="H6" s="211"/>
      <c r="I6" s="164"/>
      <c r="J6" s="211" t="s">
        <v>3</v>
      </c>
      <c r="K6" s="218"/>
      <c r="L6" s="218"/>
    </row>
    <row r="7" spans="1:12" ht="16.5" customHeight="1">
      <c r="A7" s="113"/>
      <c r="B7" s="113"/>
      <c r="C7" s="135"/>
      <c r="D7" s="164"/>
      <c r="E7" s="164"/>
      <c r="F7" s="214" t="s">
        <v>4</v>
      </c>
      <c r="G7" s="214"/>
      <c r="H7" s="214"/>
      <c r="I7" s="164"/>
      <c r="J7" s="214" t="s">
        <v>5</v>
      </c>
      <c r="K7" s="219"/>
      <c r="L7" s="219"/>
    </row>
    <row r="8" spans="1:12" ht="16.5" customHeight="1">
      <c r="A8" s="113"/>
      <c r="B8" s="113"/>
      <c r="C8" s="135"/>
      <c r="D8" s="135"/>
      <c r="E8" s="92"/>
      <c r="F8" s="91">
        <v>2024</v>
      </c>
      <c r="G8" s="92"/>
      <c r="H8" s="91">
        <v>2023</v>
      </c>
      <c r="I8" s="92"/>
      <c r="J8" s="91">
        <v>2024</v>
      </c>
      <c r="K8" s="92"/>
      <c r="L8" s="91">
        <v>2023</v>
      </c>
    </row>
    <row r="9" spans="1:12" ht="16.5" customHeight="1">
      <c r="A9" s="113"/>
      <c r="B9" s="113"/>
      <c r="C9" s="135"/>
      <c r="D9" s="138" t="s">
        <v>9</v>
      </c>
      <c r="E9" s="92"/>
      <c r="F9" s="21" t="s">
        <v>10</v>
      </c>
      <c r="G9" s="92"/>
      <c r="H9" s="21" t="s">
        <v>10</v>
      </c>
      <c r="I9" s="92"/>
      <c r="J9" s="21" t="s">
        <v>10</v>
      </c>
      <c r="K9" s="92"/>
      <c r="L9" s="21" t="s">
        <v>10</v>
      </c>
    </row>
    <row r="10" spans="1:12" ht="16.5" customHeight="1">
      <c r="A10" s="113"/>
      <c r="B10" s="113"/>
      <c r="C10" s="135"/>
      <c r="D10" s="139"/>
      <c r="E10" s="92"/>
      <c r="F10" s="140"/>
      <c r="G10" s="141"/>
      <c r="H10" s="141"/>
      <c r="I10" s="142"/>
      <c r="J10" s="140"/>
      <c r="K10" s="135"/>
      <c r="L10" s="141"/>
    </row>
    <row r="11" spans="1:12" ht="16.5" customHeight="1">
      <c r="A11" s="82" t="s">
        <v>147</v>
      </c>
      <c r="B11" s="114"/>
      <c r="C11" s="135"/>
      <c r="D11" s="144"/>
      <c r="E11" s="135"/>
      <c r="F11" s="143"/>
      <c r="G11" s="132"/>
      <c r="H11" s="132"/>
      <c r="I11" s="144"/>
      <c r="J11" s="143"/>
      <c r="K11" s="135"/>
      <c r="L11" s="132"/>
    </row>
    <row r="12" spans="1:12" ht="16.5" customHeight="1">
      <c r="A12" s="113" t="s">
        <v>148</v>
      </c>
      <c r="B12" s="113"/>
      <c r="C12" s="135"/>
      <c r="D12" s="145"/>
      <c r="E12" s="136"/>
      <c r="F12" s="127">
        <f>'PL 5 (3M)'!F34</f>
        <v>96853</v>
      </c>
      <c r="G12" s="122"/>
      <c r="H12" s="122">
        <v>71920</v>
      </c>
      <c r="I12" s="122"/>
      <c r="J12" s="127">
        <v>103096</v>
      </c>
      <c r="K12" s="122"/>
      <c r="L12" s="122">
        <v>57187</v>
      </c>
    </row>
    <row r="13" spans="1:12" ht="16.5" customHeight="1">
      <c r="A13" s="113" t="s">
        <v>149</v>
      </c>
      <c r="B13" s="113"/>
      <c r="C13" s="135"/>
      <c r="D13" s="145"/>
      <c r="E13" s="136"/>
      <c r="F13" s="127"/>
      <c r="G13" s="122"/>
      <c r="H13" s="122"/>
      <c r="I13" s="123"/>
      <c r="J13" s="127"/>
      <c r="K13" s="123"/>
      <c r="L13" s="122"/>
    </row>
    <row r="14" spans="1:12" ht="16.5" customHeight="1">
      <c r="A14" s="113"/>
      <c r="B14" s="113" t="s">
        <v>150</v>
      </c>
      <c r="C14" s="113"/>
      <c r="D14" s="146"/>
      <c r="E14" s="136"/>
      <c r="F14" s="127">
        <v>35387</v>
      </c>
      <c r="G14" s="122"/>
      <c r="H14" s="122">
        <v>33469</v>
      </c>
      <c r="I14" s="123"/>
      <c r="J14" s="127">
        <v>12979</v>
      </c>
      <c r="K14" s="123"/>
      <c r="L14" s="122">
        <v>13687</v>
      </c>
    </row>
    <row r="15" spans="1:12" ht="16.5" customHeight="1">
      <c r="A15" s="135"/>
      <c r="B15" s="113" t="s">
        <v>219</v>
      </c>
      <c r="C15" s="135"/>
      <c r="D15" s="145"/>
      <c r="E15" s="136"/>
      <c r="F15" s="127" t="s">
        <v>186</v>
      </c>
      <c r="G15" s="122"/>
      <c r="H15" s="122">
        <v>119</v>
      </c>
      <c r="I15" s="123"/>
      <c r="J15" s="127">
        <v>0</v>
      </c>
      <c r="K15" s="123"/>
      <c r="L15" s="122">
        <v>0</v>
      </c>
    </row>
    <row r="16" spans="1:12" ht="16.5" customHeight="1">
      <c r="A16" s="135"/>
      <c r="B16" s="113" t="s">
        <v>205</v>
      </c>
      <c r="C16" s="135"/>
      <c r="D16" s="145"/>
      <c r="E16" s="136"/>
      <c r="F16" s="127">
        <v>253</v>
      </c>
      <c r="G16" s="122"/>
      <c r="H16" s="122">
        <v>0</v>
      </c>
      <c r="I16" s="123"/>
      <c r="J16" s="127">
        <v>-131</v>
      </c>
      <c r="K16" s="123"/>
      <c r="L16" s="122">
        <v>0</v>
      </c>
    </row>
    <row r="17" spans="1:12" ht="16.5" customHeight="1">
      <c r="A17" s="113"/>
      <c r="B17" s="113" t="s">
        <v>215</v>
      </c>
      <c r="C17" s="113"/>
      <c r="D17" s="157"/>
      <c r="E17" s="136"/>
      <c r="F17" s="127">
        <v>-652</v>
      </c>
      <c r="G17" s="122"/>
      <c r="H17" s="122">
        <v>0</v>
      </c>
      <c r="I17" s="123"/>
      <c r="J17" s="127">
        <v>0</v>
      </c>
      <c r="K17" s="123"/>
      <c r="L17" s="122">
        <v>0</v>
      </c>
    </row>
    <row r="18" spans="1:12" ht="16.5" customHeight="1">
      <c r="A18" s="113"/>
      <c r="B18" s="113" t="s">
        <v>204</v>
      </c>
      <c r="C18" s="113"/>
      <c r="D18" s="157"/>
      <c r="E18" s="136"/>
      <c r="F18" s="127"/>
      <c r="G18" s="122"/>
      <c r="H18" s="122"/>
      <c r="I18" s="123"/>
      <c r="J18" s="127"/>
      <c r="K18" s="123"/>
      <c r="L18" s="122"/>
    </row>
    <row r="19" spans="1:12" ht="16.5" customHeight="1">
      <c r="A19" s="113"/>
      <c r="B19" s="113"/>
      <c r="C19" s="113" t="s">
        <v>183</v>
      </c>
      <c r="D19" s="157"/>
      <c r="E19" s="136"/>
      <c r="F19" s="127">
        <v>403</v>
      </c>
      <c r="G19" s="122"/>
      <c r="H19" s="122">
        <v>-174</v>
      </c>
      <c r="I19" s="123"/>
      <c r="J19" s="127">
        <v>0</v>
      </c>
      <c r="K19" s="123"/>
      <c r="L19" s="122">
        <v>0</v>
      </c>
    </row>
    <row r="20" spans="1:12" ht="16.5" customHeight="1">
      <c r="A20" s="113"/>
      <c r="B20" s="113" t="s">
        <v>227</v>
      </c>
      <c r="C20" s="113"/>
      <c r="D20" s="157"/>
      <c r="E20" s="136"/>
      <c r="F20" s="127">
        <v>2610</v>
      </c>
      <c r="G20" s="122"/>
      <c r="H20" s="122">
        <v>0</v>
      </c>
      <c r="I20" s="123"/>
      <c r="J20" s="127">
        <v>2610</v>
      </c>
      <c r="K20" s="123"/>
      <c r="L20" s="122">
        <v>0</v>
      </c>
    </row>
    <row r="21" spans="1:12" ht="16.5" customHeight="1">
      <c r="A21" s="113"/>
      <c r="B21" s="113" t="s">
        <v>242</v>
      </c>
      <c r="C21" s="113"/>
      <c r="D21" s="120"/>
      <c r="E21" s="136"/>
      <c r="F21" s="127">
        <v>-368</v>
      </c>
      <c r="G21" s="122"/>
      <c r="H21" s="122">
        <v>-1157</v>
      </c>
      <c r="I21" s="123"/>
      <c r="J21" s="127">
        <v>-368</v>
      </c>
      <c r="K21" s="123"/>
      <c r="L21" s="122">
        <v>-1157</v>
      </c>
    </row>
    <row r="22" spans="1:12" ht="16.5" customHeight="1">
      <c r="A22" s="113"/>
      <c r="B22" s="113" t="s">
        <v>188</v>
      </c>
      <c r="C22" s="113"/>
      <c r="D22" s="120"/>
      <c r="E22" s="136"/>
      <c r="F22" s="127"/>
      <c r="G22" s="122"/>
      <c r="I22" s="123"/>
      <c r="J22" s="127"/>
      <c r="K22" s="123"/>
    </row>
    <row r="23" spans="1:12" ht="16.5" customHeight="1">
      <c r="A23" s="113"/>
      <c r="B23" s="113"/>
      <c r="C23" s="113" t="s">
        <v>203</v>
      </c>
      <c r="D23" s="161">
        <v>9</v>
      </c>
      <c r="E23" s="136"/>
      <c r="F23" s="127">
        <v>4643</v>
      </c>
      <c r="G23" s="122"/>
      <c r="H23" s="122">
        <v>872</v>
      </c>
      <c r="I23" s="123"/>
      <c r="J23" s="127">
        <v>0</v>
      </c>
      <c r="K23" s="123"/>
      <c r="L23" s="122">
        <v>0</v>
      </c>
    </row>
    <row r="24" spans="1:12" ht="16.5" customHeight="1">
      <c r="A24" s="113"/>
      <c r="B24" s="113" t="s">
        <v>173</v>
      </c>
      <c r="C24" s="113"/>
      <c r="D24" s="120"/>
      <c r="E24" s="136"/>
      <c r="F24" s="127">
        <v>11121</v>
      </c>
      <c r="G24" s="122"/>
      <c r="H24" s="122">
        <v>6908</v>
      </c>
      <c r="I24" s="123"/>
      <c r="J24" s="127">
        <v>-8470</v>
      </c>
      <c r="K24" s="123"/>
      <c r="L24" s="122">
        <v>1652</v>
      </c>
    </row>
    <row r="25" spans="1:12" ht="16.5" customHeight="1">
      <c r="A25" s="113"/>
      <c r="B25" s="113" t="s">
        <v>228</v>
      </c>
      <c r="C25" s="113"/>
      <c r="D25" s="120"/>
      <c r="E25" s="136"/>
      <c r="F25" s="127"/>
      <c r="G25" s="122"/>
      <c r="I25" s="123"/>
      <c r="J25" s="127"/>
      <c r="K25" s="123"/>
    </row>
    <row r="26" spans="1:12" ht="16.5" customHeight="1">
      <c r="A26" s="113"/>
      <c r="B26" s="113"/>
      <c r="C26" s="113" t="s">
        <v>207</v>
      </c>
      <c r="D26" s="120"/>
      <c r="E26" s="136"/>
      <c r="F26" s="127">
        <v>-1868</v>
      </c>
      <c r="G26" s="122"/>
      <c r="H26" s="122">
        <v>1189</v>
      </c>
      <c r="I26" s="123"/>
      <c r="J26" s="127">
        <v>-1868</v>
      </c>
      <c r="K26" s="123"/>
      <c r="L26" s="122">
        <v>1189</v>
      </c>
    </row>
    <row r="27" spans="1:12" ht="16.5" customHeight="1">
      <c r="A27" s="113"/>
      <c r="B27" s="113" t="s">
        <v>80</v>
      </c>
      <c r="C27" s="113"/>
      <c r="D27" s="120"/>
      <c r="E27" s="136"/>
      <c r="F27" s="127">
        <v>-1312</v>
      </c>
      <c r="G27" s="122"/>
      <c r="H27" s="122">
        <v>-1758</v>
      </c>
      <c r="I27" s="123"/>
      <c r="J27" s="127">
        <v>-54928</v>
      </c>
      <c r="K27" s="123"/>
      <c r="L27" s="122">
        <v>-31758</v>
      </c>
    </row>
    <row r="28" spans="1:12" ht="16.5" customHeight="1">
      <c r="A28" s="113"/>
      <c r="B28" s="113" t="s">
        <v>151</v>
      </c>
      <c r="C28" s="113"/>
      <c r="D28" s="120"/>
      <c r="E28" s="136"/>
      <c r="F28" s="127">
        <v>-3501</v>
      </c>
      <c r="G28" s="122"/>
      <c r="H28" s="122">
        <v>-4485</v>
      </c>
      <c r="I28" s="123"/>
      <c r="J28" s="127">
        <v>-1390</v>
      </c>
      <c r="K28" s="123"/>
      <c r="L28" s="122">
        <v>-2925</v>
      </c>
    </row>
    <row r="29" spans="1:12" ht="16.5" customHeight="1">
      <c r="A29" s="113"/>
      <c r="B29" s="113" t="s">
        <v>152</v>
      </c>
      <c r="C29" s="113"/>
      <c r="D29" s="120"/>
      <c r="E29" s="136"/>
      <c r="F29" s="127">
        <v>4148</v>
      </c>
      <c r="G29" s="122"/>
      <c r="H29" s="122">
        <v>3780</v>
      </c>
      <c r="I29" s="123"/>
      <c r="J29" s="127">
        <v>757</v>
      </c>
      <c r="K29" s="123"/>
      <c r="L29" s="122">
        <v>762</v>
      </c>
    </row>
    <row r="30" spans="1:12" ht="16.5" customHeight="1">
      <c r="A30" s="113"/>
      <c r="B30" s="113" t="s">
        <v>89</v>
      </c>
      <c r="C30" s="113"/>
      <c r="D30" s="120"/>
      <c r="E30" s="136"/>
      <c r="F30" s="43">
        <v>2689</v>
      </c>
      <c r="G30" s="122"/>
      <c r="H30" s="122">
        <v>3427</v>
      </c>
      <c r="I30" s="123"/>
      <c r="J30" s="43">
        <v>1595</v>
      </c>
      <c r="K30" s="123"/>
      <c r="L30" s="122">
        <v>1823</v>
      </c>
    </row>
    <row r="31" spans="1:12" ht="16.5" customHeight="1">
      <c r="A31" s="113"/>
      <c r="B31" s="113" t="s">
        <v>153</v>
      </c>
      <c r="C31" s="113"/>
      <c r="D31" s="120">
        <v>16</v>
      </c>
      <c r="E31" s="136"/>
      <c r="F31" s="41">
        <v>2611</v>
      </c>
      <c r="G31" s="122"/>
      <c r="H31" s="125">
        <v>2611</v>
      </c>
      <c r="I31" s="123"/>
      <c r="J31" s="41">
        <v>2611</v>
      </c>
      <c r="K31" s="123"/>
      <c r="L31" s="125">
        <v>2611</v>
      </c>
    </row>
    <row r="32" spans="1:12" ht="16.5" customHeight="1">
      <c r="A32" s="113"/>
      <c r="B32" s="113"/>
      <c r="C32" s="113"/>
      <c r="D32" s="120"/>
      <c r="E32" s="136"/>
      <c r="F32" s="127"/>
      <c r="G32" s="122"/>
      <c r="H32" s="122"/>
      <c r="I32" s="123"/>
      <c r="J32" s="127"/>
      <c r="K32" s="123"/>
      <c r="L32" s="122"/>
    </row>
    <row r="33" spans="1:12" ht="16.5" customHeight="1">
      <c r="A33" s="113" t="s">
        <v>154</v>
      </c>
      <c r="B33" s="113"/>
      <c r="C33" s="113"/>
      <c r="D33" s="120"/>
      <c r="E33" s="136"/>
      <c r="F33" s="127">
        <f>SUM(F12:F31)</f>
        <v>153017</v>
      </c>
      <c r="G33" s="122"/>
      <c r="H33" s="122">
        <f>SUM(H12:H31)</f>
        <v>116721</v>
      </c>
      <c r="I33" s="123"/>
      <c r="J33" s="127">
        <f>SUM(J12:J31)</f>
        <v>56493</v>
      </c>
      <c r="K33" s="123"/>
      <c r="L33" s="122">
        <f>SUM(L12:L31)</f>
        <v>43071</v>
      </c>
    </row>
    <row r="34" spans="1:12" ht="16.5" customHeight="1">
      <c r="A34" s="113" t="s">
        <v>155</v>
      </c>
      <c r="B34" s="113"/>
      <c r="C34" s="113"/>
      <c r="D34" s="120"/>
      <c r="E34" s="136"/>
      <c r="F34" s="127"/>
      <c r="G34" s="122"/>
      <c r="H34" s="122"/>
      <c r="I34" s="123"/>
      <c r="J34" s="127"/>
      <c r="K34" s="123"/>
      <c r="L34" s="122"/>
    </row>
    <row r="35" spans="1:12" ht="16.5" customHeight="1">
      <c r="A35" s="113"/>
      <c r="B35" s="113" t="s">
        <v>229</v>
      </c>
      <c r="C35" s="113"/>
      <c r="D35" s="120"/>
      <c r="E35" s="136"/>
      <c r="F35" s="127">
        <v>-26561</v>
      </c>
      <c r="G35" s="122"/>
      <c r="H35" s="122">
        <v>-9056</v>
      </c>
      <c r="I35" s="123"/>
      <c r="J35" s="127">
        <v>-11229</v>
      </c>
      <c r="K35" s="123"/>
      <c r="L35" s="122">
        <v>2197</v>
      </c>
    </row>
    <row r="36" spans="1:12" ht="16.5" customHeight="1">
      <c r="A36" s="113"/>
      <c r="B36" s="148" t="s">
        <v>14</v>
      </c>
      <c r="C36" s="135"/>
      <c r="D36" s="145"/>
      <c r="E36" s="136"/>
      <c r="F36" s="127">
        <v>-13123</v>
      </c>
      <c r="G36" s="122"/>
      <c r="H36" s="122">
        <v>-4621</v>
      </c>
      <c r="I36" s="123"/>
      <c r="J36" s="127">
        <v>-7227</v>
      </c>
      <c r="K36" s="123"/>
      <c r="L36" s="122">
        <v>-3032</v>
      </c>
    </row>
    <row r="37" spans="1:12" ht="16.5" customHeight="1">
      <c r="A37" s="113"/>
      <c r="B37" s="148" t="s">
        <v>15</v>
      </c>
      <c r="C37" s="135"/>
      <c r="D37" s="145"/>
      <c r="E37" s="136"/>
      <c r="F37" s="127">
        <v>1067</v>
      </c>
      <c r="G37" s="122"/>
      <c r="H37" s="122">
        <v>1127</v>
      </c>
      <c r="I37" s="123"/>
      <c r="J37" s="127">
        <v>0</v>
      </c>
      <c r="K37" s="123"/>
      <c r="L37" s="122">
        <v>0</v>
      </c>
    </row>
    <row r="38" spans="1:12" ht="16.5" customHeight="1">
      <c r="A38" s="113"/>
      <c r="B38" s="148" t="s">
        <v>19</v>
      </c>
      <c r="C38" s="135"/>
      <c r="D38" s="145"/>
      <c r="E38" s="136"/>
      <c r="F38" s="127">
        <v>185</v>
      </c>
      <c r="G38" s="122"/>
      <c r="H38" s="122">
        <v>-2189</v>
      </c>
      <c r="I38" s="123"/>
      <c r="J38" s="127">
        <v>-1622</v>
      </c>
      <c r="K38" s="123"/>
      <c r="L38" s="122">
        <v>-1900</v>
      </c>
    </row>
    <row r="39" spans="1:12" ht="16.5" customHeight="1">
      <c r="A39" s="113"/>
      <c r="B39" s="148" t="s">
        <v>33</v>
      </c>
      <c r="C39" s="135"/>
      <c r="D39" s="145"/>
      <c r="E39" s="136"/>
      <c r="F39" s="127">
        <v>-1367</v>
      </c>
      <c r="G39" s="122"/>
      <c r="H39" s="122">
        <v>-2056</v>
      </c>
      <c r="I39" s="123"/>
      <c r="J39" s="127">
        <v>-684</v>
      </c>
      <c r="K39" s="123"/>
      <c r="L39" s="122">
        <v>-1105</v>
      </c>
    </row>
    <row r="40" spans="1:12" ht="16.5" customHeight="1">
      <c r="A40" s="113"/>
      <c r="B40" s="148" t="s">
        <v>230</v>
      </c>
      <c r="C40" s="135"/>
      <c r="D40" s="145"/>
      <c r="E40" s="136"/>
      <c r="F40" s="127">
        <v>-15500</v>
      </c>
      <c r="G40" s="122"/>
      <c r="H40" s="122">
        <v>-7620</v>
      </c>
      <c r="I40" s="123"/>
      <c r="J40" s="127">
        <v>-10271</v>
      </c>
      <c r="K40" s="123"/>
      <c r="L40" s="122">
        <v>-4472</v>
      </c>
    </row>
    <row r="41" spans="1:12" ht="16.5" customHeight="1">
      <c r="A41" s="113"/>
      <c r="B41" s="148" t="s">
        <v>40</v>
      </c>
      <c r="C41" s="135"/>
      <c r="D41" s="145"/>
      <c r="E41" s="136"/>
      <c r="F41" s="127">
        <v>29844</v>
      </c>
      <c r="G41" s="122"/>
      <c r="H41" s="122">
        <v>19806</v>
      </c>
      <c r="I41" s="123"/>
      <c r="J41" s="127">
        <v>7199</v>
      </c>
      <c r="K41" s="123"/>
      <c r="L41" s="122">
        <v>10416</v>
      </c>
    </row>
    <row r="42" spans="1:12" ht="16.5" customHeight="1">
      <c r="A42" s="113"/>
      <c r="B42" s="148" t="s">
        <v>43</v>
      </c>
      <c r="C42" s="135"/>
      <c r="D42" s="145"/>
      <c r="E42" s="136"/>
      <c r="F42" s="127">
        <v>5175</v>
      </c>
      <c r="G42" s="122"/>
      <c r="H42" s="122">
        <v>4438</v>
      </c>
      <c r="I42" s="123"/>
      <c r="J42" s="127">
        <v>-387</v>
      </c>
      <c r="K42" s="123"/>
      <c r="L42" s="122">
        <v>484</v>
      </c>
    </row>
    <row r="43" spans="1:12" ht="16.5" customHeight="1">
      <c r="A43" s="113"/>
      <c r="B43" s="113" t="s">
        <v>231</v>
      </c>
      <c r="C43" s="135"/>
      <c r="D43" s="145"/>
      <c r="E43" s="136"/>
      <c r="F43" s="128">
        <v>0</v>
      </c>
      <c r="G43" s="122"/>
      <c r="H43" s="125">
        <v>-1857</v>
      </c>
      <c r="I43" s="123"/>
      <c r="J43" s="128">
        <v>0</v>
      </c>
      <c r="K43" s="123"/>
      <c r="L43" s="125">
        <v>-1857</v>
      </c>
    </row>
    <row r="44" spans="1:12" ht="16.5" customHeight="1">
      <c r="A44" s="113"/>
      <c r="B44" s="113"/>
      <c r="C44" s="135"/>
      <c r="D44" s="145"/>
      <c r="E44" s="136"/>
      <c r="F44" s="127"/>
      <c r="G44" s="122"/>
      <c r="H44" s="122"/>
      <c r="I44" s="123"/>
      <c r="J44" s="127"/>
      <c r="K44" s="123"/>
      <c r="L44" s="122"/>
    </row>
    <row r="45" spans="1:12" ht="16.5" customHeight="1">
      <c r="A45" s="113" t="s">
        <v>232</v>
      </c>
      <c r="B45" s="113"/>
      <c r="C45" s="135"/>
      <c r="D45" s="145"/>
      <c r="E45" s="136"/>
      <c r="F45" s="127">
        <f>SUM(F33:F44)</f>
        <v>132737</v>
      </c>
      <c r="G45" s="122"/>
      <c r="H45" s="122">
        <f>SUM(H33:H44)</f>
        <v>114693</v>
      </c>
      <c r="I45" s="123"/>
      <c r="J45" s="127">
        <f>SUM(J33:J44)</f>
        <v>32272</v>
      </c>
      <c r="K45" s="123"/>
      <c r="L45" s="122">
        <f>SUM(L33:L44)</f>
        <v>43802</v>
      </c>
    </row>
    <row r="46" spans="1:12" ht="16.5" customHeight="1">
      <c r="A46" s="135"/>
      <c r="B46" s="113" t="s">
        <v>156</v>
      </c>
      <c r="C46" s="135"/>
      <c r="D46" s="145"/>
      <c r="E46" s="136"/>
      <c r="F46" s="128">
        <v>-6487</v>
      </c>
      <c r="G46" s="122"/>
      <c r="H46" s="125">
        <v>-5091</v>
      </c>
      <c r="I46" s="123"/>
      <c r="J46" s="128">
        <v>-2245</v>
      </c>
      <c r="K46" s="123"/>
      <c r="L46" s="125">
        <v>-2520</v>
      </c>
    </row>
    <row r="47" spans="1:12" ht="16.5" customHeight="1">
      <c r="A47" s="114"/>
      <c r="B47" s="113"/>
      <c r="C47" s="135"/>
      <c r="D47" s="145"/>
      <c r="E47" s="136"/>
      <c r="F47" s="127"/>
      <c r="G47" s="122"/>
      <c r="H47" s="122"/>
      <c r="I47" s="123"/>
      <c r="J47" s="127"/>
      <c r="K47" s="123"/>
      <c r="L47" s="122"/>
    </row>
    <row r="48" spans="1:12" ht="16.5" customHeight="1">
      <c r="A48" s="114" t="s">
        <v>157</v>
      </c>
      <c r="B48" s="114"/>
      <c r="C48" s="135"/>
      <c r="D48" s="145"/>
      <c r="E48" s="136"/>
      <c r="F48" s="128">
        <f>SUM(F45:F47)</f>
        <v>126250</v>
      </c>
      <c r="G48" s="122"/>
      <c r="H48" s="125">
        <f>SUM(H45:H47)</f>
        <v>109602</v>
      </c>
      <c r="I48" s="123"/>
      <c r="J48" s="128">
        <f>SUM(J45:J47)</f>
        <v>30027</v>
      </c>
      <c r="K48" s="123"/>
      <c r="L48" s="125">
        <f>SUM(L45:L47)</f>
        <v>41282</v>
      </c>
    </row>
    <row r="49" spans="1:12" ht="16.5" customHeight="1">
      <c r="A49" s="114"/>
      <c r="B49" s="114"/>
      <c r="C49" s="135"/>
      <c r="D49" s="136"/>
      <c r="E49" s="136"/>
      <c r="F49" s="122"/>
      <c r="G49" s="122"/>
      <c r="H49" s="122"/>
      <c r="I49" s="123"/>
      <c r="J49" s="122"/>
      <c r="K49" s="123"/>
      <c r="L49" s="122"/>
    </row>
    <row r="50" spans="1:12" ht="16.5" customHeight="1">
      <c r="A50" s="114"/>
      <c r="B50" s="114"/>
      <c r="C50" s="135"/>
      <c r="D50" s="136"/>
      <c r="E50" s="136"/>
      <c r="F50" s="122"/>
      <c r="G50" s="122"/>
      <c r="H50" s="122"/>
      <c r="I50" s="123"/>
      <c r="J50" s="122"/>
      <c r="K50" s="123"/>
      <c r="L50" s="122"/>
    </row>
    <row r="51" spans="1:12" ht="16.5" customHeight="1">
      <c r="A51" s="114"/>
      <c r="B51" s="114"/>
      <c r="C51" s="135"/>
      <c r="D51" s="136"/>
      <c r="E51" s="136"/>
      <c r="F51" s="122"/>
      <c r="G51" s="122"/>
      <c r="H51" s="122"/>
      <c r="I51" s="123"/>
      <c r="J51" s="122"/>
      <c r="K51" s="123"/>
      <c r="L51" s="122"/>
    </row>
    <row r="52" spans="1:12" ht="17.25" customHeight="1">
      <c r="A52" s="114"/>
      <c r="B52" s="114"/>
      <c r="C52" s="135"/>
      <c r="D52" s="136"/>
      <c r="E52" s="136"/>
      <c r="F52" s="122"/>
      <c r="G52" s="122"/>
      <c r="H52" s="122"/>
      <c r="I52" s="123"/>
      <c r="J52" s="122"/>
      <c r="K52" s="123"/>
      <c r="L52" s="122"/>
    </row>
    <row r="53" spans="1:12" ht="21.95" customHeight="1">
      <c r="A53" s="54" t="s">
        <v>37</v>
      </c>
      <c r="B53" s="115"/>
      <c r="C53" s="158"/>
      <c r="D53" s="159"/>
      <c r="E53" s="159"/>
      <c r="F53" s="125"/>
      <c r="G53" s="125"/>
      <c r="H53" s="125"/>
      <c r="I53" s="160"/>
      <c r="J53" s="125"/>
      <c r="K53" s="160"/>
      <c r="L53" s="125"/>
    </row>
    <row r="54" spans="1:12" ht="16.5" customHeight="1">
      <c r="A54" s="131" t="s">
        <v>0</v>
      </c>
      <c r="B54" s="150"/>
      <c r="C54" s="113"/>
      <c r="D54" s="113"/>
      <c r="E54" s="113"/>
      <c r="F54" s="132"/>
      <c r="G54" s="132"/>
      <c r="H54" s="132"/>
      <c r="I54" s="113"/>
      <c r="J54" s="132"/>
      <c r="K54" s="113"/>
      <c r="L54" s="132"/>
    </row>
    <row r="55" spans="1:12" ht="16.5" customHeight="1">
      <c r="A55" s="111" t="s">
        <v>146</v>
      </c>
      <c r="B55" s="111"/>
      <c r="C55" s="113"/>
      <c r="D55" s="113"/>
      <c r="E55" s="113"/>
      <c r="F55" s="132"/>
      <c r="G55" s="132"/>
      <c r="H55" s="132"/>
      <c r="I55" s="113"/>
      <c r="J55" s="132"/>
      <c r="K55" s="113"/>
      <c r="L55" s="132"/>
    </row>
    <row r="56" spans="1:12" ht="16.5" customHeight="1">
      <c r="A56" s="133" t="str">
        <f>A3</f>
        <v>For the three-month period ended 31 March 2024</v>
      </c>
      <c r="B56" s="151"/>
      <c r="C56" s="116"/>
      <c r="D56" s="116"/>
      <c r="E56" s="116"/>
      <c r="F56" s="134"/>
      <c r="G56" s="134"/>
      <c r="H56" s="134"/>
      <c r="I56" s="116"/>
      <c r="J56" s="134"/>
      <c r="K56" s="116"/>
      <c r="L56" s="134"/>
    </row>
    <row r="57" spans="1:12" ht="16.5" customHeight="1">
      <c r="A57" s="113"/>
      <c r="B57" s="113"/>
      <c r="C57" s="135"/>
      <c r="D57" s="135"/>
      <c r="E57" s="135"/>
      <c r="F57" s="132"/>
      <c r="G57" s="132"/>
      <c r="H57" s="132"/>
      <c r="I57" s="152"/>
      <c r="J57" s="132"/>
      <c r="K57" s="152"/>
      <c r="L57" s="132"/>
    </row>
    <row r="58" spans="1:12" ht="16.5" customHeight="1">
      <c r="A58" s="113"/>
      <c r="B58" s="113"/>
      <c r="C58" s="135"/>
      <c r="D58" s="135"/>
      <c r="E58" s="135"/>
      <c r="F58" s="132"/>
      <c r="G58" s="132"/>
      <c r="H58" s="132"/>
      <c r="I58" s="152"/>
      <c r="J58" s="132"/>
      <c r="K58" s="152"/>
      <c r="L58" s="132"/>
    </row>
    <row r="59" spans="1:12" ht="16.5" customHeight="1">
      <c r="A59" s="113"/>
      <c r="B59" s="113"/>
      <c r="C59" s="135"/>
      <c r="D59" s="136"/>
      <c r="E59" s="136"/>
      <c r="F59" s="211" t="s">
        <v>76</v>
      </c>
      <c r="G59" s="211"/>
      <c r="H59" s="211"/>
      <c r="I59" s="164"/>
      <c r="J59" s="211" t="s">
        <v>77</v>
      </c>
      <c r="K59" s="218"/>
      <c r="L59" s="218"/>
    </row>
    <row r="60" spans="1:12" ht="16.5" customHeight="1">
      <c r="A60" s="113"/>
      <c r="B60" s="113"/>
      <c r="C60" s="135"/>
      <c r="D60" s="164"/>
      <c r="E60" s="164"/>
      <c r="F60" s="214" t="s">
        <v>4</v>
      </c>
      <c r="G60" s="214"/>
      <c r="H60" s="214"/>
      <c r="I60" s="164"/>
      <c r="J60" s="214" t="s">
        <v>5</v>
      </c>
      <c r="K60" s="219"/>
      <c r="L60" s="219"/>
    </row>
    <row r="61" spans="1:12" ht="16.5" customHeight="1">
      <c r="A61" s="113"/>
      <c r="B61" s="113"/>
      <c r="C61" s="135"/>
      <c r="D61" s="135"/>
      <c r="E61" s="92"/>
      <c r="F61" s="91">
        <v>2024</v>
      </c>
      <c r="G61" s="92"/>
      <c r="H61" s="91">
        <v>2023</v>
      </c>
      <c r="I61" s="92"/>
      <c r="J61" s="91">
        <v>2024</v>
      </c>
      <c r="K61" s="92"/>
      <c r="L61" s="91">
        <v>2023</v>
      </c>
    </row>
    <row r="62" spans="1:12" ht="16.5" customHeight="1">
      <c r="A62" s="113"/>
      <c r="B62" s="113"/>
      <c r="C62" s="135"/>
      <c r="D62" s="138" t="s">
        <v>9</v>
      </c>
      <c r="E62" s="92"/>
      <c r="F62" s="21" t="s">
        <v>10</v>
      </c>
      <c r="G62" s="92"/>
      <c r="H62" s="21" t="s">
        <v>10</v>
      </c>
      <c r="I62" s="92"/>
      <c r="J62" s="21" t="s">
        <v>10</v>
      </c>
      <c r="K62" s="92"/>
      <c r="L62" s="21" t="s">
        <v>10</v>
      </c>
    </row>
    <row r="63" spans="1:12" ht="16.5" customHeight="1">
      <c r="A63" s="113"/>
      <c r="B63" s="113"/>
      <c r="C63" s="135"/>
      <c r="D63" s="135"/>
      <c r="E63" s="145"/>
      <c r="F63" s="143"/>
      <c r="G63" s="132"/>
      <c r="H63" s="132"/>
      <c r="I63" s="152"/>
      <c r="J63" s="143"/>
      <c r="K63" s="152"/>
      <c r="L63" s="132"/>
    </row>
    <row r="64" spans="1:12" ht="16.5" customHeight="1">
      <c r="A64" s="114" t="s">
        <v>158</v>
      </c>
      <c r="B64" s="114"/>
      <c r="C64" s="135"/>
      <c r="D64" s="135"/>
      <c r="E64" s="135"/>
      <c r="F64" s="143"/>
      <c r="G64" s="132"/>
      <c r="H64" s="132"/>
      <c r="I64" s="144"/>
      <c r="J64" s="143"/>
      <c r="K64" s="135"/>
      <c r="L64" s="132"/>
    </row>
    <row r="65" spans="1:12" ht="16.5" customHeight="1">
      <c r="A65" s="113" t="s">
        <v>184</v>
      </c>
      <c r="B65" s="114"/>
      <c r="C65" s="135"/>
      <c r="D65" s="135"/>
      <c r="E65" s="135"/>
      <c r="F65" s="143">
        <v>-191</v>
      </c>
      <c r="G65" s="132"/>
      <c r="H65" s="122">
        <v>2</v>
      </c>
      <c r="I65" s="153"/>
      <c r="J65" s="127">
        <v>0</v>
      </c>
      <c r="K65" s="123"/>
      <c r="L65" s="122">
        <v>0</v>
      </c>
    </row>
    <row r="66" spans="1:12" ht="16.5" customHeight="1">
      <c r="A66" s="113" t="s">
        <v>235</v>
      </c>
      <c r="B66" s="113"/>
      <c r="C66" s="135"/>
      <c r="D66" s="135"/>
      <c r="E66" s="135"/>
      <c r="F66" s="127">
        <v>-83636</v>
      </c>
      <c r="G66" s="122"/>
      <c r="H66" s="122">
        <v>-64969</v>
      </c>
      <c r="I66" s="153"/>
      <c r="J66" s="127">
        <v>-83636</v>
      </c>
      <c r="K66" s="123"/>
      <c r="L66" s="122">
        <v>-64969</v>
      </c>
    </row>
    <row r="67" spans="1:12" ht="16.5" customHeight="1">
      <c r="A67" s="113" t="s">
        <v>159</v>
      </c>
      <c r="B67" s="113"/>
      <c r="C67" s="135"/>
      <c r="D67" s="135"/>
      <c r="E67" s="135"/>
      <c r="F67" s="127">
        <v>53914</v>
      </c>
      <c r="G67" s="122"/>
      <c r="H67" s="122">
        <v>66784</v>
      </c>
      <c r="I67" s="153"/>
      <c r="J67" s="127">
        <v>53914</v>
      </c>
      <c r="K67" s="123"/>
      <c r="L67" s="122">
        <v>66784</v>
      </c>
    </row>
    <row r="68" spans="1:12" ht="16.5" customHeight="1">
      <c r="A68" s="113" t="s">
        <v>160</v>
      </c>
      <c r="B68" s="113"/>
      <c r="C68" s="135"/>
      <c r="D68" s="135"/>
      <c r="E68" s="135"/>
      <c r="F68" s="127"/>
      <c r="G68" s="122"/>
      <c r="I68" s="153"/>
      <c r="J68" s="127"/>
      <c r="K68" s="123"/>
    </row>
    <row r="69" spans="1:12" ht="16.5" customHeight="1">
      <c r="A69" s="135"/>
      <c r="B69" s="113" t="s">
        <v>206</v>
      </c>
      <c r="C69" s="135"/>
      <c r="D69" s="154"/>
      <c r="E69" s="135"/>
      <c r="F69" s="127">
        <v>-5637</v>
      </c>
      <c r="G69" s="122"/>
      <c r="H69" s="122">
        <v>-4627</v>
      </c>
      <c r="I69" s="122"/>
      <c r="J69" s="127">
        <v>-1562</v>
      </c>
      <c r="K69" s="122"/>
      <c r="L69" s="122">
        <v>-991</v>
      </c>
    </row>
    <row r="70" spans="1:12" ht="16.5" customHeight="1">
      <c r="A70" s="113" t="s">
        <v>236</v>
      </c>
      <c r="B70" s="113"/>
      <c r="C70" s="135"/>
      <c r="D70" s="154"/>
      <c r="E70" s="135"/>
      <c r="F70" s="127">
        <v>0</v>
      </c>
      <c r="G70" s="122"/>
      <c r="H70" s="122">
        <v>0</v>
      </c>
      <c r="I70" s="122"/>
      <c r="J70" s="127">
        <v>103</v>
      </c>
      <c r="K70" s="122"/>
      <c r="L70" s="121">
        <v>0</v>
      </c>
    </row>
    <row r="71" spans="1:12" ht="16.5" customHeight="1">
      <c r="A71" s="113" t="s">
        <v>161</v>
      </c>
      <c r="B71" s="113"/>
      <c r="C71" s="135"/>
      <c r="D71" s="154"/>
      <c r="E71" s="135"/>
      <c r="F71" s="127">
        <v>-13324</v>
      </c>
      <c r="G71" s="122"/>
      <c r="H71" s="122">
        <v>-12118</v>
      </c>
      <c r="I71" s="122"/>
      <c r="J71" s="127">
        <v>-5740</v>
      </c>
      <c r="K71" s="122"/>
      <c r="L71" s="122">
        <v>-3729</v>
      </c>
    </row>
    <row r="72" spans="1:12" ht="16.5" customHeight="1">
      <c r="A72" s="113" t="s">
        <v>202</v>
      </c>
      <c r="B72" s="113"/>
      <c r="C72" s="135"/>
      <c r="D72" s="154"/>
      <c r="E72" s="135"/>
      <c r="F72" s="127"/>
      <c r="G72" s="122"/>
      <c r="H72" s="122"/>
      <c r="I72" s="122"/>
      <c r="J72" s="127"/>
      <c r="K72" s="122"/>
      <c r="L72" s="121"/>
    </row>
    <row r="73" spans="1:12" ht="16.5" customHeight="1">
      <c r="A73" s="135"/>
      <c r="B73" s="113" t="s">
        <v>203</v>
      </c>
      <c r="C73" s="135"/>
      <c r="D73" s="155" t="s">
        <v>216</v>
      </c>
      <c r="E73" s="135"/>
      <c r="F73" s="127">
        <v>-11549</v>
      </c>
      <c r="G73" s="122"/>
      <c r="H73" s="122">
        <v>-500</v>
      </c>
      <c r="I73" s="122"/>
      <c r="J73" s="127">
        <v>-12931</v>
      </c>
      <c r="K73" s="122"/>
      <c r="L73" s="122">
        <v>-500</v>
      </c>
    </row>
    <row r="74" spans="1:12" ht="16.5" customHeight="1">
      <c r="A74" s="113" t="s">
        <v>187</v>
      </c>
      <c r="B74" s="113"/>
      <c r="C74" s="135"/>
      <c r="D74" s="155"/>
      <c r="E74" s="135"/>
      <c r="F74" s="127">
        <v>0</v>
      </c>
      <c r="G74" s="122"/>
      <c r="H74" s="122">
        <v>-13000</v>
      </c>
      <c r="I74" s="122"/>
      <c r="J74" s="127">
        <v>0</v>
      </c>
      <c r="K74" s="122"/>
      <c r="L74" s="122">
        <v>-13000</v>
      </c>
    </row>
    <row r="75" spans="1:12" ht="16.5" customHeight="1">
      <c r="A75" s="113" t="s">
        <v>162</v>
      </c>
      <c r="B75" s="113"/>
      <c r="C75" s="135"/>
      <c r="D75" s="144"/>
      <c r="E75" s="135"/>
      <c r="F75" s="127">
        <v>1057</v>
      </c>
      <c r="G75" s="122"/>
      <c r="H75" s="122">
        <v>1394</v>
      </c>
      <c r="I75" s="122"/>
      <c r="J75" s="127">
        <v>1056</v>
      </c>
      <c r="K75" s="122"/>
      <c r="L75" s="122">
        <v>31394</v>
      </c>
    </row>
    <row r="76" spans="1:12" ht="16.5" customHeight="1">
      <c r="A76" s="113" t="s">
        <v>185</v>
      </c>
      <c r="B76" s="113"/>
      <c r="C76" s="135"/>
      <c r="D76" s="144"/>
      <c r="E76" s="135"/>
      <c r="F76" s="128">
        <v>3641</v>
      </c>
      <c r="G76" s="122"/>
      <c r="H76" s="125">
        <v>4689</v>
      </c>
      <c r="I76" s="122"/>
      <c r="J76" s="128">
        <v>1530</v>
      </c>
      <c r="K76" s="122"/>
      <c r="L76" s="125">
        <v>3129</v>
      </c>
    </row>
    <row r="77" spans="1:12" ht="16.5" customHeight="1">
      <c r="A77" s="113"/>
      <c r="B77" s="113"/>
      <c r="C77" s="135"/>
      <c r="D77" s="135"/>
      <c r="E77" s="145"/>
      <c r="F77" s="143"/>
      <c r="G77" s="132"/>
      <c r="H77" s="132"/>
      <c r="I77" s="152"/>
      <c r="J77" s="143"/>
      <c r="K77" s="152"/>
      <c r="L77" s="132"/>
    </row>
    <row r="78" spans="1:12" ht="16.5" customHeight="1">
      <c r="A78" s="114" t="s">
        <v>180</v>
      </c>
      <c r="B78" s="113"/>
      <c r="C78" s="135"/>
      <c r="D78" s="135"/>
      <c r="E78" s="145"/>
      <c r="F78" s="143"/>
      <c r="G78" s="132"/>
      <c r="H78" s="132"/>
      <c r="I78" s="152"/>
      <c r="J78" s="143"/>
      <c r="K78" s="152"/>
      <c r="L78" s="132"/>
    </row>
    <row r="79" spans="1:12" ht="16.5" customHeight="1">
      <c r="A79" s="114"/>
      <c r="B79" s="114" t="s">
        <v>181</v>
      </c>
      <c r="C79" s="135"/>
      <c r="D79" s="147"/>
      <c r="E79" s="145"/>
      <c r="F79" s="128">
        <f>SUM(F65:F76)</f>
        <v>-55725</v>
      </c>
      <c r="G79" s="122"/>
      <c r="H79" s="125">
        <f>SUM(H65:H76)</f>
        <v>-22345</v>
      </c>
      <c r="I79" s="122"/>
      <c r="J79" s="128">
        <f>SUM(J65:K76)</f>
        <v>-47266</v>
      </c>
      <c r="K79" s="122"/>
      <c r="L79" s="125">
        <f>SUM(L65:L76)</f>
        <v>18118</v>
      </c>
    </row>
    <row r="80" spans="1:12" ht="16.5" customHeight="1">
      <c r="A80" s="114"/>
      <c r="B80" s="114"/>
      <c r="C80" s="135"/>
      <c r="D80" s="147"/>
      <c r="E80" s="145"/>
      <c r="F80" s="127"/>
      <c r="G80" s="122"/>
      <c r="H80" s="122"/>
      <c r="I80" s="122"/>
      <c r="J80" s="127"/>
      <c r="K80" s="122"/>
      <c r="L80" s="122"/>
    </row>
    <row r="81" spans="1:12" ht="16.5" customHeight="1">
      <c r="A81" s="114" t="s">
        <v>163</v>
      </c>
      <c r="B81" s="114"/>
      <c r="C81" s="135"/>
      <c r="D81" s="147"/>
      <c r="E81" s="145"/>
      <c r="F81" s="127"/>
      <c r="G81" s="122"/>
      <c r="H81" s="122"/>
      <c r="I81" s="122"/>
      <c r="J81" s="127"/>
      <c r="K81" s="122"/>
      <c r="L81" s="122"/>
    </row>
    <row r="82" spans="1:12" ht="16.5" customHeight="1">
      <c r="A82" s="135" t="s">
        <v>164</v>
      </c>
      <c r="B82" s="113"/>
      <c r="C82" s="135"/>
      <c r="D82" s="147">
        <v>14</v>
      </c>
      <c r="E82" s="145"/>
      <c r="F82" s="127">
        <v>-13101</v>
      </c>
      <c r="G82" s="122"/>
      <c r="H82" s="122">
        <v>-12861</v>
      </c>
      <c r="I82" s="122"/>
      <c r="J82" s="127">
        <v>-6104</v>
      </c>
      <c r="K82" s="122"/>
      <c r="L82" s="122">
        <v>-5906</v>
      </c>
    </row>
    <row r="83" spans="1:12" ht="16.5" customHeight="1">
      <c r="A83" s="135" t="s">
        <v>214</v>
      </c>
      <c r="B83" s="113"/>
      <c r="C83" s="135"/>
      <c r="D83" s="147"/>
      <c r="E83" s="145"/>
      <c r="F83" s="128">
        <v>-4870</v>
      </c>
      <c r="G83" s="122"/>
      <c r="H83" s="125">
        <v>0</v>
      </c>
      <c r="I83" s="122"/>
      <c r="J83" s="128">
        <v>0</v>
      </c>
      <c r="K83" s="122"/>
      <c r="L83" s="149">
        <v>0</v>
      </c>
    </row>
    <row r="84" spans="1:12" ht="16.5" customHeight="1">
      <c r="A84" s="113" t="s">
        <v>174</v>
      </c>
      <c r="B84" s="113"/>
      <c r="C84" s="135"/>
      <c r="D84" s="135"/>
      <c r="E84" s="145"/>
      <c r="F84" s="143"/>
      <c r="G84" s="132"/>
      <c r="H84" s="132"/>
      <c r="I84" s="152"/>
      <c r="J84" s="143"/>
      <c r="K84" s="152"/>
      <c r="L84" s="132"/>
    </row>
    <row r="85" spans="1:12" ht="16.5" customHeight="1">
      <c r="A85" s="114" t="s">
        <v>165</v>
      </c>
      <c r="B85" s="113"/>
      <c r="C85" s="135"/>
      <c r="D85" s="147"/>
      <c r="E85" s="136"/>
      <c r="F85" s="128">
        <f>SUM(F82:F83)</f>
        <v>-17971</v>
      </c>
      <c r="G85" s="122"/>
      <c r="H85" s="125">
        <f>SUM(H82:H83)</f>
        <v>-12861</v>
      </c>
      <c r="I85" s="123"/>
      <c r="J85" s="128">
        <f>SUM(J82:J83)</f>
        <v>-6104</v>
      </c>
      <c r="K85" s="123"/>
      <c r="L85" s="125">
        <f>SUM(L82:L83)</f>
        <v>-5906</v>
      </c>
    </row>
    <row r="86" spans="1:12" ht="16.5" customHeight="1">
      <c r="A86" s="113"/>
      <c r="B86" s="113"/>
      <c r="C86" s="135"/>
      <c r="D86" s="147"/>
      <c r="E86" s="136"/>
      <c r="F86" s="127"/>
      <c r="G86" s="122"/>
      <c r="H86" s="122"/>
      <c r="I86" s="123"/>
      <c r="J86" s="127"/>
      <c r="K86" s="123"/>
      <c r="L86" s="122"/>
    </row>
    <row r="87" spans="1:12" ht="16.5" customHeight="1">
      <c r="A87" s="114" t="s">
        <v>166</v>
      </c>
      <c r="B87" s="114"/>
      <c r="C87" s="135"/>
      <c r="D87" s="147"/>
      <c r="E87" s="145"/>
      <c r="F87" s="127">
        <f>SUM(F48,F79,F85)</f>
        <v>52554</v>
      </c>
      <c r="G87" s="122"/>
      <c r="H87" s="122">
        <f>SUM(H48,H79,H85)</f>
        <v>74396</v>
      </c>
      <c r="I87" s="122"/>
      <c r="J87" s="127">
        <f>SUM(J48,J79,J85)</f>
        <v>-23343</v>
      </c>
      <c r="K87" s="122"/>
      <c r="L87" s="122">
        <f>SUM(L48,L79,L85)</f>
        <v>53494</v>
      </c>
    </row>
    <row r="88" spans="1:12" ht="16.5" customHeight="1">
      <c r="A88" s="113" t="s">
        <v>175</v>
      </c>
      <c r="B88" s="113"/>
      <c r="C88" s="135"/>
      <c r="D88" s="147"/>
      <c r="E88" s="145"/>
      <c r="F88" s="127">
        <v>613028</v>
      </c>
      <c r="G88" s="122"/>
      <c r="H88" s="122">
        <v>586166</v>
      </c>
      <c r="I88" s="122"/>
      <c r="J88" s="127">
        <v>127692</v>
      </c>
      <c r="K88" s="122"/>
      <c r="L88" s="122">
        <v>177819</v>
      </c>
    </row>
    <row r="89" spans="1:12" ht="16.5" customHeight="1">
      <c r="A89" s="135" t="s">
        <v>167</v>
      </c>
      <c r="B89" s="113"/>
      <c r="C89" s="135"/>
      <c r="D89" s="147"/>
      <c r="E89" s="145"/>
      <c r="F89" s="127"/>
      <c r="G89" s="122"/>
      <c r="H89" s="122"/>
      <c r="I89" s="122"/>
      <c r="J89" s="127"/>
      <c r="K89" s="122"/>
      <c r="L89" s="122"/>
    </row>
    <row r="90" spans="1:12" ht="16.5" customHeight="1">
      <c r="A90" s="135"/>
      <c r="B90" s="113" t="s">
        <v>168</v>
      </c>
      <c r="C90" s="135"/>
      <c r="D90" s="147"/>
      <c r="E90" s="145"/>
      <c r="F90" s="128">
        <v>-766</v>
      </c>
      <c r="G90" s="122"/>
      <c r="H90" s="125">
        <v>912</v>
      </c>
      <c r="I90" s="122"/>
      <c r="J90" s="128">
        <v>1058</v>
      </c>
      <c r="K90" s="122"/>
      <c r="L90" s="125">
        <v>1210</v>
      </c>
    </row>
    <row r="91" spans="1:12" ht="16.5" customHeight="1">
      <c r="A91" s="113"/>
      <c r="B91" s="113"/>
      <c r="C91" s="135"/>
      <c r="D91" s="135"/>
      <c r="E91" s="145"/>
      <c r="F91" s="143"/>
      <c r="G91" s="132"/>
      <c r="H91" s="132"/>
      <c r="I91" s="152"/>
      <c r="J91" s="143"/>
      <c r="K91" s="152"/>
      <c r="L91" s="132"/>
    </row>
    <row r="92" spans="1:12" ht="16.5" customHeight="1" thickBot="1">
      <c r="A92" s="114" t="s">
        <v>176</v>
      </c>
      <c r="B92" s="114"/>
      <c r="C92" s="135"/>
      <c r="D92" s="147"/>
      <c r="E92" s="145"/>
      <c r="F92" s="129">
        <f>SUM(F87:F90)</f>
        <v>664816</v>
      </c>
      <c r="G92" s="122"/>
      <c r="H92" s="126">
        <f>SUM(H87:H90)</f>
        <v>661474</v>
      </c>
      <c r="I92" s="122"/>
      <c r="J92" s="129">
        <f>SUM(J87:J90)</f>
        <v>105407</v>
      </c>
      <c r="K92" s="122"/>
      <c r="L92" s="126">
        <f>SUM(L87:L90)</f>
        <v>232523</v>
      </c>
    </row>
    <row r="93" spans="1:12" ht="16.5" customHeight="1" thickTop="1">
      <c r="A93" s="114"/>
      <c r="B93" s="114"/>
      <c r="C93" s="135"/>
      <c r="D93" s="147"/>
      <c r="E93" s="145"/>
      <c r="F93" s="127"/>
      <c r="G93" s="122"/>
      <c r="H93" s="122"/>
      <c r="I93" s="122"/>
      <c r="J93" s="127"/>
      <c r="K93" s="122"/>
      <c r="L93" s="122"/>
    </row>
    <row r="94" spans="1:12" ht="16.5" customHeight="1">
      <c r="A94" s="114" t="s">
        <v>169</v>
      </c>
      <c r="B94" s="114"/>
      <c r="C94" s="135"/>
      <c r="D94" s="147"/>
      <c r="E94" s="145"/>
      <c r="F94" s="127"/>
      <c r="G94" s="122"/>
      <c r="H94" s="122"/>
      <c r="I94" s="122"/>
      <c r="J94" s="127"/>
      <c r="K94" s="122"/>
      <c r="L94" s="122"/>
    </row>
    <row r="95" spans="1:12" ht="16.5" customHeight="1">
      <c r="A95" s="114"/>
      <c r="B95" s="135" t="s">
        <v>170</v>
      </c>
      <c r="C95" s="135"/>
      <c r="D95" s="147"/>
      <c r="E95" s="145"/>
      <c r="F95" s="127"/>
      <c r="G95" s="122"/>
      <c r="H95" s="122"/>
      <c r="I95" s="122"/>
      <c r="J95" s="127"/>
      <c r="K95" s="122"/>
      <c r="L95" s="66"/>
    </row>
    <row r="96" spans="1:12" ht="16.5" customHeight="1">
      <c r="A96" s="114"/>
      <c r="B96" s="135"/>
      <c r="C96" s="135" t="s">
        <v>171</v>
      </c>
      <c r="D96" s="147"/>
      <c r="E96" s="145"/>
      <c r="F96" s="127">
        <v>0</v>
      </c>
      <c r="G96" s="122"/>
      <c r="H96" s="122">
        <v>3674</v>
      </c>
      <c r="I96" s="122"/>
      <c r="J96" s="127">
        <v>0</v>
      </c>
      <c r="K96" s="122"/>
      <c r="L96" s="122">
        <v>0</v>
      </c>
    </row>
    <row r="97" spans="1:12" ht="16.5" customHeight="1">
      <c r="A97" s="114"/>
      <c r="B97" s="113" t="s">
        <v>237</v>
      </c>
      <c r="C97" s="156"/>
      <c r="D97" s="147"/>
      <c r="E97" s="145"/>
      <c r="F97" s="127">
        <v>502</v>
      </c>
      <c r="G97" s="132"/>
      <c r="H97" s="122">
        <v>385</v>
      </c>
      <c r="I97" s="122"/>
      <c r="J97" s="127">
        <v>78</v>
      </c>
      <c r="K97" s="122"/>
      <c r="L97" s="122">
        <v>419</v>
      </c>
    </row>
    <row r="98" spans="1:12" ht="16.5" customHeight="1">
      <c r="A98" s="114"/>
      <c r="B98" s="113" t="s">
        <v>172</v>
      </c>
      <c r="C98" s="135"/>
      <c r="D98" s="147"/>
      <c r="E98" s="145"/>
      <c r="F98" s="127">
        <v>47</v>
      </c>
      <c r="G98" s="122"/>
      <c r="H98" s="122">
        <v>125</v>
      </c>
      <c r="I98" s="122"/>
      <c r="J98" s="127">
        <v>47</v>
      </c>
      <c r="K98" s="122"/>
      <c r="L98" s="122">
        <v>32</v>
      </c>
    </row>
    <row r="99" spans="1:12" ht="16.5" customHeight="1">
      <c r="A99" s="114"/>
      <c r="B99" s="113" t="s">
        <v>240</v>
      </c>
      <c r="C99" s="135"/>
      <c r="D99" s="147"/>
      <c r="E99" s="145"/>
      <c r="F99" s="127"/>
      <c r="G99" s="122"/>
      <c r="H99" s="122"/>
      <c r="I99" s="122"/>
      <c r="J99" s="127"/>
      <c r="K99" s="122"/>
      <c r="L99" s="122"/>
    </row>
    <row r="100" spans="1:12" ht="16.5" customHeight="1">
      <c r="A100" s="114"/>
      <c r="B100" s="113"/>
      <c r="C100" s="135" t="s">
        <v>239</v>
      </c>
      <c r="D100" s="147">
        <v>13</v>
      </c>
      <c r="E100" s="145"/>
      <c r="F100" s="127">
        <v>5746</v>
      </c>
      <c r="G100" s="122"/>
      <c r="H100" s="122">
        <v>0</v>
      </c>
      <c r="I100" s="122"/>
      <c r="J100" s="127">
        <v>0</v>
      </c>
      <c r="K100" s="122"/>
      <c r="L100" s="122">
        <v>0</v>
      </c>
    </row>
    <row r="101" spans="1:12" ht="16.5" customHeight="1">
      <c r="A101" s="114"/>
      <c r="B101" s="113"/>
      <c r="C101" s="135"/>
      <c r="D101" s="147"/>
      <c r="E101" s="145"/>
      <c r="F101" s="122"/>
      <c r="G101" s="122"/>
      <c r="H101" s="122"/>
      <c r="I101" s="122"/>
      <c r="J101" s="122"/>
      <c r="K101" s="122"/>
      <c r="L101" s="122"/>
    </row>
    <row r="102" spans="1:12" ht="16.5" customHeight="1">
      <c r="A102" s="114"/>
      <c r="B102" s="113"/>
      <c r="C102" s="135"/>
      <c r="D102" s="147"/>
      <c r="E102" s="145"/>
      <c r="F102" s="122"/>
      <c r="G102" s="122"/>
      <c r="H102" s="122"/>
      <c r="I102" s="122"/>
      <c r="J102" s="122"/>
      <c r="K102" s="122"/>
      <c r="L102" s="122"/>
    </row>
    <row r="103" spans="1:12" ht="16.5" customHeight="1">
      <c r="A103" s="114"/>
      <c r="B103" s="113"/>
      <c r="C103" s="135"/>
      <c r="D103" s="147"/>
      <c r="E103" s="145"/>
      <c r="F103" s="122"/>
      <c r="G103" s="122"/>
      <c r="H103" s="122"/>
      <c r="I103" s="122"/>
      <c r="J103" s="122"/>
      <c r="K103" s="122"/>
      <c r="L103" s="122"/>
    </row>
    <row r="104" spans="1:12" ht="16.5" customHeight="1">
      <c r="A104" s="114"/>
      <c r="B104" s="113"/>
      <c r="C104" s="135"/>
      <c r="D104" s="147"/>
      <c r="E104" s="145"/>
      <c r="F104" s="122"/>
      <c r="G104" s="122"/>
      <c r="H104" s="122"/>
      <c r="I104" s="122"/>
      <c r="J104" s="122"/>
      <c r="K104" s="122"/>
      <c r="L104" s="122"/>
    </row>
    <row r="105" spans="1:12" ht="17.25" customHeight="1">
      <c r="A105" s="114"/>
      <c r="B105" s="113"/>
      <c r="C105" s="135"/>
      <c r="D105" s="147"/>
      <c r="E105" s="145"/>
      <c r="F105" s="122"/>
      <c r="G105" s="122"/>
      <c r="H105" s="122"/>
      <c r="I105" s="122"/>
      <c r="J105" s="122"/>
      <c r="K105" s="122"/>
      <c r="L105" s="122"/>
    </row>
    <row r="106" spans="1:12" ht="21.95" customHeight="1">
      <c r="A106" s="54" t="s">
        <v>37</v>
      </c>
      <c r="B106" s="79"/>
      <c r="C106" s="79"/>
      <c r="D106" s="79"/>
      <c r="E106" s="79"/>
      <c r="F106" s="79"/>
      <c r="G106" s="79"/>
      <c r="H106" s="79"/>
      <c r="I106" s="79"/>
      <c r="J106" s="79"/>
      <c r="K106" s="79"/>
      <c r="L106" s="79"/>
    </row>
  </sheetData>
  <mergeCells count="8">
    <mergeCell ref="F59:H59"/>
    <mergeCell ref="J59:L59"/>
    <mergeCell ref="F60:H60"/>
    <mergeCell ref="J60:L60"/>
    <mergeCell ref="F6:H6"/>
    <mergeCell ref="J6:L6"/>
    <mergeCell ref="F7:H7"/>
    <mergeCell ref="J7:L7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  <firstFooter>&amp;R&amp;"Arial,Regular"&amp;10 9</firstFooter>
  </headerFooter>
  <rowBreaks count="1" manualBreakCount="1">
    <brk id="5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2-4 </vt:lpstr>
      <vt:lpstr>PL 5 (3M)</vt:lpstr>
      <vt:lpstr>CE 6</vt:lpstr>
      <vt:lpstr>CE 7</vt:lpstr>
      <vt:lpstr>CF 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Wichayaporn Tieosakun</cp:lastModifiedBy>
  <cp:lastPrinted>2024-05-13T03:37:15Z</cp:lastPrinted>
  <dcterms:created xsi:type="dcterms:W3CDTF">2023-05-15T08:12:01Z</dcterms:created>
  <dcterms:modified xsi:type="dcterms:W3CDTF">2024-05-13T10:35:36Z</dcterms:modified>
</cp:coreProperties>
</file>