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C7821A1F-70CC-4751-9D3A-63771A2EBD22}" xr6:coauthVersionLast="47" xr6:coauthVersionMax="47" xr10:uidLastSave="{00000000-0000-0000-0000-000000000000}"/>
  <bookViews>
    <workbookView xWindow="-110" yWindow="-110" windowWidth="19420" windowHeight="10300" activeTab="4" xr2:uid="{F2525DA8-C8BB-4E4B-9913-EC02B57D5254}"/>
  </bookViews>
  <sheets>
    <sheet name="BS-3-5" sheetId="1" r:id="rId1"/>
    <sheet name="PL-6-7" sheetId="3" r:id="rId2"/>
    <sheet name="SH-8" sheetId="4" r:id="rId3"/>
    <sheet name="SH-10" sheetId="2" r:id="rId4"/>
    <sheet name="CF-12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'BS-3-5'!$A$1:$J$82</definedName>
    <definedName name="_xlnm.Print_Area" localSheetId="4">'CF-12-14'!$A$1:$I$96</definedName>
    <definedName name="_xlnm.Print_Area" localSheetId="1">'PL-6-7'!$A$1:$J$61</definedName>
    <definedName name="_xlnm.Print_Area" localSheetId="3">'SH-10'!$A$1:$L$38</definedName>
    <definedName name="_xlnm.Print_Area" localSheetId="2">'SH-8'!$A$1:$U$54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4" i="8" l="1"/>
  <c r="G74" i="8" l="1"/>
  <c r="G23" i="8" l="1"/>
  <c r="C23" i="8"/>
  <c r="G24" i="8"/>
  <c r="C24" i="8"/>
  <c r="G13" i="8"/>
  <c r="C13" i="8"/>
  <c r="G12" i="8"/>
  <c r="C12" i="8"/>
  <c r="I55" i="4" l="1"/>
  <c r="K55" i="4"/>
  <c r="S50" i="4"/>
  <c r="S49" i="4"/>
  <c r="J51" i="1"/>
  <c r="H51" i="1"/>
  <c r="F51" i="1"/>
  <c r="D51" i="1"/>
  <c r="J44" i="1"/>
  <c r="H44" i="1"/>
  <c r="F44" i="1"/>
  <c r="D44" i="1"/>
  <c r="I96" i="8" l="1"/>
  <c r="G96" i="8"/>
  <c r="E96" i="8"/>
  <c r="C96" i="8"/>
  <c r="O10" i="1" l="1"/>
  <c r="I90" i="8" l="1"/>
  <c r="E90" i="8"/>
  <c r="I68" i="8"/>
  <c r="I59" i="8"/>
  <c r="E68" i="8"/>
  <c r="E59" i="8"/>
  <c r="I24" i="8"/>
  <c r="I23" i="8"/>
  <c r="E24" i="8"/>
  <c r="E23" i="8"/>
  <c r="E18" i="8"/>
  <c r="K35" i="2"/>
  <c r="I35" i="2"/>
  <c r="H35" i="2"/>
  <c r="H37" i="2" s="1"/>
  <c r="G35" i="2"/>
  <c r="F35" i="2"/>
  <c r="F37" i="2" s="1"/>
  <c r="E35" i="2"/>
  <c r="D35" i="2"/>
  <c r="D37" i="2" s="1"/>
  <c r="L30" i="2"/>
  <c r="R53" i="4"/>
  <c r="P53" i="4"/>
  <c r="N53" i="4"/>
  <c r="L53" i="4"/>
  <c r="J53" i="4"/>
  <c r="H53" i="4"/>
  <c r="F53" i="4"/>
  <c r="K51" i="4"/>
  <c r="I51" i="4"/>
  <c r="G51" i="4"/>
  <c r="E51" i="4"/>
  <c r="S51" i="4"/>
  <c r="O46" i="4"/>
  <c r="M46" i="4"/>
  <c r="K46" i="4"/>
  <c r="K53" i="4" s="1"/>
  <c r="I46" i="4"/>
  <c r="I53" i="4" s="1"/>
  <c r="G46" i="4"/>
  <c r="G53" i="4" s="1"/>
  <c r="E46" i="4"/>
  <c r="Q45" i="4"/>
  <c r="Q44" i="4"/>
  <c r="U44" i="4" s="1"/>
  <c r="Q40" i="4"/>
  <c r="J40" i="3"/>
  <c r="J27" i="3"/>
  <c r="J19" i="3"/>
  <c r="F40" i="3"/>
  <c r="F27" i="3"/>
  <c r="F19" i="3"/>
  <c r="Q17" i="4"/>
  <c r="U17" i="4" s="1"/>
  <c r="Q18" i="4"/>
  <c r="S18" i="4" s="1"/>
  <c r="E19" i="4"/>
  <c r="G19" i="4"/>
  <c r="I19" i="4"/>
  <c r="K19" i="4"/>
  <c r="M19" i="4"/>
  <c r="O19" i="4"/>
  <c r="F29" i="3" l="1"/>
  <c r="J29" i="3"/>
  <c r="J33" i="3" s="1"/>
  <c r="J35" i="3" s="1"/>
  <c r="E53" i="4"/>
  <c r="U40" i="4"/>
  <c r="S46" i="4"/>
  <c r="S53" i="4" s="1"/>
  <c r="S55" i="4" s="1"/>
  <c r="Q46" i="4"/>
  <c r="Q19" i="4"/>
  <c r="J42" i="3"/>
  <c r="U18" i="4"/>
  <c r="S19" i="4"/>
  <c r="U19" i="4"/>
  <c r="F33" i="3" l="1"/>
  <c r="F35" i="3" s="1"/>
  <c r="J59" i="3"/>
  <c r="J61" i="3" s="1"/>
  <c r="J57" i="3"/>
  <c r="I10" i="8"/>
  <c r="I25" i="8" s="1"/>
  <c r="J52" i="3"/>
  <c r="J54" i="3" s="1"/>
  <c r="U45" i="4"/>
  <c r="U46" i="4" s="1"/>
  <c r="I36" i="8" l="1"/>
  <c r="I38" i="8" s="1"/>
  <c r="I71" i="8" s="1"/>
  <c r="I73" i="8" s="1"/>
  <c r="I75" i="8" s="1"/>
  <c r="F42" i="3"/>
  <c r="F52" i="3"/>
  <c r="E10" i="8"/>
  <c r="E25" i="8" s="1"/>
  <c r="E36" i="8" s="1"/>
  <c r="E38" i="8" s="1"/>
  <c r="E71" i="8" s="1"/>
  <c r="E73" i="8" s="1"/>
  <c r="E75" i="8" s="1"/>
  <c r="K16" i="2"/>
  <c r="I16" i="2"/>
  <c r="H16" i="2"/>
  <c r="H18" i="2" s="1"/>
  <c r="G16" i="2"/>
  <c r="F16" i="2"/>
  <c r="F18" i="2" s="1"/>
  <c r="E16" i="2"/>
  <c r="D16" i="2"/>
  <c r="D18" i="2" s="1"/>
  <c r="L11" i="2"/>
  <c r="R26" i="4"/>
  <c r="P26" i="4"/>
  <c r="N26" i="4"/>
  <c r="L26" i="4"/>
  <c r="J26" i="4"/>
  <c r="H26" i="4"/>
  <c r="F26" i="4"/>
  <c r="S24" i="4"/>
  <c r="K24" i="4"/>
  <c r="I24" i="4"/>
  <c r="G24" i="4"/>
  <c r="E24" i="4"/>
  <c r="E26" i="4"/>
  <c r="Q13" i="4"/>
  <c r="U13" i="4" s="1"/>
  <c r="F54" i="3" l="1"/>
  <c r="F61" i="3"/>
  <c r="F59" i="3"/>
  <c r="F57" i="3"/>
  <c r="I26" i="4"/>
  <c r="K26" i="4"/>
  <c r="G26" i="4"/>
  <c r="S26" i="4"/>
  <c r="J16" i="1" l="1"/>
  <c r="J27" i="1" l="1"/>
  <c r="F27" i="1" l="1"/>
  <c r="J29" i="1"/>
  <c r="F16" i="1"/>
  <c r="F29" i="1" l="1"/>
  <c r="G68" i="8" l="1"/>
  <c r="C68" i="8"/>
  <c r="G59" i="8"/>
  <c r="C59" i="8"/>
  <c r="D27" i="3" l="1"/>
  <c r="H27" i="3"/>
  <c r="F78" i="1" l="1"/>
  <c r="F80" i="1" s="1"/>
  <c r="V40" i="4" s="1"/>
  <c r="J78" i="1"/>
  <c r="J80" i="1" s="1"/>
  <c r="M30" i="2" s="1"/>
  <c r="J53" i="1"/>
  <c r="H27" i="1"/>
  <c r="D27" i="1"/>
  <c r="H16" i="1"/>
  <c r="D16" i="1"/>
  <c r="D53" i="1" l="1"/>
  <c r="F53" i="1"/>
  <c r="F82" i="1" s="1"/>
  <c r="F83" i="1" s="1"/>
  <c r="J82" i="1"/>
  <c r="J83" i="1" s="1"/>
  <c r="H29" i="1"/>
  <c r="H53" i="1"/>
  <c r="D29" i="1"/>
  <c r="G90" i="8" l="1"/>
  <c r="C90" i="8"/>
  <c r="H40" i="3"/>
  <c r="D40" i="3"/>
  <c r="H19" i="3"/>
  <c r="H29" i="3" l="1"/>
  <c r="H33" i="3" s="1"/>
  <c r="H35" i="3" s="1"/>
  <c r="H52" i="3" s="1"/>
  <c r="G10" i="8" l="1"/>
  <c r="L14" i="2"/>
  <c r="L16" i="2" s="1"/>
  <c r="L18" i="2" s="1"/>
  <c r="J16" i="2"/>
  <c r="J18" i="2" s="1"/>
  <c r="Q22" i="4"/>
  <c r="M24" i="4"/>
  <c r="M26" i="4" s="1"/>
  <c r="U22" i="4" l="1"/>
  <c r="D78" i="1"/>
  <c r="H54" i="3"/>
  <c r="J33" i="2" s="1"/>
  <c r="H42" i="3"/>
  <c r="H59" i="3" s="1"/>
  <c r="J35" i="2" l="1"/>
  <c r="J37" i="2" s="1"/>
  <c r="J39" i="2" s="1"/>
  <c r="L33" i="2"/>
  <c r="L35" i="2" s="1"/>
  <c r="L37" i="2" s="1"/>
  <c r="L39" i="2" s="1"/>
  <c r="Q23" i="4"/>
  <c r="O24" i="4"/>
  <c r="O26" i="4" s="1"/>
  <c r="D80" i="1"/>
  <c r="G25" i="8"/>
  <c r="G36" i="8" s="1"/>
  <c r="H57" i="3"/>
  <c r="H61" i="3" s="1"/>
  <c r="D82" i="1" l="1"/>
  <c r="D83" i="1" s="1"/>
  <c r="G38" i="8"/>
  <c r="G71" i="8" s="1"/>
  <c r="G73" i="8" s="1"/>
  <c r="G75" i="8" s="1"/>
  <c r="U23" i="4"/>
  <c r="Q24" i="4"/>
  <c r="Q26" i="4" s="1"/>
  <c r="U24" i="4" l="1"/>
  <c r="H78" i="1"/>
  <c r="U26" i="4" l="1"/>
  <c r="H80" i="1"/>
  <c r="H82" i="1" l="1"/>
  <c r="H83" i="1" s="1"/>
  <c r="D19" i="3" l="1"/>
  <c r="D29" i="3" s="1"/>
  <c r="D33" i="3" s="1"/>
  <c r="D35" i="3" s="1"/>
  <c r="D52" i="3" s="1"/>
  <c r="M49" i="4" s="1"/>
  <c r="D61" i="3" l="1"/>
  <c r="D54" i="3"/>
  <c r="C10" i="8"/>
  <c r="C25" i="8" s="1"/>
  <c r="D42" i="3"/>
  <c r="C36" i="8" l="1"/>
  <c r="C38" i="8" s="1"/>
  <c r="C71" i="8" s="1"/>
  <c r="C73" i="8" s="1"/>
  <c r="C75" i="8" s="1"/>
  <c r="J75" i="8" s="1"/>
  <c r="M51" i="4"/>
  <c r="M53" i="4" s="1"/>
  <c r="M55" i="4" s="1"/>
  <c r="Q49" i="4"/>
  <c r="U49" i="4" s="1"/>
  <c r="D57" i="3"/>
  <c r="O50" i="4" s="1"/>
  <c r="D59" i="3"/>
  <c r="O51" i="4" l="1"/>
  <c r="O53" i="4" s="1"/>
  <c r="O55" i="4" s="1"/>
  <c r="Q50" i="4"/>
  <c r="U50" i="4" s="1"/>
  <c r="U51" i="4"/>
  <c r="U53" i="4" s="1"/>
  <c r="U55" i="4" s="1"/>
  <c r="Q51" i="4"/>
  <c r="Q53" i="4" s="1"/>
  <c r="Q55" i="4" s="1"/>
</calcChain>
</file>

<file path=xl/sharedStrings.xml><?xml version="1.0" encoding="utf-8"?>
<sst xmlns="http://schemas.openxmlformats.org/spreadsheetml/2006/main" count="382" uniqueCount="208">
  <si>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</si>
  <si>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</si>
  <si>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</si>
  <si>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</si>
  <si>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</si>
  <si>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</si>
  <si>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</si>
  <si>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</si>
  <si>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</si>
  <si>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</si>
  <si>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</si>
  <si>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</si>
  <si>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</si>
  <si>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</si>
  <si>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</si>
  <si>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</si>
  <si>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</si>
  <si>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</si>
  <si>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</si>
  <si>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</si>
  <si>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</si>
  <si>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</si>
  <si>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</si>
  <si>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</si>
  <si>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</si>
  <si>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</si>
  <si>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</si>
  <si>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</si>
  <si>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</si>
  <si>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</si>
  <si>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</si>
  <si>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</si>
  <si>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</si>
  <si>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</si>
  <si>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</si>
  <si>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</si>
  <si>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</si>
  <si>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</si>
  <si>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</si>
  <si>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</si>
  <si>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</si>
  <si>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</si>
  <si>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</si>
  <si>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</si>
  <si>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ดอกเบี้ยรับ</t>
  </si>
  <si>
    <t>31 มีนาคม</t>
  </si>
  <si>
    <t>ต้นทุนทางการเงิน</t>
  </si>
  <si>
    <t>ต้นทุนในการจัดจำหน่าย</t>
  </si>
  <si>
    <t>งบกำไรขาดทุนเบ็ดเสร็จ (ไม่ได้ตรวจสอบ)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</si>
  <si>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</si>
  <si>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</si>
  <si>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</si>
  <si>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</si>
  <si>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</si>
  <si>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</si>
  <si>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</si>
  <si>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</si>
  <si>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</si>
  <si>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</si>
  <si>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</si>
  <si>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</si>
  <si>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</si>
  <si>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</si>
  <si>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</si>
  <si>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</si>
  <si>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</si>
  <si>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</si>
  <si>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</si>
  <si>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</si>
  <si>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</si>
  <si>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</si>
  <si>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</si>
  <si>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</si>
  <si>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</si>
  <si>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</si>
  <si>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</si>
  <si>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</si>
  <si>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</si>
  <si>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</si>
  <si>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</si>
  <si>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</si>
  <si>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</si>
  <si>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</si>
  <si>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อาคารและอุปกรณ์ที่ซื้อในระหว่างงวดสามเดือนสิ้นสุด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</si>
  <si>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</si>
  <si>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</si>
  <si>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</si>
  <si>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</si>
  <si>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(ไม่ได้ตรวจสอบ)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</si>
  <si>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</si>
  <si>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</si>
  <si>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</si>
  <si>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</si>
  <si>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</si>
  <si>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</si>
  <si>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</si>
  <si>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</si>
  <si>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</si>
  <si>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</si>
  <si>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</si>
  <si>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องค์ประกอบอื่น</t>
  </si>
  <si>
    <t>ของส่วนของผู้ถือหุ้น</t>
  </si>
  <si>
    <t>ส่วนได้เสียทุนอื่น</t>
  </si>
  <si>
    <t>ภาษีเงินได้นิติบุคคลค้างจ่าย</t>
  </si>
  <si>
    <t>รายได้ดอกเบี้ย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</si>
  <si>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</si>
  <si>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</si>
  <si>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 xml:space="preserve">   ส่วนที่เป็นของบริษัทใหญ่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</si>
  <si>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</si>
  <si>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</si>
  <si>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</si>
  <si>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</si>
  <si>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</si>
  <si>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</si>
  <si>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</si>
  <si>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</si>
  <si>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</si>
  <si>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</si>
  <si>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</si>
  <si>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</si>
  <si>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</si>
  <si>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</si>
  <si>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</si>
  <si>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</si>
  <si>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สำรอง</t>
  </si>
  <si>
    <t>การแปลงค่า</t>
  </si>
  <si>
    <t>งบการเงิน</t>
  </si>
  <si>
    <t>ที่ไม่มีอำนาจ</t>
  </si>
  <si>
    <t>(กำไร) ขาดทุนจากการจำหน่ายที่ดิน อาคารและอุปกรณ์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</si>
  <si>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</si>
  <si>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</si>
  <si>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</si>
  <si>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</si>
  <si>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</si>
  <si>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</si>
  <si>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ผลกระทบของอัตราแลกเปลี่ยนที่มีต่อเงินสดและรายการเทียบเท่าเงินสด</t>
  </si>
  <si>
    <t xml:space="preserve">กำไร (ขาดทุน) สะสม </t>
  </si>
  <si>
    <t xml:space="preserve">   ยังไม่ได้จัดสรร (ขาดทุนสะสม)</t>
  </si>
  <si>
    <t>(ขาดทุนสะสม)</t>
  </si>
  <si>
    <t>เงินสดรับจากเงินกู้ยืมระยะสั้นจากสถาบันการเงิน</t>
  </si>
  <si>
    <t xml:space="preserve">     กำไร (ขาดทุน) เบ็ดเสร็จอื่น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</si>
  <si>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</si>
  <si>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เงินสดรับชำระคืนจากเงินให้กู้ยืมระยะสั้นแก่บริษัทย่อย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</si>
  <si>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</si>
  <si>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</si>
  <si>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</si>
  <si>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</si>
  <si>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</si>
  <si>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เงินปันผลให้แก่ส่วนได้เสียที่ไม่มีอำนาจควบคุม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</si>
  <si>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</si>
  <si>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</si>
  <si>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ทุน</t>
  </si>
  <si>
    <t>รายได้ค่าบริหารจัดการ</t>
  </si>
  <si>
    <t>ขาดทุนสุทธิจากการวัดมูลค่ายุติธรรมของสินทรัพย์ทางการเงิน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</si>
  <si>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</si>
  <si>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</si>
  <si>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</si>
  <si>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</si>
  <si>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</si>
  <si>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</si>
  <si>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</si>
  <si>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(กำไร) ขาดทุนจากอัตราแลกเปลี่ยนที่ยังไม่เกิดขึ้น</t>
  </si>
  <si>
    <t>ตัดจำหน่ายที่ดิน อาคารและอุปกรณ์</t>
  </si>
  <si>
    <t>การเปลี่ยนแปลงในเงินฝากสถาบันการเงินที่มีข้อจำกัดในการเบิกใช้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</si>
  <si>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</si>
  <si>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</si>
  <si>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กำไร (ขาดทุน)</t>
  </si>
  <si>
    <t>กำไร (ขาดทุน) เบ็ดเสร็จสำหรับงวด</t>
  </si>
  <si>
    <t>รวมกำไร (ขาดทุน) เบ็ดเสร็จสำหรับงวด</t>
  </si>
  <si>
    <t>ปรับรายการที่กระทบกำไร (ขาดทุน) เป็นเงินสดรับ (จ่าย)</t>
  </si>
  <si>
    <t>กำไรสุทธิจากการจำหน่ายสินทรัพย์ทางการเงิน</t>
  </si>
  <si>
    <t>ขาดทุนสุทธิจากการจำหน่ายสินทรัพย์ทางการเงิน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</si>
  <si>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</si>
  <si>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</si>
  <si>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</si>
  <si>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</si>
  <si>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-</t>
  </si>
  <si>
    <t>เงินกู้ยืมระยะสั้นจากสถาบันการเงิน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</si>
  <si>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</si>
  <si>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</si>
  <si>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วันที่ 31 มีนาคม 2567 และ 2566 มีรายละเอียดดังนี้</t>
  </si>
  <si>
    <t>สินทรัพย์ไม่มีตัวตนที่ซื้อในระหว่างงวดสามเดือนสิ้นสุด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</si>
  <si>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</si>
  <si>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</si>
  <si>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</si>
  <si>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รวม</t>
  </si>
  <si>
    <t>ส่วนของ</t>
  </si>
  <si>
    <t>หนี้สินไม่หมุนเวียนอื่น</t>
  </si>
  <si>
    <t>กำไรจากอัตราแลกเปลี่ยนสุทธิ</t>
  </si>
  <si>
    <t>เงินปันผลรับจากบริษัทย่อย</t>
  </si>
  <si>
    <t>(กลับรายการ) ผลขาดทุนจากการด้อยค่าด้านเครดิตที่คาดว่าจะเกิดขึ้น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</si>
  <si>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</si>
  <si>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</si>
  <si>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เงินสดจ่ายเพื่อชำระเงินกู้ยืมระยะสั้นจากสถาบันการเงิน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</si>
  <si>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</si>
  <si>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(กลับรายการ) ผลขาดทุนจากการด้อยค่าซึ่งเป็นไปตาม TFRS 9</t>
  </si>
  <si>
    <t>(กำไร) ขาดทุนสุทธิจากการวัดมูลค่ายุติธรรมของสินทรัพย์ทางการเงิน</t>
  </si>
  <si>
    <t>(กำไร) ขาดทุนสุทธิจากการจำหน่ายสินทรัพย์ทางการเงิน</t>
  </si>
  <si>
    <t>รวมรายการที่อาจถูกจัดประเภทใหม่ไว้ในกำไรหรือขาดทุนภายหลัง</t>
  </si>
  <si>
    <t xml:space="preserve">     กำไร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</si>
  <si>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</si>
  <si>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</si>
  <si>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</si>
  <si>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 xml:space="preserve">   กำไร</t>
  </si>
  <si>
    <t>ขาดทุนจากการปรับมูลค่าสินค้า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</si>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</sst>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  <xf numFmtId="43" fontId="1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2" fillId="0" borderId="0"/>
    <xf numFmtId="0" fontId="6" fillId="0" borderId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0" fontId="21" fillId="0" borderId="0"/>
    <xf numFmtId="43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</cellStyleXfs>
  <cellXfs count="275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3" fillId="0" borderId="0" xfId="0" applyNumberFormat="1" applyFont="1" applyAlignment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6" fillId="0" borderId="1" xfId="0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/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Alignment="1"/>
    <xf numFmtId="164" fontId="6" fillId="0" borderId="0" xfId="1" applyFont="1" applyAlignment="1">
      <alignment horizontal="left" vertical="center"/>
    </xf>
    <xf numFmtId="49" fontId="4" fillId="0" borderId="0" xfId="2" applyNumberFormat="1" applyFont="1" applyFill="1" applyAlignment="1"/>
    <xf numFmtId="0" fontId="13" fillId="0" borderId="0" xfId="0" applyFont="1" applyFill="1" applyAlignment="1"/>
    <xf numFmtId="41" fontId="13" fillId="0" borderId="0" xfId="0" applyNumberFormat="1" applyFont="1" applyFill="1" applyAlignment="1"/>
    <xf numFmtId="9" fontId="6" fillId="0" borderId="0" xfId="15" applyFont="1" applyFill="1" applyAlignment="1"/>
    <xf numFmtId="0" fontId="13" fillId="0" borderId="0" xfId="0" applyFont="1" applyFill="1" applyAlignment="1"/>
    <xf numFmtId="168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0" fontId="13" fillId="0" borderId="0" xfId="0" applyFont="1" applyFill="1" applyAlignment="1"/>
    <xf numFmtId="168" fontId="13" fillId="0" borderId="0" xfId="0" applyNumberFormat="1" applyFont="1" applyFill="1" applyAlignment="1"/>
    <xf numFmtId="0" fontId="13" fillId="0" borderId="0" xfId="0" applyFont="1" applyFill="1" applyAlignment="1"/>
    <xf numFmtId="38" fontId="6" fillId="0" borderId="0" xfId="0" applyNumberFormat="1" applyFont="1" applyFill="1" applyBorder="1" applyAlignment="1">
      <alignment horizontal="center" vertical="center" wrapText="1"/>
    </xf>
    <xf numFmtId="38" fontId="6" fillId="0" borderId="0" xfId="0" applyNumberFormat="1" applyFont="1" applyFill="1" applyBorder="1" applyAlignment="1">
      <alignment vertical="center" wrapText="1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165" fontId="6" fillId="0" borderId="0" xfId="0" applyNumberFormat="1" applyFont="1"/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/>
    <xf numFmtId="41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horizontal="centerContinuous" vertical="center"/>
    </xf>
    <xf numFmtId="165" fontId="6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/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6" fillId="0" borderId="0" xfId="15" applyNumberFormat="1" applyFont="1" applyFill="1" applyAlignment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16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showGridLines="0" topLeftCell="A57" zoomScale="70" zoomScaleNormal="70" zoomScaleSheetLayoutView="85" workbookViewId="0">
      <selection activeCell="B10" sqref="B10"/>
    </sheetView>
  </sheetViews>
  <sheetFormatPr defaultColWidth="10.81640625" defaultRowHeight="22.5" customHeight="1"/>
  <cols>
    <col min="1" max="1" width="44.81640625" style="146" customWidth="1"/>
    <col min="2" max="2" width="7.26953125" style="158" customWidth="1"/>
    <col min="3" max="3" width="4.1796875" style="145" customWidth="1"/>
    <col min="4" max="4" width="13.1796875" style="145" customWidth="1"/>
    <col min="5" max="5" width="1" style="145" customWidth="1"/>
    <col min="6" max="6" width="12.54296875" style="145" customWidth="1"/>
    <col min="7" max="7" width="1" style="145" customWidth="1"/>
    <col min="8" max="8" width="13.1796875" style="145" customWidth="1"/>
    <col min="9" max="9" width="1" style="145" customWidth="1"/>
    <col min="10" max="10" width="12.54296875" style="145" customWidth="1"/>
    <col min="11" max="16384" width="10.81640625" style="145"/>
  </cols>
  <sheetData>
    <row r="1" spans="1:15" s="231" customFormat="1" ht="22.5" customHeight="1">
      <c r="A1" s="228" t="s">
        <v>41</v>
      </c>
      <c r="B1" s="229"/>
      <c r="C1" s="230"/>
      <c r="D1" s="230"/>
      <c r="E1" s="230"/>
      <c r="F1" s="230"/>
      <c r="G1" s="230"/>
      <c r="H1" s="230"/>
      <c r="I1" s="230"/>
      <c r="J1" s="230"/>
    </row>
    <row r="2" spans="1:15" s="231" customFormat="1" ht="22.5" customHeight="1">
      <c r="A2" s="232" t="s">
        <v>178</v>
      </c>
      <c r="B2" s="229"/>
      <c r="C2" s="230"/>
      <c r="D2" s="233"/>
      <c r="E2" s="230"/>
      <c r="F2" s="233"/>
      <c r="G2" s="230"/>
      <c r="H2" s="233"/>
      <c r="I2" s="230"/>
      <c r="J2" s="233"/>
    </row>
    <row r="3" spans="1:15" s="184" customFormat="1" ht="22.5" customHeight="1">
      <c r="A3" s="149"/>
      <c r="B3" s="143"/>
      <c r="C3" s="149"/>
      <c r="D3" s="149"/>
      <c r="E3" s="149"/>
      <c r="F3" s="149"/>
      <c r="G3" s="149"/>
      <c r="H3" s="149"/>
      <c r="I3" s="149"/>
      <c r="J3" s="149"/>
    </row>
    <row r="4" spans="1:15" ht="22">
      <c r="A4" s="185"/>
      <c r="B4" s="180"/>
      <c r="C4" s="181"/>
      <c r="D4" s="264" t="s">
        <v>33</v>
      </c>
      <c r="E4" s="264"/>
      <c r="F4" s="264"/>
      <c r="G4" s="186"/>
      <c r="H4" s="264" t="s">
        <v>34</v>
      </c>
      <c r="I4" s="264"/>
      <c r="J4" s="264"/>
    </row>
    <row r="5" spans="1:15" ht="22">
      <c r="A5" s="185"/>
      <c r="B5" s="180"/>
      <c r="C5" s="181"/>
      <c r="D5" s="194" t="s">
        <v>45</v>
      </c>
      <c r="E5" s="196"/>
      <c r="F5" s="194" t="s">
        <v>42</v>
      </c>
      <c r="G5" s="195"/>
      <c r="H5" s="194" t="s">
        <v>45</v>
      </c>
      <c r="I5" s="152"/>
      <c r="J5" s="194" t="s">
        <v>42</v>
      </c>
    </row>
    <row r="6" spans="1:15" ht="23">
      <c r="A6" s="234" t="s">
        <v>1</v>
      </c>
      <c r="B6" s="144" t="s">
        <v>0</v>
      </c>
      <c r="C6" s="187"/>
      <c r="D6" s="188">
        <v>2567</v>
      </c>
      <c r="E6" s="189"/>
      <c r="F6" s="188">
        <v>2566</v>
      </c>
      <c r="G6" s="187"/>
      <c r="H6" s="188">
        <v>2567</v>
      </c>
      <c r="I6" s="189"/>
      <c r="J6" s="188">
        <v>2566</v>
      </c>
    </row>
    <row r="7" spans="1:15" ht="22">
      <c r="A7" s="143"/>
      <c r="B7" s="144"/>
      <c r="C7" s="187"/>
      <c r="D7" s="188" t="s">
        <v>88</v>
      </c>
      <c r="E7" s="189"/>
      <c r="F7" s="188"/>
      <c r="G7" s="187"/>
      <c r="H7" s="188" t="s">
        <v>88</v>
      </c>
      <c r="I7" s="189"/>
      <c r="J7" s="188"/>
    </row>
    <row r="8" spans="1:15" ht="21.5">
      <c r="B8" s="144"/>
      <c r="C8" s="187"/>
      <c r="D8" s="263" t="s">
        <v>68</v>
      </c>
      <c r="E8" s="263"/>
      <c r="F8" s="263"/>
      <c r="G8" s="263"/>
      <c r="H8" s="263"/>
      <c r="I8" s="263"/>
      <c r="J8" s="263"/>
    </row>
    <row r="9" spans="1:15" ht="22">
      <c r="A9" s="143" t="s">
        <v>2</v>
      </c>
      <c r="B9" s="144"/>
    </row>
    <row r="10" spans="1:15" ht="21.5">
      <c r="A10" s="146" t="s">
        <v>3</v>
      </c>
      <c r="B10" s="144"/>
      <c r="D10" s="147">
        <v>1964219</v>
      </c>
      <c r="E10" s="147"/>
      <c r="F10" s="147">
        <v>1668973</v>
      </c>
      <c r="H10" s="147">
        <v>1504151</v>
      </c>
      <c r="I10" s="147"/>
      <c r="J10" s="147">
        <v>1226102</v>
      </c>
      <c r="O10" s="145">
        <f>ROUND(I10/10^3,0)</f>
        <v>0</v>
      </c>
    </row>
    <row r="11" spans="1:15" ht="21.5">
      <c r="A11" s="148" t="s">
        <v>92</v>
      </c>
      <c r="B11" s="207">
        <v>3</v>
      </c>
      <c r="D11" s="147">
        <v>511018</v>
      </c>
      <c r="E11" s="147"/>
      <c r="F11" s="147">
        <v>528295</v>
      </c>
      <c r="H11" s="147">
        <v>454453</v>
      </c>
      <c r="I11" s="147"/>
      <c r="J11" s="147">
        <v>426195</v>
      </c>
    </row>
    <row r="12" spans="1:15" ht="21.5">
      <c r="A12" s="148" t="s">
        <v>85</v>
      </c>
      <c r="B12" s="207">
        <v>2</v>
      </c>
      <c r="D12" s="147">
        <v>0</v>
      </c>
      <c r="E12" s="147"/>
      <c r="F12" s="147">
        <v>0</v>
      </c>
      <c r="H12" s="147">
        <v>113000</v>
      </c>
      <c r="I12" s="147"/>
      <c r="J12" s="147">
        <v>113000</v>
      </c>
    </row>
    <row r="13" spans="1:15" ht="21.5">
      <c r="A13" s="148" t="s">
        <v>30</v>
      </c>
      <c r="B13" s="207"/>
      <c r="D13" s="147">
        <v>544543</v>
      </c>
      <c r="E13" s="147"/>
      <c r="F13" s="147">
        <v>601797</v>
      </c>
      <c r="H13" s="147">
        <v>96847</v>
      </c>
      <c r="I13" s="147"/>
      <c r="J13" s="147">
        <v>104788</v>
      </c>
    </row>
    <row r="14" spans="1:15" ht="21.5">
      <c r="A14" s="148" t="s">
        <v>108</v>
      </c>
      <c r="B14" s="207">
        <v>6</v>
      </c>
      <c r="D14" s="147">
        <v>974554</v>
      </c>
      <c r="E14" s="147"/>
      <c r="F14" s="147">
        <v>1244373</v>
      </c>
      <c r="H14" s="147">
        <v>974554</v>
      </c>
      <c r="I14" s="147"/>
      <c r="J14" s="147">
        <v>1244373</v>
      </c>
    </row>
    <row r="15" spans="1:15" ht="21.5">
      <c r="A15" s="146" t="s">
        <v>4</v>
      </c>
      <c r="B15" s="207"/>
      <c r="D15" s="147">
        <v>21316</v>
      </c>
      <c r="E15" s="147"/>
      <c r="F15" s="147">
        <v>16566</v>
      </c>
      <c r="H15" s="147">
        <v>388</v>
      </c>
      <c r="I15" s="147"/>
      <c r="J15" s="147">
        <v>357</v>
      </c>
    </row>
    <row r="16" spans="1:15" ht="22">
      <c r="A16" s="149" t="s">
        <v>5</v>
      </c>
      <c r="B16" s="207"/>
      <c r="D16" s="150">
        <f>SUM(D10:D15)</f>
        <v>4015650</v>
      </c>
      <c r="E16" s="151"/>
      <c r="F16" s="150">
        <f>SUM(F10:F15)</f>
        <v>4060004</v>
      </c>
      <c r="G16" s="152"/>
      <c r="H16" s="150">
        <f>SUM(H10:H15)</f>
        <v>3143393</v>
      </c>
      <c r="I16" s="151"/>
      <c r="J16" s="132">
        <f>SUM(J10:J15)</f>
        <v>3114815</v>
      </c>
    </row>
    <row r="17" spans="1:10" ht="22">
      <c r="A17" s="149"/>
      <c r="B17" s="207"/>
      <c r="D17" s="147"/>
      <c r="E17" s="147"/>
      <c r="F17" s="147"/>
      <c r="H17" s="147"/>
      <c r="I17" s="147"/>
      <c r="J17" s="147"/>
    </row>
    <row r="18" spans="1:10" ht="22">
      <c r="A18" s="143" t="s">
        <v>6</v>
      </c>
      <c r="B18" s="207"/>
      <c r="D18" s="147"/>
      <c r="E18" s="147"/>
      <c r="F18" s="147"/>
      <c r="H18" s="147"/>
      <c r="I18" s="147"/>
      <c r="J18" s="147"/>
    </row>
    <row r="19" spans="1:10" ht="21.5">
      <c r="A19" s="146" t="s">
        <v>7</v>
      </c>
      <c r="B19" s="207"/>
      <c r="D19" s="147" t="s">
        <v>176</v>
      </c>
      <c r="E19" s="147"/>
      <c r="F19" s="147" t="s">
        <v>176</v>
      </c>
      <c r="H19" s="147">
        <v>1446213</v>
      </c>
      <c r="I19" s="147"/>
      <c r="J19" s="147">
        <v>1446213</v>
      </c>
    </row>
    <row r="20" spans="1:10" ht="21.5">
      <c r="A20" s="148" t="s">
        <v>31</v>
      </c>
      <c r="B20" s="207">
        <v>4</v>
      </c>
      <c r="D20" s="147">
        <v>210112</v>
      </c>
      <c r="E20" s="147"/>
      <c r="F20" s="147">
        <v>209744</v>
      </c>
      <c r="G20" s="153"/>
      <c r="H20" s="147">
        <v>182908</v>
      </c>
      <c r="I20" s="147"/>
      <c r="J20" s="147">
        <v>185576</v>
      </c>
    </row>
    <row r="21" spans="1:10" ht="21.5">
      <c r="A21" s="148" t="s">
        <v>93</v>
      </c>
      <c r="B21" s="207"/>
      <c r="D21" s="147">
        <v>48559</v>
      </c>
      <c r="E21" s="147"/>
      <c r="F21" s="147">
        <v>52774</v>
      </c>
      <c r="G21" s="153"/>
      <c r="H21" s="147">
        <v>39479</v>
      </c>
      <c r="I21" s="147"/>
      <c r="J21" s="147">
        <v>41159</v>
      </c>
    </row>
    <row r="22" spans="1:10" ht="21.5">
      <c r="A22" s="148" t="s">
        <v>95</v>
      </c>
      <c r="B22" s="144"/>
      <c r="D22" s="147">
        <v>170900</v>
      </c>
      <c r="E22" s="147"/>
      <c r="F22" s="147">
        <v>170900</v>
      </c>
      <c r="G22" s="153"/>
      <c r="H22" s="147">
        <v>0</v>
      </c>
      <c r="I22" s="147"/>
      <c r="J22" s="147">
        <v>0</v>
      </c>
    </row>
    <row r="23" spans="1:10" ht="21.5">
      <c r="A23" s="154" t="s">
        <v>116</v>
      </c>
      <c r="B23" s="144"/>
      <c r="D23" s="147">
        <v>396056</v>
      </c>
      <c r="E23" s="147"/>
      <c r="F23" s="147">
        <v>400241</v>
      </c>
      <c r="G23" s="153"/>
      <c r="H23" s="147">
        <v>22962</v>
      </c>
      <c r="I23" s="147"/>
      <c r="J23" s="147">
        <v>23912</v>
      </c>
    </row>
    <row r="24" spans="1:10" ht="21.5">
      <c r="A24" s="146" t="s">
        <v>112</v>
      </c>
      <c r="B24" s="144"/>
      <c r="D24" s="140">
        <v>25402</v>
      </c>
      <c r="E24" s="147"/>
      <c r="F24" s="140">
        <v>25402</v>
      </c>
      <c r="G24" s="153"/>
      <c r="H24" s="147">
        <v>20192</v>
      </c>
      <c r="I24" s="147"/>
      <c r="J24" s="147">
        <v>20192</v>
      </c>
    </row>
    <row r="25" spans="1:10" ht="21.5">
      <c r="A25" s="154" t="s">
        <v>32</v>
      </c>
      <c r="B25" s="144"/>
      <c r="D25" s="147">
        <v>92691</v>
      </c>
      <c r="E25" s="147"/>
      <c r="F25" s="147">
        <v>92192</v>
      </c>
      <c r="G25" s="153"/>
      <c r="H25" s="147">
        <v>29165</v>
      </c>
      <c r="I25" s="147"/>
      <c r="J25" s="147">
        <v>28529</v>
      </c>
    </row>
    <row r="26" spans="1:10" ht="21.5">
      <c r="A26" s="146" t="s">
        <v>39</v>
      </c>
      <c r="B26" s="144"/>
      <c r="D26" s="155">
        <v>6302</v>
      </c>
      <c r="E26" s="147"/>
      <c r="F26" s="155">
        <v>4682</v>
      </c>
      <c r="G26" s="153"/>
      <c r="H26" s="155">
        <v>2276</v>
      </c>
      <c r="I26" s="147"/>
      <c r="J26" s="155">
        <v>2219</v>
      </c>
    </row>
    <row r="27" spans="1:10" s="152" customFormat="1" ht="22">
      <c r="A27" s="149" t="s">
        <v>8</v>
      </c>
      <c r="B27" s="156"/>
      <c r="D27" s="150">
        <f>SUM(D19:D26)</f>
        <v>950022</v>
      </c>
      <c r="E27" s="151"/>
      <c r="F27" s="150">
        <f>SUM(F19:F26)</f>
        <v>955935</v>
      </c>
      <c r="H27" s="150">
        <f>SUM(H19:H26)</f>
        <v>1743195</v>
      </c>
      <c r="I27" s="151"/>
      <c r="J27" s="132">
        <f>SUM(J19:J26)</f>
        <v>1747800</v>
      </c>
    </row>
    <row r="28" spans="1:10" s="152" customFormat="1" ht="22">
      <c r="A28" s="149"/>
      <c r="B28" s="156"/>
      <c r="D28" s="151"/>
      <c r="E28" s="151"/>
      <c r="F28" s="151"/>
      <c r="H28" s="151"/>
      <c r="I28" s="151"/>
      <c r="J28" s="151"/>
    </row>
    <row r="29" spans="1:10" s="152" customFormat="1" thickBot="1">
      <c r="A29" s="149" t="s">
        <v>9</v>
      </c>
      <c r="B29" s="143"/>
      <c r="D29" s="157">
        <f>SUM(D27,D16)</f>
        <v>4965672</v>
      </c>
      <c r="E29" s="151"/>
      <c r="F29" s="157">
        <f>SUM(F27,F16)</f>
        <v>5015939</v>
      </c>
      <c r="H29" s="157">
        <f>SUM(H27,H16)</f>
        <v>4886588</v>
      </c>
      <c r="I29" s="151"/>
      <c r="J29" s="157">
        <f>SUM(J27,J16)</f>
        <v>4862615</v>
      </c>
    </row>
    <row r="30" spans="1:10" s="182" customFormat="1" ht="22.5" customHeight="1" thickTop="1">
      <c r="A30" s="228" t="s">
        <v>41</v>
      </c>
      <c r="B30" s="180"/>
      <c r="C30" s="181"/>
      <c r="D30" s="181"/>
      <c r="E30" s="181"/>
      <c r="F30" s="181"/>
      <c r="G30" s="181"/>
      <c r="H30" s="181"/>
      <c r="I30" s="181"/>
      <c r="J30" s="181"/>
    </row>
    <row r="31" spans="1:10" s="182" customFormat="1" ht="22.5" customHeight="1">
      <c r="A31" s="232" t="s">
        <v>178</v>
      </c>
      <c r="B31" s="180"/>
      <c r="C31" s="181"/>
      <c r="D31" s="183"/>
      <c r="E31" s="181"/>
      <c r="F31" s="183"/>
      <c r="G31" s="181"/>
      <c r="H31" s="183"/>
      <c r="I31" s="181"/>
      <c r="J31" s="183"/>
    </row>
    <row r="32" spans="1:10" s="184" customFormat="1" ht="22.5" customHeight="1">
      <c r="A32" s="149"/>
      <c r="B32" s="143"/>
      <c r="C32" s="149"/>
      <c r="D32" s="149"/>
      <c r="E32" s="149"/>
      <c r="F32" s="149"/>
      <c r="G32" s="149"/>
      <c r="H32" s="149"/>
      <c r="I32" s="149"/>
      <c r="J32" s="149"/>
    </row>
    <row r="33" spans="1:10" ht="22">
      <c r="A33" s="185"/>
      <c r="B33" s="180"/>
      <c r="C33" s="181"/>
      <c r="D33" s="264" t="s">
        <v>33</v>
      </c>
      <c r="E33" s="264"/>
      <c r="F33" s="264"/>
      <c r="G33" s="186"/>
      <c r="H33" s="264" t="s">
        <v>34</v>
      </c>
      <c r="I33" s="264"/>
      <c r="J33" s="264"/>
    </row>
    <row r="34" spans="1:10" ht="22">
      <c r="B34" s="180"/>
      <c r="C34" s="181"/>
      <c r="D34" s="194" t="s">
        <v>45</v>
      </c>
      <c r="E34" s="196"/>
      <c r="F34" s="194" t="s">
        <v>42</v>
      </c>
      <c r="G34" s="195"/>
      <c r="H34" s="194" t="s">
        <v>45</v>
      </c>
      <c r="I34" s="152"/>
      <c r="J34" s="194" t="s">
        <v>42</v>
      </c>
    </row>
    <row r="35" spans="1:10" ht="23">
      <c r="A35" s="235" t="s">
        <v>10</v>
      </c>
      <c r="B35" s="144"/>
      <c r="C35" s="187"/>
      <c r="D35" s="188">
        <v>2567</v>
      </c>
      <c r="E35" s="189"/>
      <c r="F35" s="188">
        <v>2566</v>
      </c>
      <c r="G35" s="187"/>
      <c r="H35" s="188">
        <v>2567</v>
      </c>
      <c r="I35" s="189"/>
      <c r="J35" s="188">
        <v>2566</v>
      </c>
    </row>
    <row r="36" spans="1:10" ht="22">
      <c r="A36" s="149"/>
      <c r="B36" s="144"/>
      <c r="C36" s="187"/>
      <c r="D36" s="188" t="s">
        <v>88</v>
      </c>
      <c r="E36" s="189"/>
      <c r="F36" s="188"/>
      <c r="G36" s="187"/>
      <c r="H36" s="188" t="s">
        <v>88</v>
      </c>
      <c r="I36" s="189"/>
      <c r="J36" s="188"/>
    </row>
    <row r="37" spans="1:10" ht="21.5">
      <c r="B37" s="144"/>
      <c r="C37" s="187"/>
      <c r="D37" s="263" t="s">
        <v>68</v>
      </c>
      <c r="E37" s="263"/>
      <c r="F37" s="263"/>
      <c r="G37" s="263"/>
      <c r="H37" s="263"/>
      <c r="I37" s="263"/>
      <c r="J37" s="263"/>
    </row>
    <row r="38" spans="1:10" ht="22">
      <c r="A38" s="143" t="s">
        <v>11</v>
      </c>
    </row>
    <row r="39" spans="1:10" ht="21.5">
      <c r="A39" s="146" t="s">
        <v>177</v>
      </c>
      <c r="D39" s="145">
        <v>7691</v>
      </c>
      <c r="F39" s="145">
        <v>11707</v>
      </c>
      <c r="H39" s="145">
        <v>614</v>
      </c>
      <c r="J39" s="147">
        <v>0</v>
      </c>
    </row>
    <row r="40" spans="1:10" ht="21.5">
      <c r="A40" s="148" t="s">
        <v>94</v>
      </c>
      <c r="B40" s="211"/>
      <c r="D40" s="147">
        <v>216096</v>
      </c>
      <c r="E40" s="147"/>
      <c r="F40" s="147">
        <v>284386</v>
      </c>
      <c r="H40" s="147">
        <v>49859</v>
      </c>
      <c r="I40" s="147"/>
      <c r="J40" s="147">
        <v>71586</v>
      </c>
    </row>
    <row r="41" spans="1:10" ht="21.5">
      <c r="A41" s="148" t="s">
        <v>96</v>
      </c>
      <c r="B41" s="144"/>
      <c r="D41" s="147">
        <v>15478</v>
      </c>
      <c r="E41" s="147"/>
      <c r="F41" s="147">
        <v>16359</v>
      </c>
      <c r="H41" s="147">
        <v>6004</v>
      </c>
      <c r="I41" s="147"/>
      <c r="J41" s="147">
        <v>5899</v>
      </c>
    </row>
    <row r="42" spans="1:10" ht="21.5">
      <c r="A42" s="154" t="s">
        <v>103</v>
      </c>
      <c r="B42" s="144"/>
      <c r="D42" s="147">
        <v>3001</v>
      </c>
      <c r="E42" s="147"/>
      <c r="F42" s="147">
        <v>1086</v>
      </c>
      <c r="H42" s="147">
        <v>0</v>
      </c>
      <c r="I42" s="147"/>
      <c r="J42" s="147">
        <v>0</v>
      </c>
    </row>
    <row r="43" spans="1:10" ht="21.5">
      <c r="A43" s="146" t="s">
        <v>12</v>
      </c>
      <c r="B43" s="144"/>
      <c r="D43" s="147">
        <v>18671</v>
      </c>
      <c r="E43" s="147"/>
      <c r="F43" s="147">
        <v>15355</v>
      </c>
      <c r="H43" s="147">
        <v>10261</v>
      </c>
      <c r="I43" s="147"/>
      <c r="J43" s="147">
        <v>7457</v>
      </c>
    </row>
    <row r="44" spans="1:10" ht="22">
      <c r="A44" s="149" t="s">
        <v>13</v>
      </c>
      <c r="B44" s="144"/>
      <c r="D44" s="150">
        <f>SUM(D39:D43)</f>
        <v>260937</v>
      </c>
      <c r="E44" s="151"/>
      <c r="F44" s="150">
        <f>SUM(F39:F43)</f>
        <v>328893</v>
      </c>
      <c r="G44" s="152"/>
      <c r="H44" s="150">
        <f>SUM(H39:H43)</f>
        <v>66738</v>
      </c>
      <c r="I44" s="151"/>
      <c r="J44" s="132">
        <f>SUM(J39:J43)</f>
        <v>84942</v>
      </c>
    </row>
    <row r="45" spans="1:10" ht="22">
      <c r="A45" s="149"/>
      <c r="B45" s="144"/>
      <c r="D45" s="147"/>
      <c r="E45" s="147"/>
      <c r="F45" s="147"/>
      <c r="H45" s="147"/>
      <c r="I45" s="147"/>
      <c r="J45" s="147"/>
    </row>
    <row r="46" spans="1:10" ht="22">
      <c r="A46" s="143" t="s">
        <v>14</v>
      </c>
      <c r="B46" s="144"/>
      <c r="D46" s="147"/>
      <c r="E46" s="147"/>
      <c r="F46" s="147"/>
      <c r="H46" s="147"/>
      <c r="I46" s="147"/>
      <c r="J46" s="147"/>
    </row>
    <row r="47" spans="1:10" ht="21.5">
      <c r="A47" s="146" t="s">
        <v>121</v>
      </c>
      <c r="B47" s="144"/>
      <c r="D47" s="147">
        <v>35910</v>
      </c>
      <c r="E47" s="147"/>
      <c r="F47" s="147">
        <v>39118</v>
      </c>
      <c r="H47" s="147">
        <v>35824</v>
      </c>
      <c r="I47" s="147"/>
      <c r="J47" s="147">
        <v>37366</v>
      </c>
    </row>
    <row r="48" spans="1:10" ht="21.5">
      <c r="A48" s="154" t="s">
        <v>97</v>
      </c>
      <c r="B48" s="144"/>
      <c r="D48" s="147">
        <v>20041</v>
      </c>
      <c r="E48" s="147"/>
      <c r="F48" s="147">
        <v>20568</v>
      </c>
      <c r="H48" s="147">
        <v>0</v>
      </c>
      <c r="I48" s="147"/>
      <c r="J48" s="147">
        <v>0</v>
      </c>
    </row>
    <row r="49" spans="1:10" ht="21.5">
      <c r="A49" s="146" t="s">
        <v>98</v>
      </c>
      <c r="B49" s="144"/>
      <c r="D49" s="147">
        <v>33557</v>
      </c>
      <c r="E49" s="147"/>
      <c r="F49" s="147">
        <v>33205</v>
      </c>
      <c r="H49" s="147">
        <v>10048</v>
      </c>
      <c r="I49" s="147"/>
      <c r="J49" s="147">
        <v>9977</v>
      </c>
    </row>
    <row r="50" spans="1:10" ht="21.5">
      <c r="A50" s="146" t="s">
        <v>187</v>
      </c>
      <c r="B50" s="261"/>
      <c r="D50" s="147">
        <v>1529</v>
      </c>
      <c r="E50" s="147"/>
      <c r="F50" s="147">
        <v>0</v>
      </c>
      <c r="H50" s="147">
        <v>9</v>
      </c>
      <c r="I50" s="147"/>
      <c r="J50" s="147">
        <v>0</v>
      </c>
    </row>
    <row r="51" spans="1:10" ht="22">
      <c r="A51" s="149" t="s">
        <v>15</v>
      </c>
      <c r="B51" s="144"/>
      <c r="D51" s="150">
        <f>SUM(D47:D50)</f>
        <v>91037</v>
      </c>
      <c r="E51" s="151"/>
      <c r="F51" s="150">
        <f>SUM(F47:F50)</f>
        <v>92891</v>
      </c>
      <c r="G51" s="152"/>
      <c r="H51" s="150">
        <f>SUM(H47:H50)</f>
        <v>45881</v>
      </c>
      <c r="I51" s="151"/>
      <c r="J51" s="150">
        <f>SUM(J47:J50)</f>
        <v>47343</v>
      </c>
    </row>
    <row r="52" spans="1:10" ht="22">
      <c r="A52" s="149"/>
      <c r="B52" s="144"/>
      <c r="D52" s="151"/>
      <c r="E52" s="151"/>
      <c r="F52" s="151"/>
      <c r="G52" s="152"/>
      <c r="H52" s="151"/>
      <c r="I52" s="151"/>
      <c r="J52" s="151"/>
    </row>
    <row r="53" spans="1:10" ht="22">
      <c r="A53" s="149" t="s">
        <v>16</v>
      </c>
      <c r="B53" s="144"/>
      <c r="D53" s="159">
        <f>SUM(D51,D44)</f>
        <v>351974</v>
      </c>
      <c r="E53" s="151"/>
      <c r="F53" s="159">
        <f>SUM(F51,F44)</f>
        <v>421784</v>
      </c>
      <c r="G53" s="152"/>
      <c r="H53" s="159">
        <f>SUM(H51,H44)</f>
        <v>112619</v>
      </c>
      <c r="I53" s="151"/>
      <c r="J53" s="133">
        <f>SUM(J51,J44)</f>
        <v>132285</v>
      </c>
    </row>
    <row r="54" spans="1:10" s="182" customFormat="1" ht="22.5" customHeight="1">
      <c r="A54" s="228" t="s">
        <v>41</v>
      </c>
      <c r="B54" s="180"/>
      <c r="C54" s="181"/>
      <c r="D54" s="181"/>
      <c r="E54" s="181"/>
      <c r="F54" s="181"/>
      <c r="G54" s="181"/>
      <c r="H54" s="181"/>
      <c r="I54" s="181"/>
      <c r="J54" s="181"/>
    </row>
    <row r="55" spans="1:10" s="182" customFormat="1" ht="22.5" customHeight="1">
      <c r="A55" s="232" t="s">
        <v>178</v>
      </c>
      <c r="B55" s="180"/>
      <c r="C55" s="181"/>
      <c r="D55" s="183"/>
      <c r="E55" s="181"/>
      <c r="F55" s="183"/>
      <c r="G55" s="181"/>
      <c r="H55" s="183"/>
      <c r="I55" s="181"/>
      <c r="J55" s="183"/>
    </row>
    <row r="56" spans="1:10" s="184" customFormat="1" ht="22.5" customHeight="1">
      <c r="A56" s="149"/>
      <c r="B56" s="143"/>
      <c r="C56" s="149"/>
      <c r="D56" s="149"/>
      <c r="E56" s="149"/>
      <c r="F56" s="149"/>
      <c r="G56" s="149"/>
      <c r="H56" s="149"/>
      <c r="I56" s="149"/>
      <c r="J56" s="149"/>
    </row>
    <row r="57" spans="1:10" s="184" customFormat="1" ht="22">
      <c r="A57" s="149"/>
      <c r="B57" s="180"/>
      <c r="C57" s="181"/>
      <c r="D57" s="264" t="s">
        <v>33</v>
      </c>
      <c r="E57" s="264"/>
      <c r="F57" s="264"/>
      <c r="G57" s="186"/>
      <c r="H57" s="264" t="s">
        <v>34</v>
      </c>
      <c r="I57" s="264"/>
      <c r="J57" s="264"/>
    </row>
    <row r="58" spans="1:10" ht="22">
      <c r="A58" s="185"/>
      <c r="B58" s="180"/>
      <c r="C58" s="181"/>
      <c r="D58" s="194" t="s">
        <v>45</v>
      </c>
      <c r="E58" s="196"/>
      <c r="F58" s="194" t="s">
        <v>42</v>
      </c>
      <c r="G58" s="195"/>
      <c r="H58" s="194" t="s">
        <v>45</v>
      </c>
      <c r="I58" s="152"/>
      <c r="J58" s="194" t="s">
        <v>42</v>
      </c>
    </row>
    <row r="59" spans="1:10" ht="23">
      <c r="A59" s="235" t="s">
        <v>86</v>
      </c>
      <c r="B59" s="144"/>
      <c r="C59" s="187"/>
      <c r="D59" s="188">
        <v>2567</v>
      </c>
      <c r="E59" s="189"/>
      <c r="F59" s="188">
        <v>2566</v>
      </c>
      <c r="G59" s="187"/>
      <c r="H59" s="188">
        <v>2567</v>
      </c>
      <c r="I59" s="189"/>
      <c r="J59" s="188">
        <v>2566</v>
      </c>
    </row>
    <row r="60" spans="1:10" ht="22">
      <c r="A60" s="149"/>
      <c r="B60" s="144"/>
      <c r="C60" s="187"/>
      <c r="D60" s="188" t="s">
        <v>88</v>
      </c>
      <c r="E60" s="189"/>
      <c r="F60" s="188"/>
      <c r="G60" s="187"/>
      <c r="H60" s="188" t="s">
        <v>88</v>
      </c>
      <c r="I60" s="189"/>
      <c r="J60" s="188"/>
    </row>
    <row r="61" spans="1:10" ht="21.5">
      <c r="B61" s="144"/>
      <c r="C61" s="187"/>
      <c r="D61" s="263" t="s">
        <v>68</v>
      </c>
      <c r="E61" s="263"/>
      <c r="F61" s="263"/>
      <c r="G61" s="263"/>
      <c r="H61" s="263"/>
      <c r="I61" s="263"/>
      <c r="J61" s="263"/>
    </row>
    <row r="62" spans="1:10" ht="22">
      <c r="A62" s="143" t="s">
        <v>17</v>
      </c>
      <c r="B62" s="144"/>
      <c r="D62" s="147"/>
      <c r="E62" s="147"/>
      <c r="F62" s="147"/>
      <c r="H62" s="147"/>
      <c r="I62" s="147"/>
      <c r="J62" s="147"/>
    </row>
    <row r="63" spans="1:10" ht="21.5">
      <c r="A63" s="146" t="s">
        <v>18</v>
      </c>
      <c r="B63" s="144"/>
      <c r="D63" s="147"/>
      <c r="E63" s="147"/>
      <c r="F63" s="147"/>
      <c r="H63" s="147"/>
      <c r="I63" s="147"/>
      <c r="J63" s="147"/>
    </row>
    <row r="64" spans="1:10" ht="21.5">
      <c r="A64" s="154" t="s">
        <v>19</v>
      </c>
      <c r="B64" s="144"/>
      <c r="D64" s="147"/>
      <c r="E64" s="147"/>
      <c r="F64" s="147"/>
      <c r="H64" s="147"/>
      <c r="I64" s="147"/>
      <c r="J64" s="147"/>
    </row>
    <row r="65" spans="1:10" ht="22" thickBot="1">
      <c r="A65" s="190" t="s">
        <v>118</v>
      </c>
      <c r="B65" s="144"/>
      <c r="D65" s="160">
        <v>318000</v>
      </c>
      <c r="E65" s="147"/>
      <c r="F65" s="160">
        <v>318000</v>
      </c>
      <c r="H65" s="160">
        <v>318000</v>
      </c>
      <c r="I65" s="147"/>
      <c r="J65" s="160">
        <v>318000</v>
      </c>
    </row>
    <row r="66" spans="1:10" ht="22" thickTop="1">
      <c r="A66" s="154" t="s">
        <v>119</v>
      </c>
      <c r="B66" s="144"/>
      <c r="D66" s="147"/>
      <c r="E66" s="147"/>
      <c r="F66" s="147"/>
      <c r="H66" s="147"/>
      <c r="I66" s="147"/>
      <c r="J66" s="147"/>
    </row>
    <row r="67" spans="1:10" ht="21.5">
      <c r="A67" s="190" t="s">
        <v>120</v>
      </c>
      <c r="B67" s="144"/>
      <c r="D67" s="147">
        <v>317888</v>
      </c>
      <c r="E67" s="147"/>
      <c r="F67" s="147">
        <v>317888</v>
      </c>
      <c r="H67" s="147">
        <v>317888</v>
      </c>
      <c r="I67" s="147"/>
      <c r="J67" s="236">
        <v>317888</v>
      </c>
    </row>
    <row r="68" spans="1:10" ht="21.5">
      <c r="A68" s="154" t="s">
        <v>81</v>
      </c>
      <c r="B68" s="144"/>
      <c r="D68" s="147"/>
      <c r="E68" s="147"/>
      <c r="F68" s="147"/>
    </row>
    <row r="69" spans="1:10" ht="21.5">
      <c r="A69" s="154" t="s">
        <v>80</v>
      </c>
      <c r="B69" s="144"/>
      <c r="D69" s="147">
        <v>4399860</v>
      </c>
      <c r="E69" s="147"/>
      <c r="F69" s="147">
        <v>4399860</v>
      </c>
      <c r="H69" s="147">
        <v>4399860</v>
      </c>
      <c r="I69" s="147"/>
      <c r="J69" s="147">
        <v>4399860</v>
      </c>
    </row>
    <row r="70" spans="1:10" ht="21.5">
      <c r="A70" s="154" t="s">
        <v>82</v>
      </c>
      <c r="B70" s="144"/>
      <c r="D70" s="147"/>
      <c r="E70" s="147"/>
      <c r="F70" s="147"/>
      <c r="H70" s="147"/>
      <c r="I70" s="147"/>
      <c r="J70" s="147"/>
    </row>
    <row r="71" spans="1:10" ht="21.5">
      <c r="A71" s="199" t="s">
        <v>113</v>
      </c>
      <c r="B71" s="144"/>
      <c r="D71" s="147">
        <v>-44413</v>
      </c>
      <c r="E71" s="147"/>
      <c r="F71" s="147">
        <v>-44413</v>
      </c>
      <c r="H71" s="147" t="s">
        <v>176</v>
      </c>
      <c r="J71" s="147" t="s">
        <v>176</v>
      </c>
    </row>
    <row r="72" spans="1:10" ht="21.5">
      <c r="A72" s="154" t="s">
        <v>136</v>
      </c>
      <c r="B72" s="144"/>
      <c r="D72" s="147"/>
      <c r="E72" s="147"/>
      <c r="F72" s="147"/>
      <c r="H72" s="147"/>
      <c r="I72" s="147"/>
      <c r="J72" s="147"/>
    </row>
    <row r="73" spans="1:10" ht="21.5">
      <c r="A73" s="154" t="s">
        <v>87</v>
      </c>
      <c r="B73" s="144"/>
      <c r="D73" s="147"/>
      <c r="E73" s="147"/>
      <c r="F73" s="147"/>
    </row>
    <row r="74" spans="1:10" ht="21.5">
      <c r="A74" s="154" t="s">
        <v>114</v>
      </c>
      <c r="B74" s="144"/>
      <c r="D74" s="147">
        <v>31800</v>
      </c>
      <c r="E74" s="147"/>
      <c r="F74" s="147">
        <v>31800</v>
      </c>
      <c r="H74" s="147">
        <v>31800</v>
      </c>
      <c r="I74" s="147"/>
      <c r="J74" s="147">
        <v>31800</v>
      </c>
    </row>
    <row r="75" spans="1:10" ht="21.5">
      <c r="A75" s="154" t="s">
        <v>137</v>
      </c>
      <c r="B75" s="144"/>
      <c r="D75" s="147">
        <v>-157621</v>
      </c>
      <c r="E75" s="147"/>
      <c r="F75" s="147">
        <v>-164703</v>
      </c>
      <c r="H75" s="147">
        <v>24421</v>
      </c>
      <c r="I75" s="147"/>
      <c r="J75" s="147">
        <v>-19218</v>
      </c>
    </row>
    <row r="76" spans="1:10" ht="21.5" hidden="1">
      <c r="A76" s="154" t="s">
        <v>102</v>
      </c>
      <c r="B76" s="144"/>
      <c r="D76" s="147"/>
      <c r="E76" s="147"/>
      <c r="F76" s="147"/>
      <c r="H76" s="147"/>
      <c r="I76" s="147"/>
      <c r="J76" s="147"/>
    </row>
    <row r="77" spans="1:10" ht="21.5">
      <c r="A77" s="154" t="s">
        <v>62</v>
      </c>
      <c r="B77" s="144"/>
      <c r="D77" s="155">
        <v>4329</v>
      </c>
      <c r="E77" s="147"/>
      <c r="F77" s="155">
        <v>-3701</v>
      </c>
      <c r="H77" s="155">
        <v>0</v>
      </c>
      <c r="I77" s="147"/>
      <c r="J77" s="155">
        <v>0</v>
      </c>
    </row>
    <row r="78" spans="1:10" ht="22">
      <c r="A78" s="161" t="s">
        <v>50</v>
      </c>
      <c r="B78" s="144"/>
      <c r="D78" s="151">
        <f>SUM(D67:D77)</f>
        <v>4551843</v>
      </c>
      <c r="E78" s="151"/>
      <c r="F78" s="237">
        <f>SUM(F67:F77)</f>
        <v>4536731</v>
      </c>
      <c r="G78" s="238"/>
      <c r="H78" s="237">
        <f>SUM(H67:H77)</f>
        <v>4773969</v>
      </c>
      <c r="I78" s="237"/>
      <c r="J78" s="237">
        <f>SUM(J67:J77)</f>
        <v>4730330</v>
      </c>
    </row>
    <row r="79" spans="1:10" ht="21.5">
      <c r="A79" s="154" t="s">
        <v>51</v>
      </c>
      <c r="B79" s="144"/>
      <c r="D79" s="155">
        <v>61855</v>
      </c>
      <c r="E79" s="147"/>
      <c r="F79" s="239">
        <v>57424</v>
      </c>
      <c r="G79" s="141"/>
      <c r="H79" s="239">
        <v>0</v>
      </c>
      <c r="I79" s="236"/>
      <c r="J79" s="239">
        <v>0</v>
      </c>
    </row>
    <row r="80" spans="1:10" ht="22">
      <c r="A80" s="161" t="s">
        <v>20</v>
      </c>
      <c r="B80" s="144"/>
      <c r="D80" s="159">
        <f>SUM(D78:D79)</f>
        <v>4613698</v>
      </c>
      <c r="E80" s="147"/>
      <c r="F80" s="133">
        <f>SUM(F78:F79)</f>
        <v>4594155</v>
      </c>
      <c r="G80" s="238"/>
      <c r="H80" s="133">
        <f>SUM(H78:H79)</f>
        <v>4773969</v>
      </c>
      <c r="I80" s="237"/>
      <c r="J80" s="133">
        <f>SUM(J78:J79)</f>
        <v>4730330</v>
      </c>
    </row>
    <row r="81" spans="1:10" ht="22">
      <c r="A81" s="161"/>
      <c r="B81" s="144"/>
      <c r="D81" s="151"/>
      <c r="E81" s="147"/>
      <c r="F81" s="237"/>
      <c r="G81" s="238"/>
      <c r="H81" s="237"/>
      <c r="I81" s="237"/>
      <c r="J81" s="237"/>
    </row>
    <row r="82" spans="1:10" thickBot="1">
      <c r="A82" s="149" t="s">
        <v>21</v>
      </c>
      <c r="B82" s="144"/>
      <c r="D82" s="157">
        <f>SUM(D80,D53)</f>
        <v>4965672</v>
      </c>
      <c r="E82" s="147"/>
      <c r="F82" s="134">
        <f>SUM(F80,F53)</f>
        <v>5015939</v>
      </c>
      <c r="G82" s="238"/>
      <c r="H82" s="134">
        <f>SUM(H80,H53)</f>
        <v>4886588</v>
      </c>
      <c r="I82" s="237"/>
      <c r="J82" s="134">
        <f>SUM(J80,J53)</f>
        <v>4862615</v>
      </c>
    </row>
    <row r="83" spans="1:10" ht="22.5" customHeight="1" thickTop="1">
      <c r="B83" s="191"/>
      <c r="D83" s="139">
        <f>D29-D82</f>
        <v>0</v>
      </c>
      <c r="E83" s="139"/>
      <c r="F83" s="139">
        <f>F29-F82</f>
        <v>0</v>
      </c>
      <c r="G83" s="139"/>
      <c r="H83" s="139">
        <f>H29-H82</f>
        <v>0</v>
      </c>
      <c r="I83" s="139"/>
      <c r="J83" s="139">
        <f>J29-J82</f>
        <v>0</v>
      </c>
    </row>
    <row r="84" spans="1:10" ht="22.5" customHeight="1">
      <c r="A84" s="145"/>
      <c r="B84" s="192"/>
      <c r="C84" s="193"/>
      <c r="D84" s="192"/>
      <c r="E84" s="192"/>
      <c r="F84" s="192"/>
      <c r="G84" s="192"/>
      <c r="H84" s="192"/>
      <c r="I84" s="192"/>
      <c r="J84" s="192"/>
    </row>
    <row r="85" spans="1:10" ht="22.5" customHeight="1">
      <c r="A85" s="145"/>
      <c r="B85" s="190"/>
    </row>
  </sheetData>
  <mergeCells count="9">
    <mergeCell ref="D61:J61"/>
    <mergeCell ref="D8:J8"/>
    <mergeCell ref="D37:J37"/>
    <mergeCell ref="D4:F4"/>
    <mergeCell ref="H4:J4"/>
    <mergeCell ref="D33:F33"/>
    <mergeCell ref="H33:J33"/>
    <mergeCell ref="D57:F57"/>
    <mergeCell ref="H57:J57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3" max="16383" man="1"/>
  </rowBreaks>
  <ignoredErrors>
    <ignoredError sqref="E51 G51 I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showGridLines="0" topLeftCell="A56" zoomScale="70" zoomScaleNormal="70" zoomScaleSheetLayoutView="85" workbookViewId="0">
      <selection activeCell="B13" sqref="B13"/>
    </sheetView>
  </sheetViews>
  <sheetFormatPr defaultColWidth="10.7265625" defaultRowHeight="22.5" customHeight="1"/>
  <cols>
    <col min="1" max="1" width="49.9062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6384" width="10.7265625" style="9"/>
  </cols>
  <sheetData>
    <row r="1" spans="1:13" s="6" customFormat="1" ht="22.5" customHeight="1">
      <c r="A1" s="4" t="s">
        <v>41</v>
      </c>
      <c r="B1" s="66"/>
      <c r="C1" s="5"/>
      <c r="D1" s="5"/>
      <c r="E1" s="5"/>
      <c r="F1" s="5"/>
      <c r="G1" s="5"/>
      <c r="H1" s="5"/>
      <c r="I1" s="5"/>
      <c r="J1" s="5"/>
    </row>
    <row r="2" spans="1:13" s="6" customFormat="1" ht="22.5" customHeight="1">
      <c r="A2" s="4" t="s">
        <v>48</v>
      </c>
      <c r="B2" s="66"/>
      <c r="C2" s="5"/>
      <c r="D2" s="5"/>
      <c r="E2" s="5"/>
      <c r="F2" s="5"/>
      <c r="G2" s="5"/>
      <c r="H2" s="5"/>
      <c r="I2" s="5"/>
      <c r="J2" s="5"/>
    </row>
    <row r="3" spans="1:13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3" ht="22">
      <c r="A4" s="7"/>
      <c r="B4" s="69"/>
      <c r="C4" s="10"/>
      <c r="D4" s="11"/>
      <c r="E4" s="52" t="s">
        <v>33</v>
      </c>
      <c r="F4" s="11"/>
      <c r="G4" s="11"/>
      <c r="H4" s="11"/>
      <c r="I4" s="52" t="s">
        <v>34</v>
      </c>
      <c r="J4" s="11"/>
    </row>
    <row r="5" spans="1:13" ht="21.5">
      <c r="A5" s="7"/>
      <c r="B5" s="69"/>
      <c r="C5" s="10"/>
      <c r="D5" s="268" t="s">
        <v>99</v>
      </c>
      <c r="E5" s="268"/>
      <c r="F5" s="268"/>
      <c r="G5" s="10"/>
      <c r="H5" s="268" t="s">
        <v>99</v>
      </c>
      <c r="I5" s="268"/>
      <c r="J5" s="268"/>
    </row>
    <row r="6" spans="1:13" ht="21.5">
      <c r="A6" s="7"/>
      <c r="B6" s="69"/>
      <c r="C6" s="10"/>
      <c r="D6" s="266" t="s">
        <v>45</v>
      </c>
      <c r="E6" s="267"/>
      <c r="F6" s="267"/>
      <c r="G6" s="10"/>
      <c r="H6" s="266" t="s">
        <v>45</v>
      </c>
      <c r="I6" s="267"/>
      <c r="J6" s="267"/>
    </row>
    <row r="7" spans="1:13" ht="21.5">
      <c r="B7" s="14" t="s">
        <v>0</v>
      </c>
      <c r="C7" s="15"/>
      <c r="D7" s="53">
        <v>2567</v>
      </c>
      <c r="E7" s="15"/>
      <c r="F7" s="53">
        <v>2566</v>
      </c>
      <c r="G7" s="15"/>
      <c r="H7" s="53">
        <v>2567</v>
      </c>
      <c r="I7" s="15"/>
      <c r="J7" s="53">
        <v>2566</v>
      </c>
    </row>
    <row r="8" spans="1:13" ht="21.5">
      <c r="B8" s="53"/>
      <c r="C8" s="15"/>
      <c r="D8" s="265" t="s">
        <v>68</v>
      </c>
      <c r="E8" s="265"/>
      <c r="F8" s="265"/>
      <c r="G8" s="265"/>
      <c r="H8" s="265"/>
      <c r="I8" s="265"/>
      <c r="J8" s="265"/>
    </row>
    <row r="9" spans="1:13" ht="22">
      <c r="A9" s="13" t="s">
        <v>22</v>
      </c>
    </row>
    <row r="10" spans="1:13" ht="21.5">
      <c r="A10" s="22" t="s">
        <v>28</v>
      </c>
      <c r="B10" s="17">
        <v>5</v>
      </c>
      <c r="D10" s="18">
        <v>398250</v>
      </c>
      <c r="E10" s="56"/>
      <c r="F10" s="18">
        <v>390046</v>
      </c>
      <c r="H10" s="18">
        <v>60906</v>
      </c>
      <c r="I10" s="56"/>
      <c r="J10" s="18">
        <v>51638</v>
      </c>
      <c r="M10" s="203"/>
    </row>
    <row r="11" spans="1:13" ht="21.5">
      <c r="A11" s="22" t="s">
        <v>104</v>
      </c>
      <c r="B11" s="17"/>
      <c r="D11" s="164">
        <v>6024</v>
      </c>
      <c r="E11" s="56"/>
      <c r="F11" s="164">
        <v>401</v>
      </c>
      <c r="G11" s="115"/>
      <c r="H11" s="18">
        <v>6556</v>
      </c>
      <c r="I11" s="118"/>
      <c r="J11" s="18">
        <v>788</v>
      </c>
      <c r="M11" s="203"/>
    </row>
    <row r="12" spans="1:13" ht="21.5">
      <c r="A12" s="22" t="s">
        <v>189</v>
      </c>
      <c r="B12" s="17">
        <v>2</v>
      </c>
      <c r="D12" s="147">
        <v>0</v>
      </c>
      <c r="E12" s="56"/>
      <c r="F12" s="236">
        <v>0</v>
      </c>
      <c r="G12" s="115"/>
      <c r="H12" s="18">
        <v>32924</v>
      </c>
      <c r="I12" s="118"/>
      <c r="J12" s="147">
        <v>0</v>
      </c>
      <c r="M12" s="203"/>
    </row>
    <row r="13" spans="1:13" ht="21.5">
      <c r="A13" s="22" t="s">
        <v>123</v>
      </c>
      <c r="B13" s="17"/>
      <c r="D13" s="164">
        <v>4477</v>
      </c>
      <c r="E13" s="56"/>
      <c r="F13" s="164">
        <v>4553</v>
      </c>
      <c r="G13" s="115"/>
      <c r="H13" s="18">
        <v>4477</v>
      </c>
      <c r="I13" s="118"/>
      <c r="J13" s="18">
        <v>4553</v>
      </c>
      <c r="M13" s="203"/>
    </row>
    <row r="14" spans="1:13" ht="21.5">
      <c r="A14" s="22" t="s">
        <v>117</v>
      </c>
      <c r="B14" s="17">
        <v>6</v>
      </c>
      <c r="D14" s="147">
        <v>1066</v>
      </c>
      <c r="E14" s="56"/>
      <c r="F14" s="236">
        <v>0</v>
      </c>
      <c r="H14" s="147">
        <v>1066</v>
      </c>
      <c r="I14" s="118"/>
      <c r="J14" s="147">
        <v>0</v>
      </c>
      <c r="M14" s="203"/>
    </row>
    <row r="15" spans="1:13" ht="21.5">
      <c r="A15" s="22" t="s">
        <v>170</v>
      </c>
      <c r="B15" s="17"/>
      <c r="D15" s="147">
        <v>0</v>
      </c>
      <c r="E15" s="56"/>
      <c r="F15" s="236">
        <v>19231</v>
      </c>
      <c r="H15" s="147">
        <v>0</v>
      </c>
      <c r="I15" s="118"/>
      <c r="J15" s="147">
        <v>19231</v>
      </c>
      <c r="M15" s="203"/>
    </row>
    <row r="16" spans="1:13" ht="21.5">
      <c r="A16" s="22" t="s">
        <v>152</v>
      </c>
      <c r="B16" s="17">
        <v>2</v>
      </c>
      <c r="D16" s="147">
        <v>0</v>
      </c>
      <c r="E16" s="56"/>
      <c r="F16" s="236">
        <v>0</v>
      </c>
      <c r="H16" s="147">
        <v>59100</v>
      </c>
      <c r="I16" s="118"/>
      <c r="J16" s="147">
        <v>46151</v>
      </c>
      <c r="M16" s="203"/>
    </row>
    <row r="17" spans="1:14" ht="21.5">
      <c r="A17" s="22" t="s">
        <v>188</v>
      </c>
      <c r="B17" s="17"/>
      <c r="D17" s="147">
        <v>8576</v>
      </c>
      <c r="E17" s="56"/>
      <c r="F17" s="236">
        <v>5917</v>
      </c>
      <c r="H17" s="147">
        <v>3539</v>
      </c>
      <c r="I17" s="118"/>
      <c r="J17" s="147">
        <v>178</v>
      </c>
      <c r="M17" s="203"/>
    </row>
    <row r="18" spans="1:14" ht="21.5">
      <c r="A18" s="22" t="s">
        <v>23</v>
      </c>
      <c r="B18" s="17"/>
      <c r="D18" s="18">
        <v>1893</v>
      </c>
      <c r="E18" s="56"/>
      <c r="F18" s="18">
        <v>575</v>
      </c>
      <c r="H18" s="18">
        <v>2557</v>
      </c>
      <c r="I18" s="56"/>
      <c r="J18" s="18">
        <v>2406</v>
      </c>
      <c r="M18" s="203"/>
    </row>
    <row r="19" spans="1:14" ht="22">
      <c r="A19" s="19" t="s">
        <v>24</v>
      </c>
      <c r="D19" s="25">
        <f>SUM(D10:D18)</f>
        <v>420286</v>
      </c>
      <c r="E19" s="60"/>
      <c r="F19" s="25">
        <f>SUM(F10:F18)</f>
        <v>420723</v>
      </c>
      <c r="G19" s="24"/>
      <c r="H19" s="25">
        <f>SUM(H10:H18)</f>
        <v>171125</v>
      </c>
      <c r="I19" s="60"/>
      <c r="J19" s="25">
        <f>SUM(J10:J18)</f>
        <v>124945</v>
      </c>
    </row>
    <row r="20" spans="1:14" ht="17.149999999999999" customHeight="1">
      <c r="A20" s="19"/>
      <c r="D20" s="20"/>
      <c r="E20" s="56"/>
      <c r="F20" s="20"/>
      <c r="H20" s="20"/>
      <c r="I20" s="56"/>
      <c r="J20" s="20"/>
    </row>
    <row r="21" spans="1:14" ht="22">
      <c r="A21" s="13" t="s">
        <v>25</v>
      </c>
      <c r="D21" s="18"/>
      <c r="E21" s="56"/>
      <c r="F21" s="18"/>
      <c r="H21" s="18"/>
      <c r="I21" s="56"/>
      <c r="J21" s="18"/>
    </row>
    <row r="22" spans="1:14" ht="21.5">
      <c r="A22" s="22" t="s">
        <v>29</v>
      </c>
      <c r="B22" s="17"/>
      <c r="D22" s="18">
        <v>180046</v>
      </c>
      <c r="E22" s="56"/>
      <c r="F22" s="18">
        <v>142626</v>
      </c>
      <c r="H22" s="18">
        <v>53136</v>
      </c>
      <c r="I22" s="56"/>
      <c r="J22" s="18">
        <v>50082</v>
      </c>
      <c r="M22" s="203"/>
    </row>
    <row r="23" spans="1:14" ht="21.5">
      <c r="A23" s="22" t="s">
        <v>47</v>
      </c>
      <c r="B23" s="17"/>
      <c r="D23" s="18">
        <v>118733</v>
      </c>
      <c r="E23" s="56"/>
      <c r="F23" s="18">
        <v>122900</v>
      </c>
      <c r="H23" s="18">
        <v>2258</v>
      </c>
      <c r="I23" s="56"/>
      <c r="J23" s="18">
        <v>1431</v>
      </c>
      <c r="M23" s="203"/>
    </row>
    <row r="24" spans="1:14" ht="21.5">
      <c r="A24" s="22" t="s">
        <v>26</v>
      </c>
      <c r="B24" s="17"/>
      <c r="D24" s="18">
        <v>91331</v>
      </c>
      <c r="E24" s="56"/>
      <c r="F24" s="18">
        <v>83271</v>
      </c>
      <c r="H24" s="18">
        <v>54543</v>
      </c>
      <c r="I24" s="56"/>
      <c r="J24" s="18">
        <v>46123</v>
      </c>
      <c r="M24" s="203"/>
    </row>
    <row r="25" spans="1:14" ht="21.5">
      <c r="A25" s="22" t="s">
        <v>153</v>
      </c>
      <c r="B25" s="17">
        <v>6</v>
      </c>
      <c r="D25" s="147">
        <v>0</v>
      </c>
      <c r="E25" s="56"/>
      <c r="F25" s="147">
        <v>69232</v>
      </c>
      <c r="H25" s="147">
        <v>0</v>
      </c>
      <c r="I25" s="118"/>
      <c r="J25" s="147">
        <v>69232</v>
      </c>
      <c r="M25" s="203"/>
    </row>
    <row r="26" spans="1:14" ht="21.5">
      <c r="A26" s="22" t="s">
        <v>171</v>
      </c>
      <c r="B26" s="17"/>
      <c r="D26" s="147">
        <v>17771</v>
      </c>
      <c r="E26" s="56"/>
      <c r="F26" s="147">
        <v>0</v>
      </c>
      <c r="H26" s="147">
        <v>17771</v>
      </c>
      <c r="I26" s="56"/>
      <c r="J26" s="147">
        <v>0</v>
      </c>
      <c r="M26" s="203"/>
    </row>
    <row r="27" spans="1:14" ht="22">
      <c r="A27" s="19" t="s">
        <v>27</v>
      </c>
      <c r="D27" s="25">
        <f>SUM(D22:D26)</f>
        <v>407881</v>
      </c>
      <c r="E27" s="60"/>
      <c r="F27" s="25">
        <f>SUM(F22:F26)</f>
        <v>418029</v>
      </c>
      <c r="G27" s="24"/>
      <c r="H27" s="25">
        <f>SUM(H22:H26)</f>
        <v>127708</v>
      </c>
      <c r="I27" s="60"/>
      <c r="J27" s="25">
        <f>SUM(J22:J26)</f>
        <v>166868</v>
      </c>
      <c r="L27" s="262"/>
      <c r="M27" s="203"/>
      <c r="N27" s="262"/>
    </row>
    <row r="28" spans="1:14" ht="17.149999999999999" customHeight="1">
      <c r="A28" s="19"/>
      <c r="D28" s="20"/>
      <c r="E28" s="56"/>
      <c r="F28" s="20"/>
      <c r="H28" s="20"/>
      <c r="I28" s="56"/>
      <c r="J28" s="20"/>
      <c r="L28" s="203"/>
      <c r="N28" s="203"/>
    </row>
    <row r="29" spans="1:14" ht="22">
      <c r="A29" s="19" t="s">
        <v>156</v>
      </c>
      <c r="D29" s="27">
        <f>D19-D27</f>
        <v>12405</v>
      </c>
      <c r="E29" s="60"/>
      <c r="F29" s="27">
        <f>F19-F27</f>
        <v>2694</v>
      </c>
      <c r="G29" s="24"/>
      <c r="H29" s="27">
        <f>H19-H27</f>
        <v>43417</v>
      </c>
      <c r="I29" s="60"/>
      <c r="J29" s="27">
        <f>J19-J27</f>
        <v>-41923</v>
      </c>
    </row>
    <row r="30" spans="1:14" ht="21.5">
      <c r="A30" s="16" t="s">
        <v>46</v>
      </c>
      <c r="D30" s="20">
        <v>562</v>
      </c>
      <c r="E30" s="54"/>
      <c r="F30" s="20">
        <v>656</v>
      </c>
      <c r="G30" s="12"/>
      <c r="H30" s="20">
        <v>414</v>
      </c>
      <c r="I30" s="54"/>
      <c r="J30" s="20">
        <v>458</v>
      </c>
    </row>
    <row r="31" spans="1:14" ht="21.5">
      <c r="A31" s="16" t="s">
        <v>195</v>
      </c>
      <c r="B31" s="17">
        <v>3</v>
      </c>
      <c r="D31" s="244">
        <v>355</v>
      </c>
      <c r="F31" s="244">
        <v>-1254</v>
      </c>
      <c r="G31" s="12"/>
      <c r="H31" s="155">
        <v>0</v>
      </c>
      <c r="I31" s="12"/>
      <c r="J31" s="155">
        <v>0</v>
      </c>
    </row>
    <row r="32" spans="1:14" ht="17.149999999999999" customHeight="1">
      <c r="A32" s="19"/>
      <c r="D32" s="20"/>
      <c r="E32" s="56"/>
      <c r="F32" s="20"/>
      <c r="H32" s="20"/>
      <c r="I32" s="56"/>
      <c r="J32" s="20"/>
    </row>
    <row r="33" spans="1:10" ht="22">
      <c r="A33" s="31" t="s">
        <v>157</v>
      </c>
      <c r="D33" s="26">
        <f>D29-SUM(D30:D31)</f>
        <v>11488</v>
      </c>
      <c r="E33" s="60"/>
      <c r="F33" s="26">
        <f>F29-SUM(F30:F31)</f>
        <v>3292</v>
      </c>
      <c r="G33" s="24"/>
      <c r="H33" s="26">
        <f>H29-SUM(H30:H31)</f>
        <v>43003</v>
      </c>
      <c r="I33" s="60"/>
      <c r="J33" s="26">
        <f>J29-SUM(J30:J31)</f>
        <v>-42381</v>
      </c>
    </row>
    <row r="34" spans="1:10" ht="21.5">
      <c r="A34" s="22" t="s">
        <v>154</v>
      </c>
      <c r="B34" s="17"/>
      <c r="D34" s="23">
        <v>1452</v>
      </c>
      <c r="E34" s="54"/>
      <c r="F34" s="23">
        <v>883</v>
      </c>
      <c r="H34" s="23">
        <v>-636</v>
      </c>
      <c r="I34" s="54"/>
      <c r="J34" s="23">
        <v>-8488</v>
      </c>
    </row>
    <row r="35" spans="1:10" thickBot="1">
      <c r="A35" s="19" t="s">
        <v>155</v>
      </c>
      <c r="D35" s="167">
        <f>D33-D34</f>
        <v>10036</v>
      </c>
      <c r="E35" s="64"/>
      <c r="F35" s="167">
        <f>F33-F34</f>
        <v>2409</v>
      </c>
      <c r="G35" s="24"/>
      <c r="H35" s="167">
        <f>H33-H34</f>
        <v>43639</v>
      </c>
      <c r="I35" s="64"/>
      <c r="J35" s="167">
        <f>J33-J34</f>
        <v>-33893</v>
      </c>
    </row>
    <row r="36" spans="1:10" ht="20.149999999999999" customHeight="1" thickTop="1">
      <c r="A36" s="19"/>
      <c r="D36" s="20"/>
      <c r="E36" s="54"/>
      <c r="F36" s="20"/>
      <c r="H36" s="20"/>
      <c r="I36" s="54"/>
      <c r="J36" s="20"/>
    </row>
    <row r="37" spans="1:10" s="73" customFormat="1" ht="22">
      <c r="A37" s="76" t="s">
        <v>133</v>
      </c>
      <c r="B37" s="74"/>
      <c r="C37" s="75"/>
      <c r="D37" s="18"/>
      <c r="E37" s="9"/>
      <c r="F37" s="18"/>
      <c r="G37" s="72"/>
      <c r="H37" s="18"/>
      <c r="I37" s="9"/>
      <c r="J37" s="18"/>
    </row>
    <row r="38" spans="1:10" s="73" customFormat="1" ht="22">
      <c r="A38" s="102" t="s">
        <v>134</v>
      </c>
      <c r="B38" s="74"/>
      <c r="C38" s="75"/>
      <c r="D38" s="18"/>
      <c r="E38" s="9"/>
      <c r="F38" s="18"/>
      <c r="G38" s="72"/>
      <c r="H38" s="18"/>
      <c r="I38" s="9"/>
      <c r="J38" s="18"/>
    </row>
    <row r="39" spans="1:10" s="73" customFormat="1" ht="22">
      <c r="A39" s="107" t="s">
        <v>111</v>
      </c>
      <c r="B39" s="74"/>
      <c r="C39" s="75"/>
      <c r="D39" s="23">
        <v>9807</v>
      </c>
      <c r="E39" s="9"/>
      <c r="F39" s="23">
        <v>-1732</v>
      </c>
      <c r="G39" s="117"/>
      <c r="H39" s="23">
        <v>0</v>
      </c>
      <c r="I39" s="115"/>
      <c r="J39" s="23">
        <v>0</v>
      </c>
    </row>
    <row r="40" spans="1:10" s="73" customFormat="1" ht="22">
      <c r="A40" s="200" t="s">
        <v>198</v>
      </c>
      <c r="B40" s="77"/>
      <c r="C40" s="70"/>
      <c r="D40" s="29">
        <f>SUM(D39:D39)</f>
        <v>9807</v>
      </c>
      <c r="E40" s="24"/>
      <c r="F40" s="29">
        <f>SUM(F39:F39)</f>
        <v>-1732</v>
      </c>
      <c r="G40" s="117"/>
      <c r="H40" s="29">
        <f>SUM(H39:H39)</f>
        <v>0</v>
      </c>
      <c r="I40" s="119"/>
      <c r="J40" s="29">
        <f>SUM(J39:J39)</f>
        <v>0</v>
      </c>
    </row>
    <row r="41" spans="1:10" s="73" customFormat="1" ht="14.15" customHeight="1">
      <c r="A41" s="76"/>
      <c r="B41" s="77"/>
      <c r="C41" s="70"/>
      <c r="D41" s="20"/>
      <c r="E41" s="9"/>
      <c r="F41" s="20"/>
      <c r="G41" s="72"/>
      <c r="H41" s="20"/>
      <c r="I41" s="9"/>
      <c r="J41" s="20"/>
    </row>
    <row r="42" spans="1:10" s="73" customFormat="1" thickBot="1">
      <c r="A42" s="76" t="s">
        <v>158</v>
      </c>
      <c r="B42" s="77"/>
      <c r="C42" s="70"/>
      <c r="D42" s="28">
        <f>SUM(D40,D35)</f>
        <v>19843</v>
      </c>
      <c r="E42" s="78"/>
      <c r="F42" s="28">
        <f>SUM(F40,F35)</f>
        <v>677</v>
      </c>
      <c r="G42" s="72"/>
      <c r="H42" s="28">
        <f>SUM(H40,H35)</f>
        <v>43639</v>
      </c>
      <c r="I42" s="78"/>
      <c r="J42" s="28">
        <f>SUM(J40,J35)</f>
        <v>-33893</v>
      </c>
    </row>
    <row r="43" spans="1:10" s="1" customFormat="1" ht="22.5" customHeight="1" thickTop="1">
      <c r="A43" s="4" t="s">
        <v>41</v>
      </c>
      <c r="B43" s="66"/>
      <c r="C43" s="5"/>
      <c r="D43" s="5"/>
      <c r="E43" s="5"/>
      <c r="F43" s="5"/>
      <c r="G43" s="5"/>
      <c r="H43" s="5"/>
      <c r="I43" s="5"/>
      <c r="J43" s="5"/>
    </row>
    <row r="44" spans="1:10" s="1" customFormat="1" ht="22.5" customHeight="1">
      <c r="A44" s="4" t="s">
        <v>48</v>
      </c>
      <c r="B44" s="66"/>
      <c r="C44" s="5"/>
      <c r="D44" s="5"/>
      <c r="E44" s="5"/>
      <c r="F44" s="5"/>
      <c r="G44" s="5"/>
      <c r="H44" s="5"/>
      <c r="I44" s="5"/>
      <c r="J44" s="5"/>
    </row>
    <row r="45" spans="1:10" ht="15.75" customHeight="1">
      <c r="A45" s="51"/>
      <c r="B45" s="7"/>
      <c r="C45" s="8"/>
      <c r="D45" s="79"/>
      <c r="E45" s="8"/>
      <c r="F45" s="79"/>
      <c r="G45" s="8"/>
      <c r="H45" s="79"/>
      <c r="I45" s="8"/>
      <c r="J45" s="79"/>
    </row>
    <row r="46" spans="1:10" ht="22">
      <c r="A46" s="7"/>
      <c r="B46" s="69"/>
      <c r="C46" s="10"/>
      <c r="D46" s="52"/>
      <c r="E46" s="52" t="s">
        <v>33</v>
      </c>
      <c r="F46" s="52"/>
      <c r="G46" s="52"/>
      <c r="H46" s="52"/>
      <c r="I46" s="52" t="s">
        <v>34</v>
      </c>
      <c r="J46" s="52"/>
    </row>
    <row r="47" spans="1:10" ht="21.5">
      <c r="B47" s="69"/>
      <c r="C47" s="10"/>
      <c r="D47" s="268" t="s">
        <v>99</v>
      </c>
      <c r="E47" s="268"/>
      <c r="F47" s="268"/>
      <c r="G47" s="10"/>
      <c r="H47" s="268" t="s">
        <v>99</v>
      </c>
      <c r="I47" s="268"/>
      <c r="J47" s="268"/>
    </row>
    <row r="48" spans="1:10" ht="21.5">
      <c r="B48" s="69"/>
      <c r="C48" s="10"/>
      <c r="D48" s="266" t="s">
        <v>45</v>
      </c>
      <c r="E48" s="267"/>
      <c r="F48" s="267"/>
      <c r="G48" s="10"/>
      <c r="H48" s="266" t="s">
        <v>45</v>
      </c>
      <c r="I48" s="267"/>
      <c r="J48" s="267"/>
    </row>
    <row r="49" spans="1:15" ht="21.5">
      <c r="B49" s="14"/>
      <c r="C49" s="15"/>
      <c r="D49" s="53">
        <v>2567</v>
      </c>
      <c r="E49" s="15"/>
      <c r="F49" s="53">
        <v>2566</v>
      </c>
      <c r="G49" s="15"/>
      <c r="H49" s="53">
        <v>2567</v>
      </c>
      <c r="I49" s="15"/>
      <c r="J49" s="53">
        <v>2566</v>
      </c>
    </row>
    <row r="50" spans="1:15" ht="22.5" customHeight="1">
      <c r="B50" s="53"/>
      <c r="C50" s="15"/>
      <c r="D50" s="265" t="s">
        <v>68</v>
      </c>
      <c r="E50" s="265"/>
      <c r="F50" s="265"/>
      <c r="G50" s="265"/>
      <c r="H50" s="265"/>
      <c r="I50" s="265"/>
      <c r="J50" s="265"/>
    </row>
    <row r="51" spans="1:15" s="73" customFormat="1" ht="22">
      <c r="A51" s="76" t="s">
        <v>159</v>
      </c>
      <c r="B51" s="77"/>
      <c r="C51" s="70"/>
      <c r="D51" s="71"/>
      <c r="E51" s="80"/>
      <c r="F51" s="71"/>
      <c r="G51" s="59"/>
      <c r="H51" s="71"/>
      <c r="I51" s="81"/>
      <c r="J51" s="71"/>
    </row>
    <row r="52" spans="1:15" s="73" customFormat="1" ht="22">
      <c r="A52" s="73" t="s">
        <v>107</v>
      </c>
      <c r="B52" s="77"/>
      <c r="C52" s="70"/>
      <c r="D52" s="55">
        <f>D35-D53</f>
        <v>7082</v>
      </c>
      <c r="E52" s="80"/>
      <c r="F52" s="55">
        <f>F35-F53</f>
        <v>-5047</v>
      </c>
      <c r="G52" s="59"/>
      <c r="H52" s="21">
        <f>H35-H53</f>
        <v>43639</v>
      </c>
      <c r="I52" s="81"/>
      <c r="J52" s="21">
        <f>J35-J53</f>
        <v>-33893</v>
      </c>
    </row>
    <row r="53" spans="1:15" s="73" customFormat="1" ht="22">
      <c r="A53" s="73" t="s">
        <v>132</v>
      </c>
      <c r="B53" s="77"/>
      <c r="C53" s="70"/>
      <c r="D53" s="82">
        <v>2954</v>
      </c>
      <c r="E53" s="80"/>
      <c r="F53" s="82">
        <v>7456</v>
      </c>
      <c r="G53" s="59"/>
      <c r="H53" s="82">
        <v>0</v>
      </c>
      <c r="I53" s="81"/>
      <c r="J53" s="82">
        <v>0</v>
      </c>
    </row>
    <row r="54" spans="1:15" s="73" customFormat="1" thickBot="1">
      <c r="A54" s="99" t="s">
        <v>155</v>
      </c>
      <c r="B54" s="77"/>
      <c r="C54" s="70"/>
      <c r="D54" s="92">
        <f>SUM(D52:D53)</f>
        <v>10036</v>
      </c>
      <c r="E54" s="78"/>
      <c r="F54" s="92">
        <f>SUM(F52:F53)</f>
        <v>2409</v>
      </c>
      <c r="G54" s="59"/>
      <c r="H54" s="92">
        <f>SUM(H52:H53)</f>
        <v>43639</v>
      </c>
      <c r="I54" s="83"/>
      <c r="J54" s="92">
        <f>SUM(J52:J53)</f>
        <v>-33893</v>
      </c>
      <c r="L54" s="142"/>
      <c r="M54" s="142"/>
      <c r="N54" s="142"/>
      <c r="O54" s="142"/>
    </row>
    <row r="55" spans="1:15" s="84" customFormat="1" ht="12.75" customHeight="1" thickTop="1">
      <c r="B55" s="85"/>
      <c r="C55" s="86"/>
      <c r="D55" s="87"/>
      <c r="E55" s="88"/>
      <c r="F55" s="87"/>
      <c r="G55" s="89"/>
      <c r="H55" s="87"/>
      <c r="I55" s="90"/>
      <c r="J55" s="87"/>
    </row>
    <row r="56" spans="1:15" s="73" customFormat="1" ht="22">
      <c r="A56" s="76" t="s">
        <v>160</v>
      </c>
      <c r="B56" s="77"/>
      <c r="C56" s="70"/>
      <c r="D56" s="71"/>
      <c r="E56" s="80"/>
      <c r="F56" s="71"/>
      <c r="G56" s="59"/>
      <c r="H56" s="71"/>
      <c r="I56" s="81"/>
      <c r="J56" s="71"/>
    </row>
    <row r="57" spans="1:15" s="73" customFormat="1" ht="22">
      <c r="A57" s="73" t="s">
        <v>107</v>
      </c>
      <c r="B57" s="77"/>
      <c r="C57" s="70"/>
      <c r="D57" s="21">
        <f>D42-D58</f>
        <v>15112</v>
      </c>
      <c r="E57" s="91"/>
      <c r="F57" s="21">
        <f>F42-F58</f>
        <v>-7636</v>
      </c>
      <c r="G57" s="21"/>
      <c r="H57" s="21">
        <f>H42-H58</f>
        <v>43639</v>
      </c>
      <c r="I57" s="18"/>
      <c r="J57" s="21">
        <f>J42-J58</f>
        <v>-33893</v>
      </c>
    </row>
    <row r="58" spans="1:15" s="73" customFormat="1" ht="22">
      <c r="A58" s="73" t="s">
        <v>132</v>
      </c>
      <c r="B58" s="77"/>
      <c r="C58" s="70"/>
      <c r="D58" s="82">
        <v>4731</v>
      </c>
      <c r="E58" s="91"/>
      <c r="F58" s="82">
        <v>8313</v>
      </c>
      <c r="G58" s="21"/>
      <c r="H58" s="82">
        <v>0</v>
      </c>
      <c r="I58" s="18"/>
      <c r="J58" s="82">
        <v>0</v>
      </c>
    </row>
    <row r="59" spans="1:15" s="73" customFormat="1" thickBot="1">
      <c r="A59" s="98" t="s">
        <v>158</v>
      </c>
      <c r="B59" s="77"/>
      <c r="C59" s="70"/>
      <c r="D59" s="92">
        <f>D42</f>
        <v>19843</v>
      </c>
      <c r="E59" s="93"/>
      <c r="F59" s="92">
        <f>F42</f>
        <v>677</v>
      </c>
      <c r="G59" s="59"/>
      <c r="H59" s="92">
        <f>H42</f>
        <v>43639</v>
      </c>
      <c r="I59" s="26"/>
      <c r="J59" s="92">
        <f>J42</f>
        <v>-33893</v>
      </c>
      <c r="L59" s="142"/>
      <c r="M59" s="142"/>
      <c r="N59" s="142"/>
      <c r="O59" s="142"/>
    </row>
    <row r="60" spans="1:15" s="73" customFormat="1" ht="12.75" customHeight="1" thickTop="1">
      <c r="B60" s="77"/>
      <c r="C60" s="70"/>
      <c r="D60" s="55"/>
      <c r="E60" s="91"/>
      <c r="F60" s="55"/>
      <c r="G60" s="21"/>
      <c r="H60" s="55"/>
      <c r="I60" s="18"/>
      <c r="J60" s="55"/>
    </row>
    <row r="61" spans="1:15" thickBot="1">
      <c r="A61" s="122" t="s">
        <v>172</v>
      </c>
      <c r="B61" s="17"/>
      <c r="C61" s="17"/>
      <c r="D61" s="94">
        <f>D52/317887</f>
        <v>2.2278356774577131E-2</v>
      </c>
      <c r="E61" s="24"/>
      <c r="F61" s="94">
        <f>F52/317887</f>
        <v>-1.5876710906705841E-2</v>
      </c>
      <c r="G61" s="95"/>
      <c r="H61" s="94">
        <f>H59/317887</f>
        <v>0.13727834104571751</v>
      </c>
      <c r="I61" s="24"/>
      <c r="J61" s="94">
        <f>J59/317887</f>
        <v>-0.1066196478622907</v>
      </c>
    </row>
    <row r="62" spans="1:15" ht="22.5" customHeight="1" thickTop="1">
      <c r="B62" s="96"/>
      <c r="C62" s="96"/>
      <c r="D62" s="79"/>
      <c r="F62" s="79"/>
      <c r="H62" s="26"/>
      <c r="J62" s="26"/>
    </row>
    <row r="63" spans="1:15" ht="22.5" customHeight="1">
      <c r="B63" s="96"/>
      <c r="C63" s="96"/>
      <c r="D63" s="61"/>
      <c r="F63" s="61"/>
      <c r="H63" s="26"/>
      <c r="J63" s="26"/>
    </row>
  </sheetData>
  <mergeCells count="10">
    <mergeCell ref="D5:F5"/>
    <mergeCell ref="H5:J5"/>
    <mergeCell ref="D47:F47"/>
    <mergeCell ref="H47:J47"/>
    <mergeCell ref="D8:J8"/>
    <mergeCell ref="D50:J50"/>
    <mergeCell ref="D6:F6"/>
    <mergeCell ref="H6:J6"/>
    <mergeCell ref="D48:F48"/>
    <mergeCell ref="H48:J48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5"/>
  <sheetViews>
    <sheetView showGridLines="0" zoomScale="80" zoomScaleNormal="80" zoomScaleSheetLayoutView="85" workbookViewId="0">
      <selection activeCell="K5" sqref="K5:M5"/>
    </sheetView>
  </sheetViews>
  <sheetFormatPr defaultColWidth="9.1796875" defaultRowHeight="21.75" customHeight="1"/>
  <cols>
    <col min="1" max="1" width="43.36328125" style="9" customWidth="1"/>
    <col min="2" max="2" width="1.7265625" style="9" customWidth="1"/>
    <col min="3" max="3" width="7.26953125" style="32" customWidth="1"/>
    <col min="4" max="4" width="1" style="12" customWidth="1"/>
    <col min="5" max="5" width="12" style="9" customWidth="1"/>
    <col min="6" max="6" width="1" style="12" customWidth="1"/>
    <col min="7" max="7" width="12.453125" style="9" customWidth="1"/>
    <col min="8" max="8" width="1" style="12" customWidth="1"/>
    <col min="9" max="9" width="15.54296875" style="9" customWidth="1"/>
    <col min="10" max="10" width="1" style="12" customWidth="1"/>
    <col min="11" max="11" width="13" style="9" customWidth="1"/>
    <col min="12" max="12" width="1" style="9" customWidth="1"/>
    <col min="13" max="13" width="12.7265625" style="9" customWidth="1"/>
    <col min="14" max="14" width="1" style="9" customWidth="1"/>
    <col min="15" max="15" width="16.453125" style="9" customWidth="1"/>
    <col min="16" max="16" width="1" style="9" customWidth="1"/>
    <col min="17" max="17" width="12.6328125" style="9" customWidth="1"/>
    <col min="18" max="18" width="1" style="9" customWidth="1"/>
    <col min="19" max="19" width="12.1796875" style="9" customWidth="1"/>
    <col min="20" max="20" width="1" style="9" customWidth="1"/>
    <col min="21" max="21" width="12.08984375" style="9" customWidth="1"/>
    <col min="22" max="16384" width="9.1796875" style="9"/>
  </cols>
  <sheetData>
    <row r="1" spans="1:27" ht="21.75" customHeight="1">
      <c r="A1" s="3" t="s">
        <v>41</v>
      </c>
      <c r="D1" s="46"/>
      <c r="E1" s="18"/>
      <c r="F1" s="46"/>
      <c r="G1" s="18"/>
      <c r="H1" s="20"/>
      <c r="I1" s="18"/>
      <c r="J1" s="20"/>
      <c r="K1" s="18"/>
      <c r="L1" s="46"/>
      <c r="M1" s="18"/>
      <c r="N1" s="18"/>
      <c r="O1" s="46"/>
      <c r="P1" s="46"/>
      <c r="Q1" s="18"/>
      <c r="R1" s="46"/>
      <c r="S1" s="18"/>
      <c r="T1" s="46"/>
      <c r="U1" s="18"/>
    </row>
    <row r="2" spans="1:27" ht="21.75" customHeight="1">
      <c r="A2" s="2" t="s">
        <v>179</v>
      </c>
      <c r="D2" s="46"/>
      <c r="E2" s="18"/>
      <c r="F2" s="46"/>
      <c r="G2" s="18"/>
      <c r="H2" s="20"/>
      <c r="I2" s="18"/>
      <c r="J2" s="20"/>
      <c r="K2" s="18"/>
      <c r="L2" s="46"/>
      <c r="M2" s="18"/>
      <c r="N2" s="18"/>
      <c r="O2" s="46"/>
      <c r="P2" s="46"/>
      <c r="Q2" s="18"/>
      <c r="R2" s="46"/>
      <c r="S2" s="18"/>
      <c r="T2" s="46"/>
      <c r="U2" s="18"/>
    </row>
    <row r="3" spans="1:27" ht="21.75" customHeight="1">
      <c r="A3" s="33"/>
      <c r="C3" s="135"/>
      <c r="D3" s="126"/>
      <c r="E3" s="269" t="s">
        <v>33</v>
      </c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</row>
    <row r="4" spans="1:27" ht="21.75" customHeight="1">
      <c r="A4" s="33"/>
      <c r="C4" s="135"/>
      <c r="D4" s="126"/>
      <c r="E4" s="242"/>
      <c r="F4" s="246"/>
      <c r="G4" s="242"/>
      <c r="H4" s="246"/>
      <c r="I4" s="242"/>
      <c r="J4" s="246"/>
      <c r="K4" s="242"/>
      <c r="L4" s="242"/>
      <c r="M4" s="242"/>
      <c r="N4" s="242"/>
      <c r="O4" s="215" t="s">
        <v>100</v>
      </c>
      <c r="P4" s="216"/>
      <c r="Q4" s="242"/>
      <c r="R4" s="242"/>
      <c r="S4" s="242"/>
      <c r="T4" s="242"/>
      <c r="U4" s="242"/>
    </row>
    <row r="5" spans="1:27" ht="21.75" customHeight="1">
      <c r="A5" s="33"/>
      <c r="C5" s="135"/>
      <c r="D5" s="126"/>
      <c r="E5" s="242"/>
      <c r="F5" s="246"/>
      <c r="G5" s="242"/>
      <c r="H5" s="246"/>
      <c r="I5" s="242"/>
      <c r="J5" s="246"/>
      <c r="K5" s="270" t="s">
        <v>136</v>
      </c>
      <c r="L5" s="270"/>
      <c r="M5" s="270"/>
      <c r="N5" s="127"/>
      <c r="O5" s="162" t="s">
        <v>101</v>
      </c>
      <c r="P5" s="215"/>
      <c r="Q5" s="242"/>
      <c r="R5" s="242"/>
      <c r="S5" s="242"/>
      <c r="T5" s="242"/>
      <c r="U5" s="242"/>
    </row>
    <row r="6" spans="1:27" ht="21.75" customHeight="1">
      <c r="A6" s="33"/>
      <c r="C6" s="135"/>
      <c r="D6" s="126"/>
      <c r="E6" s="217"/>
      <c r="F6" s="249"/>
      <c r="G6" s="217"/>
      <c r="H6" s="249"/>
      <c r="I6" s="218" t="s">
        <v>63</v>
      </c>
      <c r="J6" s="249"/>
      <c r="K6" s="217"/>
      <c r="L6" s="217"/>
      <c r="M6" s="217"/>
      <c r="N6" s="217"/>
      <c r="O6" s="217"/>
      <c r="P6" s="217"/>
      <c r="Q6" s="188"/>
      <c r="R6" s="217"/>
      <c r="S6" s="219"/>
      <c r="T6" s="217"/>
      <c r="U6" s="219"/>
    </row>
    <row r="7" spans="1:27" ht="21.75" customHeight="1">
      <c r="A7" s="33"/>
      <c r="C7" s="136"/>
      <c r="D7" s="126"/>
      <c r="E7" s="217"/>
      <c r="F7" s="249"/>
      <c r="G7" s="217"/>
      <c r="H7" s="249"/>
      <c r="I7" s="218" t="s">
        <v>67</v>
      </c>
      <c r="J7" s="249"/>
      <c r="K7" s="217"/>
      <c r="L7" s="217"/>
      <c r="M7" s="217"/>
      <c r="N7" s="217"/>
      <c r="O7" s="220"/>
      <c r="P7" s="217"/>
      <c r="Q7" s="193"/>
      <c r="R7" s="217"/>
      <c r="S7" s="193"/>
      <c r="T7" s="217"/>
      <c r="U7" s="154"/>
    </row>
    <row r="8" spans="1:27" ht="21.75" customHeight="1">
      <c r="A8" s="33"/>
      <c r="C8" s="136"/>
      <c r="D8" s="126"/>
      <c r="E8" s="218" t="s">
        <v>151</v>
      </c>
      <c r="F8" s="249"/>
      <c r="G8" s="217"/>
      <c r="H8" s="249"/>
      <c r="I8" s="218" t="s">
        <v>66</v>
      </c>
      <c r="J8" s="249"/>
      <c r="K8" s="217"/>
      <c r="L8" s="218"/>
      <c r="M8" s="193" t="s">
        <v>74</v>
      </c>
      <c r="N8" s="217"/>
      <c r="O8" s="220" t="s">
        <v>124</v>
      </c>
      <c r="P8" s="217"/>
      <c r="Q8" s="193" t="s">
        <v>185</v>
      </c>
      <c r="R8" s="217"/>
      <c r="S8" s="193" t="s">
        <v>76</v>
      </c>
      <c r="T8" s="217"/>
      <c r="U8" s="219"/>
    </row>
    <row r="9" spans="1:27" ht="21.75" customHeight="1">
      <c r="A9" s="33"/>
      <c r="C9" s="123"/>
      <c r="D9" s="129"/>
      <c r="E9" s="193" t="s">
        <v>69</v>
      </c>
      <c r="F9" s="250"/>
      <c r="G9" s="193" t="s">
        <v>40</v>
      </c>
      <c r="H9" s="250"/>
      <c r="I9" s="218" t="s">
        <v>64</v>
      </c>
      <c r="J9" s="250"/>
      <c r="K9" s="193" t="s">
        <v>71</v>
      </c>
      <c r="L9" s="193"/>
      <c r="M9" s="193" t="s">
        <v>73</v>
      </c>
      <c r="N9" s="193"/>
      <c r="O9" s="193" t="s">
        <v>125</v>
      </c>
      <c r="P9" s="193"/>
      <c r="Q9" s="193" t="s">
        <v>186</v>
      </c>
      <c r="R9" s="193"/>
      <c r="S9" s="193" t="s">
        <v>127</v>
      </c>
      <c r="T9" s="193"/>
      <c r="U9" s="193" t="s">
        <v>78</v>
      </c>
    </row>
    <row r="10" spans="1:27" ht="21.75" customHeight="1">
      <c r="A10" s="33"/>
      <c r="C10" s="123"/>
      <c r="D10" s="128"/>
      <c r="E10" s="193" t="s">
        <v>70</v>
      </c>
      <c r="F10" s="250"/>
      <c r="G10" s="193" t="s">
        <v>79</v>
      </c>
      <c r="H10" s="250"/>
      <c r="I10" s="218" t="s">
        <v>65</v>
      </c>
      <c r="J10" s="250"/>
      <c r="K10" s="193" t="s">
        <v>72</v>
      </c>
      <c r="L10" s="193"/>
      <c r="M10" s="193" t="s">
        <v>138</v>
      </c>
      <c r="N10" s="193"/>
      <c r="O10" s="193" t="s">
        <v>126</v>
      </c>
      <c r="P10" s="193"/>
      <c r="Q10" s="193" t="s">
        <v>75</v>
      </c>
      <c r="R10" s="193"/>
      <c r="S10" s="193" t="s">
        <v>77</v>
      </c>
      <c r="T10" s="193"/>
      <c r="U10" s="193" t="s">
        <v>52</v>
      </c>
    </row>
    <row r="11" spans="1:27" ht="21.75" customHeight="1">
      <c r="A11" s="33"/>
      <c r="C11" s="123"/>
      <c r="D11" s="128"/>
      <c r="E11" s="271" t="s">
        <v>68</v>
      </c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</row>
    <row r="12" spans="1:27" ht="21.75" customHeight="1">
      <c r="A12" s="149" t="s">
        <v>143</v>
      </c>
      <c r="B12" s="193"/>
      <c r="C12" s="221"/>
      <c r="D12" s="193"/>
      <c r="E12" s="221"/>
      <c r="F12" s="251"/>
      <c r="G12" s="221"/>
      <c r="H12" s="251"/>
      <c r="I12" s="221"/>
      <c r="J12" s="25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</row>
    <row r="13" spans="1:27" ht="21.75" customHeight="1">
      <c r="A13" s="149" t="s">
        <v>144</v>
      </c>
      <c r="B13" s="145"/>
      <c r="C13" s="221"/>
      <c r="D13" s="145"/>
      <c r="E13" s="151">
        <v>317888</v>
      </c>
      <c r="F13" s="252">
        <v>0</v>
      </c>
      <c r="G13" s="151">
        <v>4399860</v>
      </c>
      <c r="H13" s="252">
        <v>0</v>
      </c>
      <c r="I13" s="151">
        <v>-43628</v>
      </c>
      <c r="J13" s="252">
        <v>0</v>
      </c>
      <c r="K13" s="151">
        <v>31800</v>
      </c>
      <c r="L13" s="151">
        <v>0</v>
      </c>
      <c r="M13" s="151">
        <v>-38045</v>
      </c>
      <c r="N13" s="151">
        <v>0</v>
      </c>
      <c r="O13" s="151">
        <v>287</v>
      </c>
      <c r="P13" s="151"/>
      <c r="Q13" s="151">
        <f>SUM(E13:O13)</f>
        <v>4668162</v>
      </c>
      <c r="R13" s="151"/>
      <c r="S13" s="151">
        <v>64897</v>
      </c>
      <c r="T13" s="151"/>
      <c r="U13" s="151">
        <f>SUM(Q13:S13)</f>
        <v>4733059</v>
      </c>
    </row>
    <row r="14" spans="1:27" s="145" customFormat="1" ht="12" hidden="1" customHeight="1">
      <c r="A14" s="149"/>
      <c r="C14" s="221"/>
      <c r="E14" s="151"/>
      <c r="F14" s="252"/>
      <c r="G14" s="151"/>
      <c r="H14" s="252"/>
      <c r="I14" s="151"/>
      <c r="J14" s="252"/>
      <c r="K14" s="151"/>
      <c r="L14" s="151"/>
      <c r="M14" s="151"/>
      <c r="N14" s="151"/>
      <c r="O14" s="151"/>
      <c r="P14" s="151"/>
      <c r="Q14" s="151"/>
      <c r="R14" s="151"/>
      <c r="S14" s="247"/>
      <c r="T14" s="163"/>
      <c r="U14" s="151"/>
      <c r="V14" s="151"/>
      <c r="W14" s="247"/>
      <c r="X14" s="151"/>
      <c r="Y14" s="151"/>
      <c r="Z14" s="248"/>
      <c r="AA14" s="248"/>
    </row>
    <row r="15" spans="1:27" ht="21.75" hidden="1" customHeight="1">
      <c r="A15" s="124" t="s">
        <v>105</v>
      </c>
      <c r="B15" s="141"/>
      <c r="C15" s="123"/>
      <c r="D15" s="141"/>
      <c r="E15" s="237"/>
      <c r="F15" s="253"/>
      <c r="G15" s="237"/>
      <c r="H15" s="253"/>
      <c r="I15" s="237"/>
      <c r="J15" s="253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</row>
    <row r="16" spans="1:27" ht="21.75" hidden="1" customHeight="1">
      <c r="A16" s="240" t="s">
        <v>146</v>
      </c>
      <c r="B16" s="141"/>
      <c r="C16" s="123"/>
      <c r="D16" s="141"/>
      <c r="E16" s="237"/>
      <c r="F16" s="253"/>
      <c r="G16" s="237"/>
      <c r="H16" s="253"/>
      <c r="I16" s="237"/>
      <c r="J16" s="253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</row>
    <row r="17" spans="1:21" ht="21.75" hidden="1" customHeight="1">
      <c r="A17" s="125" t="s">
        <v>147</v>
      </c>
      <c r="B17" s="141"/>
      <c r="C17" s="123"/>
      <c r="D17" s="141"/>
      <c r="E17" s="236">
        <v>0</v>
      </c>
      <c r="F17" s="130"/>
      <c r="G17" s="236">
        <v>0</v>
      </c>
      <c r="H17" s="130"/>
      <c r="I17" s="236">
        <v>0</v>
      </c>
      <c r="J17" s="130"/>
      <c r="K17" s="236">
        <v>0</v>
      </c>
      <c r="L17" s="131"/>
      <c r="M17" s="130">
        <v>0</v>
      </c>
      <c r="N17" s="131"/>
      <c r="O17" s="236">
        <v>0</v>
      </c>
      <c r="P17" s="131"/>
      <c r="Q17" s="137">
        <f>SUM(E17:O17)</f>
        <v>0</v>
      </c>
      <c r="R17" s="236"/>
      <c r="S17" s="137">
        <v>0</v>
      </c>
      <c r="T17" s="236"/>
      <c r="U17" s="137">
        <f t="shared" ref="U17:U18" si="0">SUM(Q17:S17)</f>
        <v>0</v>
      </c>
    </row>
    <row r="18" spans="1:21" ht="21.75" hidden="1" customHeight="1">
      <c r="A18" s="125" t="s">
        <v>148</v>
      </c>
      <c r="B18" s="141"/>
      <c r="C18" s="123"/>
      <c r="D18" s="141"/>
      <c r="E18" s="239">
        <v>0</v>
      </c>
      <c r="F18" s="130"/>
      <c r="G18" s="239">
        <v>0</v>
      </c>
      <c r="H18" s="130"/>
      <c r="I18" s="239">
        <v>0</v>
      </c>
      <c r="J18" s="130"/>
      <c r="K18" s="239">
        <v>0</v>
      </c>
      <c r="L18" s="131"/>
      <c r="M18" s="239">
        <v>0</v>
      </c>
      <c r="N18" s="131"/>
      <c r="O18" s="239">
        <v>0</v>
      </c>
      <c r="P18" s="131"/>
      <c r="Q18" s="241">
        <f>SUM(E18:O18)</f>
        <v>0</v>
      </c>
      <c r="R18" s="236"/>
      <c r="S18" s="241">
        <f>SUM(G18:Q18)</f>
        <v>0</v>
      </c>
      <c r="T18" s="236"/>
      <c r="U18" s="241">
        <f t="shared" si="0"/>
        <v>0</v>
      </c>
    </row>
    <row r="19" spans="1:21" ht="21.75" hidden="1" customHeight="1">
      <c r="A19" s="124" t="s">
        <v>149</v>
      </c>
      <c r="B19" s="141"/>
      <c r="C19" s="123"/>
      <c r="D19" s="141"/>
      <c r="E19" s="133">
        <f>SUM(E17:E18)</f>
        <v>0</v>
      </c>
      <c r="F19" s="253"/>
      <c r="G19" s="133">
        <f>SUM(G17:G18)</f>
        <v>0</v>
      </c>
      <c r="H19" s="253"/>
      <c r="I19" s="133">
        <f>SUM(I17:I18)</f>
        <v>0</v>
      </c>
      <c r="J19" s="253"/>
      <c r="K19" s="133">
        <f>SUM(K17:K18)</f>
        <v>0</v>
      </c>
      <c r="L19" s="237"/>
      <c r="M19" s="133">
        <f>SUM(M17:M18)</f>
        <v>0</v>
      </c>
      <c r="N19" s="237"/>
      <c r="O19" s="133">
        <f>SUM(O17:O18)</f>
        <v>0</v>
      </c>
      <c r="P19" s="163"/>
      <c r="Q19" s="133">
        <f>SUM(Q17:Q18)</f>
        <v>0</v>
      </c>
      <c r="R19" s="237"/>
      <c r="S19" s="133">
        <f>SUM(S17:S18)</f>
        <v>0</v>
      </c>
      <c r="T19" s="237"/>
      <c r="U19" s="133">
        <f>SUM(U17:U18)</f>
        <v>0</v>
      </c>
    </row>
    <row r="20" spans="1:21" ht="10" customHeight="1">
      <c r="C20" s="9"/>
      <c r="D20" s="9"/>
    </row>
    <row r="21" spans="1:21" ht="21.75" customHeight="1">
      <c r="A21" s="161" t="s">
        <v>167</v>
      </c>
      <c r="B21" s="145"/>
      <c r="C21" s="221"/>
      <c r="D21" s="193"/>
      <c r="E21" s="147"/>
      <c r="F21" s="254"/>
      <c r="G21" s="147"/>
      <c r="H21" s="254"/>
      <c r="I21" s="147"/>
      <c r="J21" s="254"/>
      <c r="K21" s="147"/>
      <c r="L21" s="153"/>
      <c r="M21" s="236"/>
      <c r="N21" s="236"/>
      <c r="O21" s="236"/>
      <c r="P21" s="245"/>
      <c r="Q21" s="236"/>
      <c r="R21" s="236"/>
      <c r="S21" s="236"/>
      <c r="T21" s="147"/>
      <c r="U21" s="147"/>
    </row>
    <row r="22" spans="1:21" ht="21.75" customHeight="1">
      <c r="A22" s="154" t="s">
        <v>166</v>
      </c>
      <c r="B22" s="145"/>
      <c r="C22" s="221"/>
      <c r="D22" s="193"/>
      <c r="E22" s="147">
        <v>0</v>
      </c>
      <c r="F22" s="254"/>
      <c r="G22" s="147">
        <v>0</v>
      </c>
      <c r="H22" s="254"/>
      <c r="I22" s="147">
        <v>0</v>
      </c>
      <c r="J22" s="254"/>
      <c r="K22" s="147">
        <v>0</v>
      </c>
      <c r="L22" s="153"/>
      <c r="M22" s="137">
        <v>-5047</v>
      </c>
      <c r="N22" s="137"/>
      <c r="O22" s="137">
        <v>0</v>
      </c>
      <c r="P22" s="245"/>
      <c r="Q22" s="236">
        <f t="shared" ref="Q22:Q23" si="1">SUM(E22:O22)</f>
        <v>-5047</v>
      </c>
      <c r="R22" s="236"/>
      <c r="S22" s="236">
        <v>7456</v>
      </c>
      <c r="T22" s="147"/>
      <c r="U22" s="147">
        <f>SUM(Q22:S22)</f>
        <v>2409</v>
      </c>
    </row>
    <row r="23" spans="1:21" ht="21.75" customHeight="1">
      <c r="A23" s="154" t="s">
        <v>140</v>
      </c>
      <c r="B23" s="145"/>
      <c r="C23" s="221"/>
      <c r="D23" s="193"/>
      <c r="E23" s="147">
        <v>0</v>
      </c>
      <c r="F23" s="255"/>
      <c r="G23" s="147">
        <v>0</v>
      </c>
      <c r="H23" s="255"/>
      <c r="I23" s="147">
        <v>0</v>
      </c>
      <c r="J23" s="255"/>
      <c r="K23" s="147">
        <v>0</v>
      </c>
      <c r="L23" s="147"/>
      <c r="M23" s="236">
        <v>0</v>
      </c>
      <c r="N23" s="131"/>
      <c r="O23" s="236">
        <v>-2589</v>
      </c>
      <c r="P23" s="236"/>
      <c r="Q23" s="236">
        <f t="shared" si="1"/>
        <v>-2589</v>
      </c>
      <c r="R23" s="236"/>
      <c r="S23" s="236">
        <v>857</v>
      </c>
      <c r="T23" s="147"/>
      <c r="U23" s="147">
        <f>SUM(Q23:S23)</f>
        <v>-1732</v>
      </c>
    </row>
    <row r="24" spans="1:21" ht="21.75" customHeight="1">
      <c r="A24" s="161" t="s">
        <v>168</v>
      </c>
      <c r="B24" s="145"/>
      <c r="C24" s="221"/>
      <c r="D24" s="193"/>
      <c r="E24" s="150">
        <f>SUM(E22:E23)</f>
        <v>0</v>
      </c>
      <c r="F24" s="252"/>
      <c r="G24" s="150">
        <f>SUM(G22:G23)</f>
        <v>0</v>
      </c>
      <c r="H24" s="252"/>
      <c r="I24" s="150">
        <f>SUM(I22:I23)</f>
        <v>0</v>
      </c>
      <c r="J24" s="252"/>
      <c r="K24" s="150">
        <f>SUM(K22:K23)</f>
        <v>0</v>
      </c>
      <c r="L24" s="151"/>
      <c r="M24" s="138">
        <f>SUM(M22:M23)</f>
        <v>-5047</v>
      </c>
      <c r="N24" s="163"/>
      <c r="O24" s="132">
        <f>SUM(O22:O23)</f>
        <v>-2589</v>
      </c>
      <c r="P24" s="237"/>
      <c r="Q24" s="132">
        <f>SUM(Q22:Q23)</f>
        <v>-7636</v>
      </c>
      <c r="R24" s="237"/>
      <c r="S24" s="138">
        <f>SUM(S22:S23)</f>
        <v>8313</v>
      </c>
      <c r="T24" s="151"/>
      <c r="U24" s="150">
        <f>SUM(U22:U23)</f>
        <v>677</v>
      </c>
    </row>
    <row r="25" spans="1:21" ht="14.5" customHeight="1">
      <c r="A25" s="161"/>
      <c r="B25" s="145"/>
      <c r="C25" s="221"/>
      <c r="D25" s="145"/>
      <c r="E25" s="147"/>
      <c r="F25" s="255"/>
      <c r="G25" s="147"/>
      <c r="H25" s="255"/>
      <c r="I25" s="147"/>
      <c r="J25" s="255"/>
      <c r="K25" s="147"/>
      <c r="L25" s="147"/>
      <c r="M25" s="236"/>
      <c r="N25" s="236"/>
      <c r="O25" s="137"/>
      <c r="P25" s="236"/>
      <c r="Q25" s="236"/>
      <c r="R25" s="236"/>
      <c r="S25" s="236"/>
      <c r="T25" s="147"/>
      <c r="U25" s="147"/>
    </row>
    <row r="26" spans="1:21" ht="21.75" customHeight="1" thickBot="1">
      <c r="A26" s="149" t="s">
        <v>145</v>
      </c>
      <c r="B26" s="145"/>
      <c r="C26" s="221"/>
      <c r="D26" s="145"/>
      <c r="E26" s="134">
        <f t="shared" ref="E26:S26" si="2">E13+E19+E24</f>
        <v>317888</v>
      </c>
      <c r="F26" s="253">
        <f t="shared" si="2"/>
        <v>0</v>
      </c>
      <c r="G26" s="134">
        <f t="shared" si="2"/>
        <v>4399860</v>
      </c>
      <c r="H26" s="253">
        <f t="shared" si="2"/>
        <v>0</v>
      </c>
      <c r="I26" s="134">
        <f t="shared" si="2"/>
        <v>-43628</v>
      </c>
      <c r="J26" s="253">
        <f t="shared" si="2"/>
        <v>0</v>
      </c>
      <c r="K26" s="134">
        <f t="shared" si="2"/>
        <v>31800</v>
      </c>
      <c r="L26" s="253">
        <f t="shared" si="2"/>
        <v>0</v>
      </c>
      <c r="M26" s="134">
        <f t="shared" si="2"/>
        <v>-43092</v>
      </c>
      <c r="N26" s="253">
        <f t="shared" si="2"/>
        <v>0</v>
      </c>
      <c r="O26" s="134">
        <f t="shared" si="2"/>
        <v>-2302</v>
      </c>
      <c r="P26" s="253">
        <f t="shared" si="2"/>
        <v>0</v>
      </c>
      <c r="Q26" s="134">
        <f t="shared" si="2"/>
        <v>4660526</v>
      </c>
      <c r="R26" s="253">
        <f t="shared" si="2"/>
        <v>0</v>
      </c>
      <c r="S26" s="134">
        <f t="shared" si="2"/>
        <v>73210</v>
      </c>
      <c r="T26" s="252"/>
      <c r="U26" s="157">
        <f>U13+U19+U24</f>
        <v>4733736</v>
      </c>
    </row>
    <row r="27" spans="1:21" ht="18.75" customHeight="1" thickTop="1"/>
    <row r="28" spans="1:21" ht="21.75" customHeight="1">
      <c r="A28" s="3" t="s">
        <v>41</v>
      </c>
      <c r="D28" s="46"/>
      <c r="E28" s="18"/>
      <c r="F28" s="46"/>
      <c r="G28" s="18"/>
      <c r="H28" s="20"/>
      <c r="I28" s="18"/>
      <c r="J28" s="20"/>
      <c r="K28" s="18"/>
      <c r="L28" s="46"/>
      <c r="M28" s="18"/>
      <c r="N28" s="18"/>
      <c r="O28" s="46"/>
      <c r="P28" s="46"/>
      <c r="Q28" s="18"/>
      <c r="R28" s="46"/>
      <c r="S28" s="18"/>
      <c r="T28" s="46"/>
      <c r="U28" s="18"/>
    </row>
    <row r="29" spans="1:21" ht="21.75" customHeight="1">
      <c r="A29" s="2" t="s">
        <v>179</v>
      </c>
      <c r="D29" s="46"/>
      <c r="E29" s="18"/>
      <c r="F29" s="46"/>
      <c r="G29" s="18"/>
      <c r="H29" s="20"/>
      <c r="I29" s="18"/>
      <c r="J29" s="20"/>
      <c r="K29" s="18"/>
      <c r="L29" s="46"/>
      <c r="M29" s="18"/>
      <c r="N29" s="18"/>
      <c r="O29" s="46"/>
      <c r="P29" s="46"/>
      <c r="Q29" s="18"/>
      <c r="R29" s="46"/>
      <c r="S29" s="18"/>
      <c r="T29" s="46"/>
      <c r="U29" s="18"/>
    </row>
    <row r="30" spans="1:21" ht="21.75" customHeight="1">
      <c r="A30" s="33"/>
      <c r="C30" s="135"/>
      <c r="D30" s="126"/>
      <c r="E30" s="269" t="s">
        <v>33</v>
      </c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</row>
    <row r="31" spans="1:21" ht="21.75" customHeight="1">
      <c r="A31" s="33"/>
      <c r="C31" s="135"/>
      <c r="D31" s="126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15" t="s">
        <v>100</v>
      </c>
      <c r="P31" s="216"/>
      <c r="Q31" s="260"/>
      <c r="R31" s="260"/>
      <c r="S31" s="260"/>
      <c r="T31" s="260"/>
      <c r="U31" s="260"/>
    </row>
    <row r="32" spans="1:21" ht="21.75" customHeight="1">
      <c r="A32" s="33"/>
      <c r="C32" s="135"/>
      <c r="D32" s="126"/>
      <c r="E32" s="260"/>
      <c r="F32" s="260"/>
      <c r="G32" s="260"/>
      <c r="H32" s="260"/>
      <c r="I32" s="260"/>
      <c r="J32" s="260"/>
      <c r="K32" s="270" t="s">
        <v>136</v>
      </c>
      <c r="L32" s="270"/>
      <c r="M32" s="270"/>
      <c r="N32" s="127"/>
      <c r="O32" s="162" t="s">
        <v>101</v>
      </c>
      <c r="P32" s="215"/>
      <c r="Q32" s="260"/>
      <c r="R32" s="260"/>
      <c r="S32" s="260"/>
      <c r="T32" s="260"/>
      <c r="U32" s="260"/>
    </row>
    <row r="33" spans="1:27" ht="21.75" customHeight="1">
      <c r="A33" s="33"/>
      <c r="C33" s="135"/>
      <c r="D33" s="126"/>
      <c r="E33" s="217"/>
      <c r="F33" s="249"/>
      <c r="G33" s="217"/>
      <c r="H33" s="249"/>
      <c r="I33" s="218" t="s">
        <v>63</v>
      </c>
      <c r="J33" s="249"/>
      <c r="K33" s="217"/>
      <c r="L33" s="217"/>
      <c r="M33" s="217"/>
      <c r="N33" s="217"/>
      <c r="O33" s="217"/>
      <c r="P33" s="217"/>
      <c r="Q33" s="188"/>
      <c r="R33" s="217"/>
      <c r="S33" s="219"/>
      <c r="T33" s="217"/>
      <c r="U33" s="219"/>
    </row>
    <row r="34" spans="1:27" ht="21.75" customHeight="1">
      <c r="A34" s="33"/>
      <c r="C34" s="136"/>
      <c r="D34" s="126"/>
      <c r="E34" s="217"/>
      <c r="F34" s="249"/>
      <c r="G34" s="217"/>
      <c r="H34" s="249"/>
      <c r="I34" s="218" t="s">
        <v>67</v>
      </c>
      <c r="J34" s="249"/>
      <c r="K34" s="217"/>
      <c r="L34" s="217"/>
      <c r="M34" s="217"/>
      <c r="N34" s="217"/>
      <c r="O34" s="220"/>
      <c r="P34" s="217"/>
      <c r="Q34" s="193"/>
      <c r="R34" s="217"/>
      <c r="S34" s="193"/>
      <c r="T34" s="217"/>
      <c r="U34" s="154"/>
    </row>
    <row r="35" spans="1:27" ht="21.75" customHeight="1">
      <c r="A35" s="33"/>
      <c r="C35" s="136"/>
      <c r="D35" s="126"/>
      <c r="E35" s="218" t="s">
        <v>151</v>
      </c>
      <c r="F35" s="249"/>
      <c r="G35" s="217"/>
      <c r="H35" s="249"/>
      <c r="I35" s="218" t="s">
        <v>66</v>
      </c>
      <c r="J35" s="249"/>
      <c r="K35" s="217"/>
      <c r="L35" s="218"/>
      <c r="M35" s="193" t="s">
        <v>74</v>
      </c>
      <c r="N35" s="217"/>
      <c r="O35" s="220" t="s">
        <v>124</v>
      </c>
      <c r="P35" s="217"/>
      <c r="Q35" s="193" t="s">
        <v>185</v>
      </c>
      <c r="R35" s="217"/>
      <c r="S35" s="193" t="s">
        <v>76</v>
      </c>
      <c r="T35" s="217"/>
      <c r="U35" s="219"/>
    </row>
    <row r="36" spans="1:27" ht="21.75" customHeight="1">
      <c r="A36" s="33"/>
      <c r="C36" s="123"/>
      <c r="D36" s="129"/>
      <c r="E36" s="193" t="s">
        <v>69</v>
      </c>
      <c r="F36" s="250"/>
      <c r="G36" s="193" t="s">
        <v>40</v>
      </c>
      <c r="H36" s="250"/>
      <c r="I36" s="218" t="s">
        <v>64</v>
      </c>
      <c r="J36" s="250"/>
      <c r="K36" s="193" t="s">
        <v>71</v>
      </c>
      <c r="L36" s="193"/>
      <c r="M36" s="193" t="s">
        <v>73</v>
      </c>
      <c r="N36" s="193"/>
      <c r="O36" s="193" t="s">
        <v>125</v>
      </c>
      <c r="P36" s="193"/>
      <c r="Q36" s="193" t="s">
        <v>186</v>
      </c>
      <c r="R36" s="193"/>
      <c r="S36" s="193" t="s">
        <v>127</v>
      </c>
      <c r="T36" s="193"/>
      <c r="U36" s="193" t="s">
        <v>78</v>
      </c>
    </row>
    <row r="37" spans="1:27" ht="21.75" customHeight="1">
      <c r="A37" s="33"/>
      <c r="C37" s="123"/>
      <c r="D37" s="128"/>
      <c r="E37" s="193" t="s">
        <v>70</v>
      </c>
      <c r="F37" s="250"/>
      <c r="G37" s="193" t="s">
        <v>79</v>
      </c>
      <c r="H37" s="250"/>
      <c r="I37" s="218" t="s">
        <v>65</v>
      </c>
      <c r="J37" s="250"/>
      <c r="K37" s="193" t="s">
        <v>72</v>
      </c>
      <c r="L37" s="193"/>
      <c r="M37" s="193" t="s">
        <v>138</v>
      </c>
      <c r="N37" s="193"/>
      <c r="O37" s="193" t="s">
        <v>126</v>
      </c>
      <c r="P37" s="193"/>
      <c r="Q37" s="193" t="s">
        <v>75</v>
      </c>
      <c r="R37" s="193"/>
      <c r="S37" s="193" t="s">
        <v>77</v>
      </c>
      <c r="T37" s="193"/>
      <c r="U37" s="193" t="s">
        <v>52</v>
      </c>
    </row>
    <row r="38" spans="1:27" ht="21.75" customHeight="1">
      <c r="A38" s="33"/>
      <c r="C38" s="123"/>
      <c r="D38" s="128"/>
      <c r="E38" s="271" t="s">
        <v>68</v>
      </c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</row>
    <row r="39" spans="1:27" ht="21.75" customHeight="1">
      <c r="A39" s="149" t="s">
        <v>173</v>
      </c>
      <c r="B39" s="193"/>
      <c r="C39" s="221"/>
      <c r="D39" s="193"/>
      <c r="E39" s="221"/>
      <c r="F39" s="251"/>
      <c r="G39" s="221"/>
      <c r="H39" s="251"/>
      <c r="I39" s="221"/>
      <c r="J39" s="25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</row>
    <row r="40" spans="1:27" ht="21.75" customHeight="1">
      <c r="A40" s="149" t="s">
        <v>174</v>
      </c>
      <c r="B40" s="145"/>
      <c r="C40" s="221"/>
      <c r="D40" s="145"/>
      <c r="E40" s="151">
        <v>317888</v>
      </c>
      <c r="F40" s="252"/>
      <c r="G40" s="151">
        <v>4399860</v>
      </c>
      <c r="H40" s="252">
        <v>0</v>
      </c>
      <c r="I40" s="151">
        <v>-44413</v>
      </c>
      <c r="J40" s="252">
        <v>0</v>
      </c>
      <c r="K40" s="151">
        <v>31800</v>
      </c>
      <c r="L40" s="151">
        <v>0</v>
      </c>
      <c r="M40" s="151">
        <v>-164703</v>
      </c>
      <c r="N40" s="151">
        <v>0</v>
      </c>
      <c r="O40" s="151">
        <v>-3701</v>
      </c>
      <c r="P40" s="151"/>
      <c r="Q40" s="151">
        <f>SUM(E40:O40)</f>
        <v>4536731</v>
      </c>
      <c r="R40" s="151"/>
      <c r="S40" s="151">
        <v>57424</v>
      </c>
      <c r="T40" s="151"/>
      <c r="U40" s="151">
        <f>SUM(Q40:S40)</f>
        <v>4594155</v>
      </c>
      <c r="V40" s="9">
        <f>U40-'BS-3-5'!F80</f>
        <v>0</v>
      </c>
    </row>
    <row r="41" spans="1:27" s="145" customFormat="1" ht="12" customHeight="1">
      <c r="A41" s="149"/>
      <c r="C41" s="221"/>
      <c r="E41" s="151"/>
      <c r="F41" s="252"/>
      <c r="G41" s="151"/>
      <c r="H41" s="252"/>
      <c r="I41" s="151"/>
      <c r="J41" s="252"/>
      <c r="K41" s="151"/>
      <c r="L41" s="151"/>
      <c r="M41" s="151"/>
      <c r="N41" s="151"/>
      <c r="O41" s="151"/>
      <c r="P41" s="151"/>
      <c r="Q41" s="151"/>
      <c r="R41" s="151"/>
      <c r="S41" s="247"/>
      <c r="T41" s="163"/>
      <c r="U41" s="151"/>
      <c r="V41" s="151"/>
      <c r="W41" s="247"/>
      <c r="X41" s="151"/>
      <c r="Y41" s="151"/>
      <c r="Z41" s="248"/>
      <c r="AA41" s="248"/>
    </row>
    <row r="42" spans="1:27" ht="21.75" customHeight="1">
      <c r="A42" s="124" t="s">
        <v>105</v>
      </c>
      <c r="B42" s="141"/>
      <c r="C42" s="123"/>
      <c r="D42" s="141"/>
      <c r="E42" s="237"/>
      <c r="F42" s="253"/>
      <c r="G42" s="237"/>
      <c r="H42" s="253"/>
      <c r="I42" s="237"/>
      <c r="J42" s="253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</row>
    <row r="43" spans="1:27" ht="21.75" customHeight="1">
      <c r="A43" s="240" t="s">
        <v>146</v>
      </c>
      <c r="B43" s="141"/>
      <c r="C43" s="123"/>
      <c r="D43" s="141"/>
      <c r="E43" s="237"/>
      <c r="F43" s="253"/>
      <c r="G43" s="237"/>
      <c r="H43" s="253"/>
      <c r="I43" s="237"/>
      <c r="J43" s="253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</row>
    <row r="44" spans="1:27" ht="21.75" hidden="1" customHeight="1">
      <c r="A44" s="125" t="s">
        <v>147</v>
      </c>
      <c r="B44" s="141"/>
      <c r="C44" s="123"/>
      <c r="D44" s="141"/>
      <c r="E44" s="236">
        <v>0</v>
      </c>
      <c r="F44" s="130"/>
      <c r="G44" s="236">
        <v>0</v>
      </c>
      <c r="H44" s="130"/>
      <c r="I44" s="236">
        <v>0</v>
      </c>
      <c r="J44" s="130"/>
      <c r="K44" s="236">
        <v>0</v>
      </c>
      <c r="L44" s="131"/>
      <c r="M44" s="130">
        <v>0</v>
      </c>
      <c r="N44" s="131"/>
      <c r="O44" s="236">
        <v>0</v>
      </c>
      <c r="P44" s="131"/>
      <c r="Q44" s="137">
        <f>SUM(E44:O44)</f>
        <v>0</v>
      </c>
      <c r="R44" s="236"/>
      <c r="S44" s="137">
        <v>0</v>
      </c>
      <c r="T44" s="236"/>
      <c r="U44" s="137">
        <f t="shared" ref="U44:U45" si="3">SUM(Q44:S44)</f>
        <v>0</v>
      </c>
    </row>
    <row r="45" spans="1:27" ht="21.75" customHeight="1">
      <c r="A45" s="125" t="s">
        <v>148</v>
      </c>
      <c r="B45" s="141"/>
      <c r="C45" s="123"/>
      <c r="D45" s="141"/>
      <c r="E45" s="239">
        <v>0</v>
      </c>
      <c r="F45" s="130"/>
      <c r="G45" s="239">
        <v>0</v>
      </c>
      <c r="H45" s="130"/>
      <c r="I45" s="239">
        <v>0</v>
      </c>
      <c r="J45" s="130"/>
      <c r="K45" s="239">
        <v>0</v>
      </c>
      <c r="L45" s="131"/>
      <c r="M45" s="239">
        <v>0</v>
      </c>
      <c r="N45" s="131"/>
      <c r="O45" s="239">
        <v>0</v>
      </c>
      <c r="P45" s="131"/>
      <c r="Q45" s="241">
        <f>SUM(E45:O45)</f>
        <v>0</v>
      </c>
      <c r="R45" s="236"/>
      <c r="S45" s="241">
        <v>-300</v>
      </c>
      <c r="T45" s="236"/>
      <c r="U45" s="241">
        <f t="shared" si="3"/>
        <v>-300</v>
      </c>
    </row>
    <row r="46" spans="1:27" ht="21.75" customHeight="1">
      <c r="A46" s="124" t="s">
        <v>149</v>
      </c>
      <c r="B46" s="141"/>
      <c r="C46" s="123"/>
      <c r="D46" s="141"/>
      <c r="E46" s="133">
        <f>SUM(E44:E45)</f>
        <v>0</v>
      </c>
      <c r="F46" s="253"/>
      <c r="G46" s="133">
        <f>SUM(G44:G45)</f>
        <v>0</v>
      </c>
      <c r="H46" s="253"/>
      <c r="I46" s="133">
        <f>SUM(I44:I45)</f>
        <v>0</v>
      </c>
      <c r="J46" s="253"/>
      <c r="K46" s="133">
        <f>SUM(K44:K45)</f>
        <v>0</v>
      </c>
      <c r="L46" s="237"/>
      <c r="M46" s="133">
        <f>SUM(M44:M45)</f>
        <v>0</v>
      </c>
      <c r="N46" s="237"/>
      <c r="O46" s="133">
        <f>SUM(O44:O45)</f>
        <v>0</v>
      </c>
      <c r="P46" s="163"/>
      <c r="Q46" s="133">
        <f>SUM(Q44:Q45)</f>
        <v>0</v>
      </c>
      <c r="R46" s="237"/>
      <c r="S46" s="133">
        <f>SUM(S44:S45)</f>
        <v>-300</v>
      </c>
      <c r="T46" s="237"/>
      <c r="U46" s="133">
        <f>SUM(U44:U45)</f>
        <v>-300</v>
      </c>
    </row>
    <row r="47" spans="1:27" ht="10" customHeight="1">
      <c r="C47" s="9"/>
      <c r="D47" s="9"/>
    </row>
    <row r="48" spans="1:27" ht="21.75" customHeight="1">
      <c r="A48" s="161" t="s">
        <v>205</v>
      </c>
      <c r="B48" s="145"/>
      <c r="C48" s="221"/>
      <c r="D48" s="193"/>
      <c r="E48" s="147"/>
      <c r="F48" s="254"/>
      <c r="G48" s="147"/>
      <c r="H48" s="254"/>
      <c r="I48" s="147"/>
      <c r="J48" s="254"/>
      <c r="K48" s="147"/>
      <c r="L48" s="153"/>
      <c r="M48" s="236"/>
      <c r="N48" s="236"/>
      <c r="O48" s="236"/>
      <c r="P48" s="245"/>
      <c r="Q48" s="236"/>
      <c r="R48" s="236"/>
      <c r="S48" s="236"/>
      <c r="T48" s="147"/>
      <c r="U48" s="147"/>
    </row>
    <row r="49" spans="1:21" ht="21.75" customHeight="1">
      <c r="A49" s="154" t="s">
        <v>199</v>
      </c>
      <c r="B49" s="145"/>
      <c r="C49" s="221"/>
      <c r="D49" s="193"/>
      <c r="E49" s="147">
        <v>0</v>
      </c>
      <c r="F49" s="254"/>
      <c r="G49" s="147">
        <v>0</v>
      </c>
      <c r="H49" s="254"/>
      <c r="I49" s="147">
        <v>0</v>
      </c>
      <c r="J49" s="254"/>
      <c r="K49" s="147">
        <v>0</v>
      </c>
      <c r="L49" s="153"/>
      <c r="M49" s="137">
        <f>'PL-6-7'!D52</f>
        <v>7082</v>
      </c>
      <c r="N49" s="137"/>
      <c r="O49" s="137">
        <v>0</v>
      </c>
      <c r="P49" s="245"/>
      <c r="Q49" s="236">
        <f t="shared" ref="Q49:Q50" si="4">SUM(E49:O49)</f>
        <v>7082</v>
      </c>
      <c r="R49" s="236"/>
      <c r="S49" s="236">
        <f>'PL-6-7'!D53</f>
        <v>2954</v>
      </c>
      <c r="T49" s="147"/>
      <c r="U49" s="147">
        <f>SUM(Q49:S49)</f>
        <v>10036</v>
      </c>
    </row>
    <row r="50" spans="1:21" ht="21.75" customHeight="1">
      <c r="A50" s="154" t="s">
        <v>207</v>
      </c>
      <c r="B50" s="145"/>
      <c r="C50" s="221"/>
      <c r="D50" s="193"/>
      <c r="E50" s="147">
        <v>0</v>
      </c>
      <c r="F50" s="255"/>
      <c r="G50" s="147">
        <v>0</v>
      </c>
      <c r="H50" s="255"/>
      <c r="I50" s="147">
        <v>0</v>
      </c>
      <c r="J50" s="255"/>
      <c r="K50" s="147">
        <v>0</v>
      </c>
      <c r="L50" s="147"/>
      <c r="M50" s="236">
        <v>0</v>
      </c>
      <c r="N50" s="131"/>
      <c r="O50" s="236">
        <f>'PL-6-7'!D57-'PL-6-7'!D52</f>
        <v>8030</v>
      </c>
      <c r="P50" s="236"/>
      <c r="Q50" s="236">
        <f t="shared" si="4"/>
        <v>8030</v>
      </c>
      <c r="R50" s="236"/>
      <c r="S50" s="236">
        <f>'PL-6-7'!D58-'PL-6-7'!D53</f>
        <v>1777</v>
      </c>
      <c r="T50" s="147"/>
      <c r="U50" s="147">
        <f>SUM(Q50:S50)</f>
        <v>9807</v>
      </c>
    </row>
    <row r="51" spans="1:21" ht="21.75" customHeight="1">
      <c r="A51" s="161" t="s">
        <v>206</v>
      </c>
      <c r="B51" s="145"/>
      <c r="C51" s="221"/>
      <c r="D51" s="193"/>
      <c r="E51" s="150">
        <f>SUM(E49:E50)</f>
        <v>0</v>
      </c>
      <c r="F51" s="252"/>
      <c r="G51" s="150">
        <f>SUM(G49:G50)</f>
        <v>0</v>
      </c>
      <c r="H51" s="252"/>
      <c r="I51" s="150">
        <f>SUM(I49:I50)</f>
        <v>0</v>
      </c>
      <c r="J51" s="252"/>
      <c r="K51" s="150">
        <f>SUM(K49:K50)</f>
        <v>0</v>
      </c>
      <c r="L51" s="151"/>
      <c r="M51" s="138">
        <f>SUM(M49:M50)</f>
        <v>7082</v>
      </c>
      <c r="N51" s="163"/>
      <c r="O51" s="132">
        <f>SUM(O49:O50)</f>
        <v>8030</v>
      </c>
      <c r="P51" s="237"/>
      <c r="Q51" s="132">
        <f>SUM(Q49:Q50)</f>
        <v>15112</v>
      </c>
      <c r="R51" s="237"/>
      <c r="S51" s="138">
        <f>SUM(S49:S50)</f>
        <v>4731</v>
      </c>
      <c r="T51" s="151"/>
      <c r="U51" s="150">
        <f>SUM(U49:U50)</f>
        <v>19843</v>
      </c>
    </row>
    <row r="52" spans="1:21" ht="14.5" customHeight="1">
      <c r="A52" s="161"/>
      <c r="B52" s="145"/>
      <c r="C52" s="221"/>
      <c r="D52" s="145"/>
      <c r="E52" s="147"/>
      <c r="F52" s="255"/>
      <c r="G52" s="147"/>
      <c r="H52" s="255"/>
      <c r="I52" s="147"/>
      <c r="J52" s="255"/>
      <c r="K52" s="147"/>
      <c r="L52" s="147"/>
      <c r="M52" s="236"/>
      <c r="N52" s="236"/>
      <c r="O52" s="137"/>
      <c r="P52" s="236"/>
      <c r="Q52" s="236"/>
      <c r="R52" s="236"/>
      <c r="S52" s="236"/>
      <c r="T52" s="147"/>
      <c r="U52" s="147"/>
    </row>
    <row r="53" spans="1:21" ht="21.75" customHeight="1" thickBot="1">
      <c r="A53" s="149" t="s">
        <v>175</v>
      </c>
      <c r="B53" s="145"/>
      <c r="C53" s="221"/>
      <c r="D53" s="145"/>
      <c r="E53" s="134">
        <f t="shared" ref="E53:S53" si="5">E40+E46+E51</f>
        <v>317888</v>
      </c>
      <c r="F53" s="253">
        <f t="shared" si="5"/>
        <v>0</v>
      </c>
      <c r="G53" s="134">
        <f t="shared" si="5"/>
        <v>4399860</v>
      </c>
      <c r="H53" s="253">
        <f t="shared" si="5"/>
        <v>0</v>
      </c>
      <c r="I53" s="134">
        <f t="shared" si="5"/>
        <v>-44413</v>
      </c>
      <c r="J53" s="253">
        <f t="shared" si="5"/>
        <v>0</v>
      </c>
      <c r="K53" s="134">
        <f t="shared" si="5"/>
        <v>31800</v>
      </c>
      <c r="L53" s="253">
        <f t="shared" si="5"/>
        <v>0</v>
      </c>
      <c r="M53" s="134">
        <f t="shared" si="5"/>
        <v>-157621</v>
      </c>
      <c r="N53" s="253">
        <f t="shared" si="5"/>
        <v>0</v>
      </c>
      <c r="O53" s="134">
        <f t="shared" si="5"/>
        <v>4329</v>
      </c>
      <c r="P53" s="253">
        <f t="shared" si="5"/>
        <v>0</v>
      </c>
      <c r="Q53" s="134">
        <f t="shared" si="5"/>
        <v>4551843</v>
      </c>
      <c r="R53" s="253">
        <f t="shared" si="5"/>
        <v>0</v>
      </c>
      <c r="S53" s="134">
        <f t="shared" si="5"/>
        <v>61855</v>
      </c>
      <c r="T53" s="252"/>
      <c r="U53" s="157">
        <f>U40+U46+U51</f>
        <v>4613698</v>
      </c>
    </row>
    <row r="54" spans="1:21" ht="21.75" customHeight="1" thickTop="1"/>
    <row r="55" spans="1:21" ht="21.75" customHeight="1">
      <c r="I55" s="9">
        <f>I53-'BS-3-5'!D71</f>
        <v>0</v>
      </c>
      <c r="K55" s="9">
        <f>K53-'BS-3-5'!D74</f>
        <v>0</v>
      </c>
      <c r="M55" s="9">
        <f>M53-'BS-3-5'!D75</f>
        <v>0</v>
      </c>
      <c r="O55" s="9">
        <f>O53-'BS-3-5'!D77</f>
        <v>0</v>
      </c>
      <c r="Q55" s="9">
        <f>Q53-'BS-3-5'!D78</f>
        <v>0</v>
      </c>
      <c r="S55" s="9">
        <f>S53-'BS-3-5'!D79</f>
        <v>0</v>
      </c>
      <c r="U55" s="9">
        <f>U53-'BS-3-5'!D80</f>
        <v>0</v>
      </c>
    </row>
  </sheetData>
  <mergeCells count="6">
    <mergeCell ref="E30:U30"/>
    <mergeCell ref="K32:M32"/>
    <mergeCell ref="E38:U38"/>
    <mergeCell ref="E11:U11"/>
    <mergeCell ref="E3:U3"/>
    <mergeCell ref="K5:M5"/>
  </mergeCells>
  <pageMargins left="0.8" right="0.8" top="0.48" bottom="0.5" header="0.5" footer="0.5"/>
  <pageSetup paperSize="9" scale="72" firstPageNumber="8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GridLines="0" topLeftCell="A22" zoomScale="80" zoomScaleNormal="80" zoomScaleSheetLayoutView="100" workbookViewId="0">
      <selection activeCell="H24" sqref="H24:J24"/>
    </sheetView>
  </sheetViews>
  <sheetFormatPr defaultColWidth="9.1796875" defaultRowHeight="21.75" customHeight="1"/>
  <cols>
    <col min="1" max="1" width="48.26953125" style="9" customWidth="1"/>
    <col min="2" max="2" width="8.453125" style="32" customWidth="1"/>
    <col min="3" max="3" width="0.7265625" style="12" customWidth="1"/>
    <col min="4" max="4" width="13.1796875" style="9" customWidth="1"/>
    <col min="5" max="5" width="1.453125" style="9" customWidth="1"/>
    <col min="6" max="6" width="13.1796875" style="9" customWidth="1"/>
    <col min="7" max="7" width="1.453125" style="9" customWidth="1"/>
    <col min="8" max="8" width="13.1796875" style="9" customWidth="1"/>
    <col min="9" max="9" width="1.453125" style="9" customWidth="1"/>
    <col min="10" max="10" width="13.1796875" style="9" customWidth="1"/>
    <col min="11" max="11" width="1.453125" style="9" customWidth="1"/>
    <col min="12" max="12" width="13.1796875" style="9" customWidth="1"/>
    <col min="13" max="13" width="9.36328125" style="9" bestFit="1" customWidth="1"/>
    <col min="14" max="16384" width="9.1796875" style="9"/>
  </cols>
  <sheetData>
    <row r="1" spans="1:12" ht="21.75" customHeight="1">
      <c r="A1" s="3" t="s">
        <v>41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</row>
    <row r="2" spans="1:12" ht="21.75" customHeight="1">
      <c r="A2" s="2" t="s">
        <v>179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1:12" ht="21.75" customHeight="1">
      <c r="A4" s="12"/>
      <c r="B4" s="40"/>
      <c r="C4" s="38"/>
      <c r="D4" s="97" t="s">
        <v>34</v>
      </c>
      <c r="E4" s="97"/>
      <c r="F4" s="97"/>
      <c r="G4" s="97"/>
      <c r="H4" s="97"/>
      <c r="I4" s="38"/>
      <c r="J4" s="38"/>
      <c r="K4" s="38"/>
      <c r="L4" s="42"/>
    </row>
    <row r="5" spans="1:12" ht="21.75" customHeight="1">
      <c r="A5" s="12"/>
      <c r="B5" s="40"/>
      <c r="C5" s="38"/>
      <c r="D5" s="97"/>
      <c r="E5" s="97"/>
      <c r="F5" s="97"/>
      <c r="G5" s="97"/>
      <c r="H5" s="273" t="s">
        <v>35</v>
      </c>
      <c r="I5" s="273"/>
      <c r="J5" s="273"/>
      <c r="K5" s="38"/>
      <c r="L5" s="42"/>
    </row>
    <row r="6" spans="1:12" ht="21.75" customHeight="1">
      <c r="B6" s="37"/>
      <c r="C6" s="38"/>
      <c r="D6" s="41" t="s">
        <v>151</v>
      </c>
      <c r="E6" s="36"/>
      <c r="F6" s="36"/>
      <c r="G6" s="36"/>
      <c r="H6" s="38"/>
      <c r="I6" s="100"/>
      <c r="J6" s="38"/>
      <c r="K6" s="36"/>
      <c r="L6" s="39"/>
    </row>
    <row r="7" spans="1:12" ht="21.75" customHeight="1">
      <c r="A7" s="44"/>
      <c r="B7" s="45"/>
      <c r="C7" s="44"/>
      <c r="D7" s="44" t="s">
        <v>69</v>
      </c>
      <c r="E7" s="44"/>
      <c r="F7" s="46" t="s">
        <v>40</v>
      </c>
      <c r="G7" s="44"/>
      <c r="H7" s="46" t="s">
        <v>71</v>
      </c>
      <c r="I7" s="44"/>
      <c r="J7" s="46" t="s">
        <v>74</v>
      </c>
      <c r="K7" s="46"/>
      <c r="L7" s="44" t="s">
        <v>78</v>
      </c>
    </row>
    <row r="8" spans="1:12" ht="21.75" customHeight="1">
      <c r="A8" s="44"/>
      <c r="B8" s="123"/>
      <c r="C8" s="46"/>
      <c r="D8" s="46" t="s">
        <v>70</v>
      </c>
      <c r="E8" s="44"/>
      <c r="F8" s="46" t="s">
        <v>79</v>
      </c>
      <c r="G8" s="44"/>
      <c r="H8" s="46" t="s">
        <v>72</v>
      </c>
      <c r="I8" s="44"/>
      <c r="J8" s="46" t="s">
        <v>73</v>
      </c>
      <c r="K8" s="44"/>
      <c r="L8" s="46" t="s">
        <v>52</v>
      </c>
    </row>
    <row r="9" spans="1:12" ht="21.75" customHeight="1">
      <c r="A9" s="48"/>
      <c r="B9" s="49"/>
      <c r="C9" s="46"/>
      <c r="D9" s="272" t="s">
        <v>68</v>
      </c>
      <c r="E9" s="272"/>
      <c r="F9" s="272"/>
      <c r="G9" s="272"/>
      <c r="H9" s="272"/>
      <c r="I9" s="272"/>
      <c r="J9" s="272"/>
      <c r="K9" s="272"/>
      <c r="L9" s="272"/>
    </row>
    <row r="10" spans="1:12" ht="24.65" customHeight="1">
      <c r="A10" s="101" t="s">
        <v>143</v>
      </c>
      <c r="B10" s="44"/>
      <c r="C10" s="45"/>
      <c r="D10" s="46"/>
      <c r="E10" s="47"/>
      <c r="F10" s="47"/>
      <c r="G10" s="47"/>
      <c r="H10" s="47"/>
      <c r="I10" s="47"/>
      <c r="J10" s="47"/>
      <c r="K10" s="47"/>
      <c r="L10" s="47"/>
    </row>
    <row r="11" spans="1:12" ht="21.75" customHeight="1">
      <c r="A11" s="19" t="s">
        <v>144</v>
      </c>
      <c r="B11" s="9"/>
      <c r="C11" s="243"/>
      <c r="D11" s="208">
        <v>317888</v>
      </c>
      <c r="E11" s="209">
        <v>0</v>
      </c>
      <c r="F11" s="208">
        <v>4399860</v>
      </c>
      <c r="G11" s="209">
        <v>0</v>
      </c>
      <c r="H11" s="208">
        <v>31800</v>
      </c>
      <c r="I11" s="121">
        <v>0</v>
      </c>
      <c r="J11" s="208">
        <v>115243</v>
      </c>
      <c r="K11" s="121"/>
      <c r="L11" s="222">
        <f>SUM(D11:K11)</f>
        <v>4864791</v>
      </c>
    </row>
    <row r="12" spans="1:12" ht="21.75" customHeight="1">
      <c r="A12" s="124"/>
      <c r="B12" s="141"/>
      <c r="C12" s="243"/>
      <c r="D12" s="145"/>
      <c r="E12" s="147"/>
      <c r="F12" s="147"/>
      <c r="G12" s="147"/>
      <c r="H12" s="147"/>
      <c r="I12" s="147"/>
      <c r="J12" s="147"/>
      <c r="K12" s="147"/>
      <c r="L12" s="147"/>
    </row>
    <row r="13" spans="1:12" ht="22">
      <c r="A13" s="98" t="s">
        <v>200</v>
      </c>
      <c r="B13" s="9"/>
      <c r="C13" s="243"/>
      <c r="D13" s="223"/>
      <c r="E13" s="257"/>
      <c r="F13" s="225"/>
      <c r="G13" s="257"/>
      <c r="H13" s="225"/>
      <c r="I13" s="257"/>
      <c r="J13" s="225"/>
      <c r="K13" s="224"/>
      <c r="L13" s="224"/>
    </row>
    <row r="14" spans="1:12" ht="21.75" customHeight="1">
      <c r="A14" s="125" t="s">
        <v>201</v>
      </c>
      <c r="B14" s="9"/>
      <c r="C14" s="243"/>
      <c r="D14" s="224">
        <v>0</v>
      </c>
      <c r="E14" s="108"/>
      <c r="F14" s="224">
        <v>0</v>
      </c>
      <c r="G14" s="108"/>
      <c r="H14" s="224">
        <v>0</v>
      </c>
      <c r="I14" s="257"/>
      <c r="J14" s="18">
        <v>-33893</v>
      </c>
      <c r="K14" s="257"/>
      <c r="L14" s="224">
        <f>SUM(D14:J14)</f>
        <v>-33893</v>
      </c>
    </row>
    <row r="15" spans="1:12" ht="21.75" hidden="1" customHeight="1">
      <c r="A15" s="125" t="s">
        <v>150</v>
      </c>
      <c r="B15" s="9"/>
      <c r="C15" s="243"/>
      <c r="D15" s="18">
        <v>0</v>
      </c>
      <c r="E15" s="108"/>
      <c r="F15" s="18">
        <v>0</v>
      </c>
      <c r="G15" s="108"/>
      <c r="H15" s="18">
        <v>0</v>
      </c>
      <c r="I15" s="20"/>
      <c r="J15" s="18">
        <v>0</v>
      </c>
      <c r="K15" s="20"/>
      <c r="L15" s="18">
        <v>0</v>
      </c>
    </row>
    <row r="16" spans="1:12" ht="21.75" customHeight="1">
      <c r="A16" s="98" t="s">
        <v>202</v>
      </c>
      <c r="B16" s="9"/>
      <c r="C16" s="243"/>
      <c r="D16" s="226">
        <f t="shared" ref="D16:K16" si="0">SUM(D14:D15)</f>
        <v>0</v>
      </c>
      <c r="E16" s="256">
        <f t="shared" si="0"/>
        <v>0</v>
      </c>
      <c r="F16" s="226">
        <f t="shared" si="0"/>
        <v>0</v>
      </c>
      <c r="G16" s="256">
        <f t="shared" si="0"/>
        <v>0</v>
      </c>
      <c r="H16" s="226">
        <f t="shared" si="0"/>
        <v>0</v>
      </c>
      <c r="I16" s="256">
        <f t="shared" si="0"/>
        <v>0</v>
      </c>
      <c r="J16" s="226">
        <f t="shared" si="0"/>
        <v>-33893</v>
      </c>
      <c r="K16" s="256">
        <f t="shared" si="0"/>
        <v>0</v>
      </c>
      <c r="L16" s="226">
        <f>SUM(L14:L15)</f>
        <v>-33893</v>
      </c>
    </row>
    <row r="17" spans="1:23" ht="10" customHeight="1">
      <c r="A17" s="124"/>
      <c r="B17" s="141"/>
      <c r="C17" s="243"/>
      <c r="D17" s="145"/>
      <c r="E17" s="255"/>
      <c r="F17" s="147"/>
      <c r="G17" s="255"/>
      <c r="H17" s="147"/>
      <c r="I17" s="255"/>
      <c r="J17" s="147"/>
      <c r="K17" s="255"/>
      <c r="L17" s="147"/>
      <c r="M17" s="130"/>
      <c r="N17" s="130"/>
      <c r="O17" s="137"/>
      <c r="P17" s="130"/>
      <c r="Q17" s="130"/>
      <c r="R17" s="130"/>
      <c r="S17" s="130"/>
      <c r="T17" s="130"/>
      <c r="U17" s="130"/>
      <c r="V17" s="130"/>
      <c r="W17" s="130"/>
    </row>
    <row r="18" spans="1:23" ht="25" customHeight="1" thickBot="1">
      <c r="A18" s="19" t="s">
        <v>145</v>
      </c>
      <c r="B18" s="9"/>
      <c r="C18" s="9"/>
      <c r="D18" s="227">
        <f>D16+D11</f>
        <v>317888</v>
      </c>
      <c r="E18" s="256"/>
      <c r="F18" s="227">
        <f>F16+F11</f>
        <v>4399860</v>
      </c>
      <c r="G18" s="256"/>
      <c r="H18" s="227">
        <f>H16+H11</f>
        <v>31800</v>
      </c>
      <c r="I18" s="256"/>
      <c r="J18" s="227">
        <f>J16+J11</f>
        <v>81350</v>
      </c>
      <c r="K18" s="258"/>
      <c r="L18" s="227">
        <f>L16+L11</f>
        <v>4830898</v>
      </c>
    </row>
    <row r="19" spans="1:23" ht="21.75" customHeight="1" thickTop="1">
      <c r="E19" s="12"/>
      <c r="G19" s="12"/>
      <c r="I19" s="12"/>
      <c r="K19" s="12"/>
    </row>
    <row r="20" spans="1:23" ht="21.75" customHeight="1">
      <c r="A20" s="3" t="s">
        <v>41</v>
      </c>
      <c r="B20" s="34"/>
      <c r="C20" s="35"/>
      <c r="D20" s="33"/>
      <c r="E20" s="33"/>
      <c r="F20" s="33"/>
      <c r="G20" s="33"/>
      <c r="H20" s="33"/>
      <c r="I20" s="33"/>
      <c r="J20" s="33"/>
      <c r="K20" s="33"/>
      <c r="L20" s="33"/>
    </row>
    <row r="21" spans="1:23" ht="21.75" customHeight="1">
      <c r="A21" s="2" t="s">
        <v>179</v>
      </c>
      <c r="B21" s="34"/>
      <c r="C21" s="35"/>
      <c r="D21" s="33"/>
      <c r="E21" s="33"/>
      <c r="F21" s="33"/>
      <c r="G21" s="33"/>
      <c r="H21" s="33"/>
      <c r="I21" s="33"/>
      <c r="J21" s="33"/>
      <c r="K21" s="33"/>
      <c r="L21" s="33"/>
    </row>
    <row r="22" spans="1:23" ht="21.75" customHeight="1">
      <c r="A22" s="2"/>
      <c r="B22" s="34"/>
      <c r="C22" s="35"/>
      <c r="D22" s="33"/>
      <c r="E22" s="33"/>
      <c r="F22" s="33"/>
      <c r="G22" s="33"/>
      <c r="H22" s="33"/>
      <c r="I22" s="33"/>
      <c r="J22" s="33"/>
      <c r="K22" s="33"/>
      <c r="L22" s="33"/>
    </row>
    <row r="23" spans="1:23" ht="21.75" customHeight="1">
      <c r="A23" s="12"/>
      <c r="B23" s="40"/>
      <c r="C23" s="38"/>
      <c r="D23" s="97" t="s">
        <v>34</v>
      </c>
      <c r="E23" s="97"/>
      <c r="F23" s="97"/>
      <c r="G23" s="97"/>
      <c r="H23" s="97"/>
      <c r="I23" s="38"/>
      <c r="J23" s="38"/>
      <c r="K23" s="38"/>
      <c r="L23" s="42"/>
    </row>
    <row r="24" spans="1:23" ht="21.75" customHeight="1">
      <c r="A24" s="12"/>
      <c r="B24" s="40"/>
      <c r="C24" s="38"/>
      <c r="D24" s="97"/>
      <c r="E24" s="97"/>
      <c r="F24" s="97"/>
      <c r="G24" s="97"/>
      <c r="H24" s="273" t="s">
        <v>136</v>
      </c>
      <c r="I24" s="273"/>
      <c r="J24" s="273"/>
      <c r="K24" s="38"/>
      <c r="L24" s="42"/>
    </row>
    <row r="25" spans="1:23" ht="21.75" customHeight="1">
      <c r="B25" s="37"/>
      <c r="C25" s="38"/>
      <c r="D25" s="41" t="s">
        <v>151</v>
      </c>
      <c r="E25" s="36"/>
      <c r="F25" s="36"/>
      <c r="G25" s="36"/>
      <c r="H25" s="38"/>
      <c r="I25" s="100"/>
      <c r="J25" s="46" t="s">
        <v>74</v>
      </c>
      <c r="K25" s="36"/>
      <c r="L25" s="39"/>
    </row>
    <row r="26" spans="1:23" ht="21.75" customHeight="1">
      <c r="A26" s="44"/>
      <c r="B26" s="45"/>
      <c r="C26" s="44"/>
      <c r="D26" s="44" t="s">
        <v>69</v>
      </c>
      <c r="E26" s="44"/>
      <c r="F26" s="46" t="s">
        <v>40</v>
      </c>
      <c r="G26" s="44"/>
      <c r="H26" s="46" t="s">
        <v>71</v>
      </c>
      <c r="I26" s="44"/>
      <c r="J26" s="46" t="s">
        <v>73</v>
      </c>
      <c r="K26" s="46"/>
      <c r="L26" s="44" t="s">
        <v>78</v>
      </c>
    </row>
    <row r="27" spans="1:23" ht="21.75" customHeight="1">
      <c r="A27" s="44"/>
      <c r="B27" s="123"/>
      <c r="C27" s="46"/>
      <c r="D27" s="46" t="s">
        <v>70</v>
      </c>
      <c r="E27" s="44"/>
      <c r="F27" s="46" t="s">
        <v>79</v>
      </c>
      <c r="G27" s="44"/>
      <c r="H27" s="46" t="s">
        <v>72</v>
      </c>
      <c r="I27" s="44"/>
      <c r="J27" s="46" t="s">
        <v>138</v>
      </c>
      <c r="K27" s="44"/>
      <c r="L27" s="46" t="s">
        <v>52</v>
      </c>
    </row>
    <row r="28" spans="1:23" ht="21.75" customHeight="1">
      <c r="A28" s="48"/>
      <c r="B28" s="49"/>
      <c r="C28" s="46"/>
      <c r="D28" s="272" t="s">
        <v>68</v>
      </c>
      <c r="E28" s="272"/>
      <c r="F28" s="272"/>
      <c r="G28" s="272"/>
      <c r="H28" s="272"/>
      <c r="I28" s="272"/>
      <c r="J28" s="272"/>
      <c r="K28" s="272"/>
      <c r="L28" s="272"/>
    </row>
    <row r="29" spans="1:23" ht="24.65" customHeight="1">
      <c r="A29" s="101" t="s">
        <v>173</v>
      </c>
      <c r="B29" s="44"/>
      <c r="C29" s="45"/>
      <c r="D29" s="46"/>
      <c r="E29" s="47"/>
      <c r="F29" s="47"/>
      <c r="G29" s="47"/>
      <c r="H29" s="47"/>
      <c r="I29" s="47"/>
      <c r="J29" s="47"/>
      <c r="K29" s="47"/>
      <c r="L29" s="47"/>
    </row>
    <row r="30" spans="1:23" ht="21.75" customHeight="1">
      <c r="A30" s="19" t="s">
        <v>174</v>
      </c>
      <c r="B30" s="9"/>
      <c r="C30" s="259"/>
      <c r="D30" s="208">
        <v>317888</v>
      </c>
      <c r="E30" s="209">
        <v>0</v>
      </c>
      <c r="F30" s="208">
        <v>4399860</v>
      </c>
      <c r="G30" s="209">
        <v>0</v>
      </c>
      <c r="H30" s="208">
        <v>31800</v>
      </c>
      <c r="I30" s="121">
        <v>0</v>
      </c>
      <c r="J30" s="256">
        <v>-19218</v>
      </c>
      <c r="K30" s="121"/>
      <c r="L30" s="222">
        <f>SUM(D30:K30)</f>
        <v>4730330</v>
      </c>
      <c r="M30" s="9">
        <f>L30-'BS-3-5'!J80</f>
        <v>0</v>
      </c>
    </row>
    <row r="31" spans="1:23" ht="21.75" customHeight="1">
      <c r="A31" s="124"/>
      <c r="B31" s="141"/>
      <c r="C31" s="259"/>
      <c r="D31" s="145"/>
      <c r="E31" s="147"/>
      <c r="F31" s="147"/>
      <c r="G31" s="147"/>
      <c r="H31" s="147"/>
      <c r="I31" s="147"/>
      <c r="J31" s="147"/>
      <c r="K31" s="147"/>
      <c r="L31" s="147"/>
    </row>
    <row r="32" spans="1:23" ht="22">
      <c r="A32" s="98" t="s">
        <v>205</v>
      </c>
      <c r="B32" s="9"/>
      <c r="C32" s="259"/>
      <c r="D32" s="223"/>
      <c r="E32" s="257"/>
      <c r="F32" s="225"/>
      <c r="G32" s="257"/>
      <c r="H32" s="225"/>
      <c r="I32" s="257"/>
      <c r="J32" s="225"/>
      <c r="K32" s="224"/>
      <c r="L32" s="224"/>
    </row>
    <row r="33" spans="1:23" ht="21.75" customHeight="1">
      <c r="A33" s="125" t="s">
        <v>203</v>
      </c>
      <c r="B33" s="9"/>
      <c r="C33" s="259"/>
      <c r="D33" s="224">
        <v>0</v>
      </c>
      <c r="E33" s="108"/>
      <c r="F33" s="224">
        <v>0</v>
      </c>
      <c r="G33" s="108"/>
      <c r="H33" s="224">
        <v>0</v>
      </c>
      <c r="I33" s="257"/>
      <c r="J33" s="18">
        <f>'PL-6-7'!H54</f>
        <v>43639</v>
      </c>
      <c r="K33" s="257"/>
      <c r="L33" s="224">
        <f>SUM(D33:J33)</f>
        <v>43639</v>
      </c>
    </row>
    <row r="34" spans="1:23" ht="21.75" hidden="1" customHeight="1">
      <c r="A34" s="125" t="s">
        <v>150</v>
      </c>
      <c r="B34" s="9"/>
      <c r="C34" s="259"/>
      <c r="D34" s="18">
        <v>0</v>
      </c>
      <c r="E34" s="108"/>
      <c r="F34" s="18">
        <v>0</v>
      </c>
      <c r="G34" s="108"/>
      <c r="H34" s="18">
        <v>0</v>
      </c>
      <c r="I34" s="20"/>
      <c r="J34" s="18">
        <v>0</v>
      </c>
      <c r="K34" s="20"/>
      <c r="L34" s="18">
        <v>0</v>
      </c>
    </row>
    <row r="35" spans="1:23" ht="21.75" customHeight="1">
      <c r="A35" s="98" t="s">
        <v>206</v>
      </c>
      <c r="B35" s="9"/>
      <c r="C35" s="259"/>
      <c r="D35" s="226">
        <f t="shared" ref="D35:K35" si="1">SUM(D33:D34)</f>
        <v>0</v>
      </c>
      <c r="E35" s="256">
        <f t="shared" si="1"/>
        <v>0</v>
      </c>
      <c r="F35" s="226">
        <f t="shared" si="1"/>
        <v>0</v>
      </c>
      <c r="G35" s="256">
        <f t="shared" si="1"/>
        <v>0</v>
      </c>
      <c r="H35" s="226">
        <f t="shared" si="1"/>
        <v>0</v>
      </c>
      <c r="I35" s="256">
        <f t="shared" si="1"/>
        <v>0</v>
      </c>
      <c r="J35" s="226">
        <f t="shared" si="1"/>
        <v>43639</v>
      </c>
      <c r="K35" s="256">
        <f t="shared" si="1"/>
        <v>0</v>
      </c>
      <c r="L35" s="226">
        <f>SUM(L33:L34)</f>
        <v>43639</v>
      </c>
    </row>
    <row r="36" spans="1:23" ht="10" customHeight="1">
      <c r="A36" s="124"/>
      <c r="B36" s="141"/>
      <c r="C36" s="259"/>
      <c r="D36" s="145"/>
      <c r="E36" s="255"/>
      <c r="F36" s="147"/>
      <c r="G36" s="255"/>
      <c r="H36" s="147"/>
      <c r="I36" s="255"/>
      <c r="J36" s="147"/>
      <c r="K36" s="255"/>
      <c r="L36" s="147"/>
      <c r="M36" s="130"/>
      <c r="N36" s="130"/>
      <c r="O36" s="137"/>
      <c r="P36" s="130"/>
      <c r="Q36" s="130"/>
      <c r="R36" s="130"/>
      <c r="S36" s="130"/>
      <c r="T36" s="130"/>
      <c r="U36" s="130"/>
      <c r="V36" s="130"/>
      <c r="W36" s="130"/>
    </row>
    <row r="37" spans="1:23" ht="25" customHeight="1" thickBot="1">
      <c r="A37" s="19" t="s">
        <v>175</v>
      </c>
      <c r="B37" s="9"/>
      <c r="C37" s="9"/>
      <c r="D37" s="227">
        <f>D35+D30</f>
        <v>317888</v>
      </c>
      <c r="E37" s="256"/>
      <c r="F37" s="227">
        <f>F35+F30</f>
        <v>4399860</v>
      </c>
      <c r="G37" s="256"/>
      <c r="H37" s="227">
        <f>H35+H30</f>
        <v>31800</v>
      </c>
      <c r="I37" s="256"/>
      <c r="J37" s="227">
        <f>J35+J30</f>
        <v>24421</v>
      </c>
      <c r="K37" s="258"/>
      <c r="L37" s="227">
        <f>L35+L30</f>
        <v>4773969</v>
      </c>
    </row>
    <row r="38" spans="1:23" ht="21.75" customHeight="1" thickTop="1"/>
    <row r="39" spans="1:23" ht="21.75" customHeight="1">
      <c r="J39" s="9">
        <f>J37-'BS-3-5'!H75</f>
        <v>0</v>
      </c>
      <c r="L39" s="9">
        <f>L37-'BS-3-5'!H80</f>
        <v>0</v>
      </c>
    </row>
  </sheetData>
  <mergeCells count="4">
    <mergeCell ref="D9:L9"/>
    <mergeCell ref="H5:J5"/>
    <mergeCell ref="H24:J24"/>
    <mergeCell ref="D28:L28"/>
  </mergeCells>
  <pageMargins left="0.8" right="0.8" top="0.48" bottom="0.5" header="0.5" footer="0.5"/>
  <pageSetup paperSize="9" firstPageNumber="10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showGridLines="0" tabSelected="1" topLeftCell="A16" zoomScale="70" zoomScaleNormal="70" zoomScaleSheetLayoutView="85" workbookViewId="0">
      <selection activeCell="G33" sqref="G33"/>
    </sheetView>
  </sheetViews>
  <sheetFormatPr defaultColWidth="8.81640625" defaultRowHeight="24" customHeight="1"/>
  <cols>
    <col min="1" max="1" width="51.81640625" style="16" customWidth="1"/>
    <col min="2" max="2" width="7.81640625" style="17" customWidth="1"/>
    <col min="3" max="3" width="11.26953125" style="9" customWidth="1"/>
    <col min="4" max="4" width="1.7265625" style="9" customWidth="1"/>
    <col min="5" max="5" width="11.26953125" style="9" customWidth="1"/>
    <col min="6" max="6" width="1.7265625" style="9" customWidth="1"/>
    <col min="7" max="7" width="11.26953125" style="9" customWidth="1"/>
    <col min="8" max="8" width="1.7265625" style="9" customWidth="1"/>
    <col min="9" max="9" width="11.26953125" style="9" customWidth="1"/>
    <col min="10" max="10" width="14.26953125" style="50" bestFit="1" customWidth="1"/>
    <col min="11" max="11" width="8.81640625" style="50"/>
    <col min="12" max="12" width="15" style="50" bestFit="1" customWidth="1"/>
    <col min="13" max="16384" width="8.81640625" style="50"/>
  </cols>
  <sheetData>
    <row r="1" spans="1:9" ht="24" customHeight="1">
      <c r="A1" s="4" t="s">
        <v>41</v>
      </c>
      <c r="B1" s="174"/>
      <c r="C1" s="8"/>
      <c r="D1" s="8"/>
      <c r="E1" s="8"/>
      <c r="F1" s="8"/>
      <c r="G1" s="8"/>
      <c r="H1" s="8"/>
      <c r="I1" s="8"/>
    </row>
    <row r="2" spans="1:9" ht="24" customHeight="1">
      <c r="A2" s="120" t="s">
        <v>49</v>
      </c>
      <c r="B2" s="175"/>
      <c r="C2" s="8"/>
      <c r="D2" s="8"/>
      <c r="E2" s="8"/>
      <c r="F2" s="8"/>
      <c r="G2" s="8"/>
      <c r="H2" s="8"/>
      <c r="I2" s="8"/>
    </row>
    <row r="3" spans="1:9" ht="10.5" customHeight="1">
      <c r="A3" s="120"/>
      <c r="B3" s="175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2" t="s">
        <v>33</v>
      </c>
      <c r="E4" s="11"/>
      <c r="F4" s="10"/>
      <c r="G4" s="11"/>
      <c r="H4" s="52" t="s">
        <v>34</v>
      </c>
      <c r="I4" s="11"/>
    </row>
    <row r="5" spans="1:9" ht="21" customHeight="1">
      <c r="C5" s="274" t="s">
        <v>106</v>
      </c>
      <c r="D5" s="274"/>
      <c r="E5" s="274"/>
      <c r="F5" s="10"/>
      <c r="G5" s="274" t="s">
        <v>106</v>
      </c>
      <c r="H5" s="274"/>
      <c r="I5" s="274"/>
    </row>
    <row r="6" spans="1:9" ht="21" customHeight="1">
      <c r="C6" s="266" t="s">
        <v>45</v>
      </c>
      <c r="D6" s="267"/>
      <c r="E6" s="267"/>
      <c r="F6" s="10"/>
      <c r="G6" s="266" t="s">
        <v>45</v>
      </c>
      <c r="H6" s="267"/>
      <c r="I6" s="267"/>
    </row>
    <row r="7" spans="1:9" ht="21" customHeight="1">
      <c r="B7" s="169" t="s">
        <v>0</v>
      </c>
      <c r="C7" s="53">
        <v>2567</v>
      </c>
      <c r="D7" s="15"/>
      <c r="E7" s="53">
        <v>2566</v>
      </c>
      <c r="F7" s="15"/>
      <c r="G7" s="53">
        <v>2567</v>
      </c>
      <c r="H7" s="15"/>
      <c r="I7" s="53">
        <v>2566</v>
      </c>
    </row>
    <row r="8" spans="1:9" ht="21" customHeight="1">
      <c r="C8" s="265" t="s">
        <v>68</v>
      </c>
      <c r="D8" s="265"/>
      <c r="E8" s="265"/>
      <c r="F8" s="265"/>
      <c r="G8" s="265"/>
      <c r="H8" s="265"/>
      <c r="I8" s="265"/>
    </row>
    <row r="9" spans="1:9" ht="23.5" customHeight="1">
      <c r="A9" s="13" t="s">
        <v>36</v>
      </c>
      <c r="B9" s="168"/>
      <c r="C9" s="54"/>
      <c r="D9" s="55"/>
      <c r="E9" s="54"/>
      <c r="F9" s="55"/>
      <c r="G9" s="54"/>
      <c r="H9" s="55"/>
      <c r="I9" s="54"/>
    </row>
    <row r="10" spans="1:9" ht="23.15" customHeight="1">
      <c r="A10" s="73" t="s">
        <v>155</v>
      </c>
      <c r="C10" s="54">
        <f>'PL-6-7'!D35</f>
        <v>10036</v>
      </c>
      <c r="D10" s="21"/>
      <c r="E10" s="54">
        <f>'PL-6-7'!F35</f>
        <v>2409</v>
      </c>
      <c r="F10" s="54"/>
      <c r="G10" s="54">
        <f>'PL-6-7'!H35</f>
        <v>43639</v>
      </c>
      <c r="H10" s="54"/>
      <c r="I10" s="54">
        <f>'PL-6-7'!J35</f>
        <v>-33893</v>
      </c>
    </row>
    <row r="11" spans="1:9" ht="23.15" customHeight="1">
      <c r="A11" s="106" t="s">
        <v>169</v>
      </c>
      <c r="B11" s="171"/>
      <c r="C11" s="56"/>
      <c r="D11" s="21"/>
      <c r="E11" s="56"/>
      <c r="F11" s="56"/>
      <c r="G11" s="56"/>
      <c r="H11" s="56"/>
      <c r="I11" s="56"/>
    </row>
    <row r="12" spans="1:9" ht="23.15" customHeight="1">
      <c r="A12" s="104" t="s">
        <v>154</v>
      </c>
      <c r="B12" s="171"/>
      <c r="C12" s="54">
        <f>'PL-6-7'!D34</f>
        <v>1452</v>
      </c>
      <c r="D12" s="21"/>
      <c r="E12" s="54">
        <v>883</v>
      </c>
      <c r="F12" s="54"/>
      <c r="G12" s="54">
        <f>'PL-6-7'!H34</f>
        <v>-636</v>
      </c>
      <c r="H12" s="54"/>
      <c r="I12" s="54">
        <v>-8488</v>
      </c>
    </row>
    <row r="13" spans="1:9" ht="23.15" customHeight="1">
      <c r="A13" s="43" t="s">
        <v>46</v>
      </c>
      <c r="B13" s="171"/>
      <c r="C13" s="54">
        <f>'PL-6-7'!D30</f>
        <v>562</v>
      </c>
      <c r="D13" s="21"/>
      <c r="E13" s="54">
        <v>656</v>
      </c>
      <c r="F13" s="54"/>
      <c r="G13" s="54">
        <f>'PL-6-7'!H30</f>
        <v>414</v>
      </c>
      <c r="H13" s="54"/>
      <c r="I13" s="54">
        <v>458</v>
      </c>
    </row>
    <row r="14" spans="1:9" ht="23.15" customHeight="1">
      <c r="A14" s="63" t="s">
        <v>43</v>
      </c>
      <c r="B14" s="173"/>
      <c r="C14" s="54">
        <v>14933</v>
      </c>
      <c r="D14" s="21"/>
      <c r="E14" s="54">
        <v>14926</v>
      </c>
      <c r="F14" s="54"/>
      <c r="G14" s="54">
        <v>7256</v>
      </c>
      <c r="H14" s="54"/>
      <c r="I14" s="54">
        <v>7259</v>
      </c>
    </row>
    <row r="15" spans="1:9" ht="23.15" customHeight="1">
      <c r="A15" s="198" t="s">
        <v>190</v>
      </c>
      <c r="B15" s="173">
        <v>3</v>
      </c>
      <c r="C15" s="54">
        <v>355</v>
      </c>
      <c r="D15" s="21"/>
      <c r="E15" s="54">
        <v>-1254</v>
      </c>
      <c r="F15" s="54"/>
      <c r="G15" s="54">
        <v>0</v>
      </c>
      <c r="H15" s="54"/>
      <c r="I15" s="54">
        <v>0</v>
      </c>
    </row>
    <row r="16" spans="1:9" ht="23.15" customHeight="1">
      <c r="A16" s="165" t="s">
        <v>54</v>
      </c>
      <c r="B16" s="173"/>
      <c r="C16" s="54">
        <v>1736</v>
      </c>
      <c r="D16" s="21"/>
      <c r="E16" s="54">
        <v>1783</v>
      </c>
      <c r="F16" s="54"/>
      <c r="G16" s="54">
        <v>554</v>
      </c>
      <c r="H16" s="54"/>
      <c r="I16" s="54">
        <v>630</v>
      </c>
    </row>
    <row r="17" spans="1:10" ht="23.15" customHeight="1">
      <c r="A17" s="105" t="s">
        <v>161</v>
      </c>
      <c r="B17" s="173"/>
      <c r="C17" s="54">
        <v>-4164</v>
      </c>
      <c r="D17" s="21"/>
      <c r="E17" s="54">
        <v>-69</v>
      </c>
      <c r="F17" s="54"/>
      <c r="G17" s="54">
        <v>-3186</v>
      </c>
      <c r="H17" s="54"/>
      <c r="I17" s="54">
        <v>1081</v>
      </c>
    </row>
    <row r="18" spans="1:10" s="170" customFormat="1" ht="23.15" customHeight="1">
      <c r="A18" s="105" t="s">
        <v>196</v>
      </c>
      <c r="B18" s="173">
        <v>6</v>
      </c>
      <c r="C18" s="54">
        <v>-1066</v>
      </c>
      <c r="D18" s="21"/>
      <c r="E18" s="54">
        <f>'PL-6-7'!F25</f>
        <v>69232</v>
      </c>
      <c r="F18" s="54"/>
      <c r="G18" s="54">
        <v>-1066</v>
      </c>
      <c r="H18" s="54"/>
      <c r="I18" s="54">
        <v>69232</v>
      </c>
    </row>
    <row r="19" spans="1:10" ht="23.15" customHeight="1">
      <c r="A19" s="105" t="s">
        <v>197</v>
      </c>
      <c r="B19" s="173"/>
      <c r="C19" s="54">
        <v>17771</v>
      </c>
      <c r="D19" s="21"/>
      <c r="E19" s="54">
        <v>-19231</v>
      </c>
      <c r="F19" s="54"/>
      <c r="G19" s="54">
        <v>17771</v>
      </c>
      <c r="H19" s="54"/>
      <c r="I19" s="54">
        <v>-19231</v>
      </c>
    </row>
    <row r="20" spans="1:10" ht="23.15" customHeight="1">
      <c r="A20" s="105" t="s">
        <v>204</v>
      </c>
      <c r="B20" s="173"/>
      <c r="C20" s="54">
        <v>2993</v>
      </c>
      <c r="D20" s="21"/>
      <c r="E20" s="54">
        <v>13940</v>
      </c>
      <c r="F20" s="54"/>
      <c r="G20" s="54">
        <v>924</v>
      </c>
      <c r="H20" s="54"/>
      <c r="I20" s="54">
        <v>2614</v>
      </c>
    </row>
    <row r="21" spans="1:10" ht="23.15" hidden="1" customHeight="1">
      <c r="A21" s="105" t="s">
        <v>128</v>
      </c>
      <c r="B21" s="173"/>
      <c r="C21" s="54"/>
      <c r="D21" s="21"/>
      <c r="E21" s="54"/>
      <c r="F21" s="54"/>
      <c r="G21" s="54"/>
      <c r="H21" s="54"/>
      <c r="I21" s="54"/>
    </row>
    <row r="22" spans="1:10" ht="23.15" customHeight="1">
      <c r="A22" s="105" t="s">
        <v>162</v>
      </c>
      <c r="B22" s="173"/>
      <c r="C22" s="54">
        <v>200</v>
      </c>
      <c r="D22" s="21"/>
      <c r="E22" s="54">
        <v>415</v>
      </c>
      <c r="F22" s="54"/>
      <c r="G22" s="54">
        <v>96</v>
      </c>
      <c r="H22" s="54"/>
      <c r="I22" s="54">
        <v>3</v>
      </c>
      <c r="J22" s="109"/>
    </row>
    <row r="23" spans="1:10" ht="23.15" customHeight="1">
      <c r="A23" s="105" t="s">
        <v>129</v>
      </c>
      <c r="B23" s="173"/>
      <c r="C23" s="54">
        <f>-SUM('PL-6-7'!D12:D13)</f>
        <v>-4477</v>
      </c>
      <c r="D23" s="21"/>
      <c r="E23" s="54">
        <f>-'PL-6-7'!F13</f>
        <v>-4553</v>
      </c>
      <c r="F23" s="54"/>
      <c r="G23" s="54">
        <f>-SUM('PL-6-7'!H12:H13)</f>
        <v>-37401</v>
      </c>
      <c r="H23" s="54"/>
      <c r="I23" s="54">
        <f>-'PL-6-7'!J13</f>
        <v>-4553</v>
      </c>
    </row>
    <row r="24" spans="1:10" ht="23.15" customHeight="1">
      <c r="A24" s="105" t="s">
        <v>104</v>
      </c>
      <c r="B24" s="173"/>
      <c r="C24" s="57">
        <f>-'PL-6-7'!D11</f>
        <v>-6024</v>
      </c>
      <c r="D24" s="21"/>
      <c r="E24" s="57">
        <f>-'PL-6-7'!F11</f>
        <v>-401</v>
      </c>
      <c r="F24" s="56"/>
      <c r="G24" s="57">
        <f>-'PL-6-7'!H11</f>
        <v>-6556</v>
      </c>
      <c r="H24" s="56"/>
      <c r="I24" s="57">
        <f>-'PL-6-7'!J11</f>
        <v>-788</v>
      </c>
    </row>
    <row r="25" spans="1:10" ht="23.5" customHeight="1">
      <c r="C25" s="54">
        <f>SUM(C10:C24)</f>
        <v>34307</v>
      </c>
      <c r="D25" s="21"/>
      <c r="E25" s="54">
        <f>SUM(E10:E24)</f>
        <v>78736</v>
      </c>
      <c r="F25" s="54"/>
      <c r="G25" s="54">
        <f>SUM(G10:G24)</f>
        <v>21809</v>
      </c>
      <c r="H25" s="54"/>
      <c r="I25" s="54">
        <f>SUM(I10:I24)</f>
        <v>14324</v>
      </c>
    </row>
    <row r="26" spans="1:10" ht="11.25" customHeight="1">
      <c r="C26" s="54"/>
      <c r="D26" s="21"/>
      <c r="E26" s="54"/>
      <c r="F26" s="54"/>
      <c r="G26" s="54"/>
      <c r="H26" s="54"/>
      <c r="I26" s="54"/>
    </row>
    <row r="27" spans="1:10" ht="23.15" customHeight="1">
      <c r="A27" s="103" t="s">
        <v>53</v>
      </c>
      <c r="B27" s="171"/>
      <c r="C27" s="50"/>
      <c r="D27" s="50"/>
      <c r="E27" s="50"/>
      <c r="F27" s="50"/>
      <c r="G27" s="50"/>
      <c r="H27" s="50"/>
      <c r="I27" s="50"/>
    </row>
    <row r="28" spans="1:10" ht="23.15" customHeight="1">
      <c r="A28" s="104" t="s">
        <v>92</v>
      </c>
      <c r="B28" s="171"/>
      <c r="C28" s="54">
        <v>26337</v>
      </c>
      <c r="D28" s="21"/>
      <c r="E28" s="54">
        <v>26699</v>
      </c>
      <c r="F28" s="54"/>
      <c r="G28" s="54">
        <v>11818</v>
      </c>
      <c r="H28" s="54"/>
      <c r="I28" s="54">
        <v>4392</v>
      </c>
    </row>
    <row r="29" spans="1:10" ht="23.15" customHeight="1">
      <c r="A29" s="63" t="s">
        <v>30</v>
      </c>
      <c r="B29" s="173"/>
      <c r="C29" s="54">
        <v>54261</v>
      </c>
      <c r="D29" s="21"/>
      <c r="E29" s="54">
        <v>-88247</v>
      </c>
      <c r="F29" s="54"/>
      <c r="G29" s="54">
        <v>7017</v>
      </c>
      <c r="H29" s="54"/>
      <c r="I29" s="54">
        <v>-5470</v>
      </c>
    </row>
    <row r="30" spans="1:10" ht="23.15" customHeight="1">
      <c r="A30" s="104" t="s">
        <v>4</v>
      </c>
      <c r="B30" s="171"/>
      <c r="C30" s="54">
        <v>-4750</v>
      </c>
      <c r="D30" s="21"/>
      <c r="E30" s="54">
        <v>-999</v>
      </c>
      <c r="F30" s="54"/>
      <c r="G30" s="54">
        <v>-31</v>
      </c>
      <c r="H30" s="54"/>
      <c r="I30" s="54">
        <v>-85</v>
      </c>
    </row>
    <row r="31" spans="1:10" ht="23.15" customHeight="1">
      <c r="A31" s="104" t="s">
        <v>39</v>
      </c>
      <c r="B31" s="171"/>
      <c r="C31" s="54">
        <v>-1620</v>
      </c>
      <c r="D31" s="21"/>
      <c r="E31" s="54">
        <v>-53</v>
      </c>
      <c r="F31" s="54"/>
      <c r="G31" s="54">
        <v>-57</v>
      </c>
      <c r="H31" s="54"/>
      <c r="I31" s="54">
        <v>0</v>
      </c>
    </row>
    <row r="32" spans="1:10" ht="23.15" customHeight="1">
      <c r="A32" s="104" t="s">
        <v>94</v>
      </c>
      <c r="B32" s="171"/>
      <c r="C32" s="54">
        <v>-68986</v>
      </c>
      <c r="D32" s="21"/>
      <c r="E32" s="54">
        <v>-123274</v>
      </c>
      <c r="F32" s="54"/>
      <c r="G32" s="54">
        <v>-23564</v>
      </c>
      <c r="H32" s="54"/>
      <c r="I32" s="54">
        <v>-35502</v>
      </c>
    </row>
    <row r="33" spans="1:9" ht="23.15" customHeight="1">
      <c r="A33" s="104" t="s">
        <v>54</v>
      </c>
      <c r="B33" s="171"/>
      <c r="C33" s="54">
        <v>-1384</v>
      </c>
      <c r="D33" s="21"/>
      <c r="E33" s="54">
        <v>-4800</v>
      </c>
      <c r="F33" s="54"/>
      <c r="G33" s="54">
        <v>-483</v>
      </c>
      <c r="H33" s="54"/>
      <c r="I33" s="54">
        <v>0</v>
      </c>
    </row>
    <row r="34" spans="1:9" ht="23.15" customHeight="1">
      <c r="A34" s="104" t="s">
        <v>12</v>
      </c>
      <c r="B34" s="171"/>
      <c r="C34" s="54">
        <v>3316</v>
      </c>
      <c r="D34" s="21"/>
      <c r="E34" s="54">
        <v>7229</v>
      </c>
      <c r="F34" s="54"/>
      <c r="G34" s="54">
        <v>2804</v>
      </c>
      <c r="H34" s="54"/>
      <c r="I34" s="54">
        <v>2284</v>
      </c>
    </row>
    <row r="35" spans="1:9" ht="23.15" customHeight="1">
      <c r="A35" s="104" t="s">
        <v>187</v>
      </c>
      <c r="B35" s="171"/>
      <c r="C35" s="57">
        <v>1529</v>
      </c>
      <c r="D35" s="21"/>
      <c r="E35" s="57">
        <v>0</v>
      </c>
      <c r="F35" s="54"/>
      <c r="G35" s="57">
        <v>9</v>
      </c>
      <c r="H35" s="54"/>
      <c r="I35" s="57">
        <v>0</v>
      </c>
    </row>
    <row r="36" spans="1:9" s="166" customFormat="1" ht="23.15" customHeight="1">
      <c r="A36" s="105" t="s">
        <v>164</v>
      </c>
      <c r="B36" s="173"/>
      <c r="C36" s="56">
        <f>SUM(C25:C35)</f>
        <v>43010</v>
      </c>
      <c r="D36" s="21"/>
      <c r="E36" s="56">
        <f>SUM(E25:E35)</f>
        <v>-104709</v>
      </c>
      <c r="F36" s="56"/>
      <c r="G36" s="56">
        <f>SUM(G25:G35)</f>
        <v>19322</v>
      </c>
      <c r="H36" s="56"/>
      <c r="I36" s="56">
        <f>SUM(I25:I35)</f>
        <v>-20057</v>
      </c>
    </row>
    <row r="37" spans="1:9" s="166" customFormat="1" ht="23.15" customHeight="1">
      <c r="A37" s="166" t="s">
        <v>115</v>
      </c>
      <c r="B37" s="173"/>
      <c r="C37" s="57">
        <v>-563</v>
      </c>
      <c r="D37" s="54"/>
      <c r="E37" s="57">
        <v>-690</v>
      </c>
      <c r="F37" s="54"/>
      <c r="G37" s="57">
        <v>0</v>
      </c>
      <c r="H37" s="54"/>
      <c r="I37" s="57">
        <v>-131</v>
      </c>
    </row>
    <row r="38" spans="1:9" s="166" customFormat="1" ht="23.15" customHeight="1">
      <c r="A38" s="98" t="s">
        <v>165</v>
      </c>
      <c r="B38" s="172"/>
      <c r="C38" s="58">
        <f>SUM(C36:C37)</f>
        <v>42447</v>
      </c>
      <c r="D38" s="59"/>
      <c r="E38" s="58">
        <f>SUM(E36:E37)</f>
        <v>-105399</v>
      </c>
      <c r="F38" s="60"/>
      <c r="G38" s="58">
        <f>SUM(G36:G37)</f>
        <v>19322</v>
      </c>
      <c r="H38" s="60"/>
      <c r="I38" s="58">
        <f>SUM(I36:I37)</f>
        <v>-20188</v>
      </c>
    </row>
    <row r="39" spans="1:9" s="206" customFormat="1" ht="11.25" customHeight="1">
      <c r="A39" s="98"/>
      <c r="B39" s="172"/>
      <c r="C39" s="64"/>
      <c r="D39" s="59"/>
      <c r="E39" s="64"/>
      <c r="F39" s="60"/>
      <c r="G39" s="64"/>
      <c r="H39" s="60"/>
      <c r="I39" s="64"/>
    </row>
    <row r="40" spans="1:9" ht="23.25" customHeight="1">
      <c r="A40" s="4" t="s">
        <v>41</v>
      </c>
      <c r="B40" s="174"/>
      <c r="C40" s="8"/>
      <c r="D40" s="8"/>
      <c r="E40" s="8"/>
      <c r="F40" s="8"/>
      <c r="G40" s="8"/>
      <c r="H40" s="8"/>
      <c r="I40" s="8"/>
    </row>
    <row r="41" spans="1:9" ht="23.25" customHeight="1">
      <c r="A41" s="120" t="s">
        <v>49</v>
      </c>
      <c r="B41" s="175"/>
      <c r="C41" s="8"/>
      <c r="D41" s="8"/>
      <c r="E41" s="8"/>
      <c r="F41" s="8"/>
      <c r="G41" s="8"/>
      <c r="H41" s="8"/>
      <c r="I41" s="8"/>
    </row>
    <row r="42" spans="1:9" ht="11.5" customHeight="1">
      <c r="A42" s="120"/>
      <c r="B42" s="175"/>
      <c r="C42" s="8"/>
      <c r="D42" s="8"/>
      <c r="E42" s="8"/>
      <c r="F42" s="8"/>
      <c r="G42" s="8"/>
      <c r="H42" s="8"/>
      <c r="I42" s="8"/>
    </row>
    <row r="43" spans="1:9" ht="21" customHeight="1">
      <c r="C43" s="11"/>
      <c r="D43" s="52" t="s">
        <v>33</v>
      </c>
      <c r="E43" s="11"/>
      <c r="F43" s="11"/>
      <c r="G43" s="11"/>
      <c r="H43" s="52" t="s">
        <v>34</v>
      </c>
      <c r="I43" s="11"/>
    </row>
    <row r="44" spans="1:9" ht="21" customHeight="1">
      <c r="C44" s="274" t="s">
        <v>106</v>
      </c>
      <c r="D44" s="274"/>
      <c r="E44" s="274"/>
      <c r="F44" s="10"/>
      <c r="G44" s="274" t="s">
        <v>106</v>
      </c>
      <c r="H44" s="274"/>
      <c r="I44" s="274"/>
    </row>
    <row r="45" spans="1:9" ht="21" customHeight="1">
      <c r="C45" s="266" t="s">
        <v>45</v>
      </c>
      <c r="D45" s="267"/>
      <c r="E45" s="267"/>
      <c r="F45" s="10"/>
      <c r="G45" s="266" t="s">
        <v>45</v>
      </c>
      <c r="H45" s="267"/>
      <c r="I45" s="267"/>
    </row>
    <row r="46" spans="1:9" ht="21" customHeight="1">
      <c r="B46" s="169" t="s">
        <v>0</v>
      </c>
      <c r="C46" s="53">
        <v>2567</v>
      </c>
      <c r="D46" s="15"/>
      <c r="E46" s="53">
        <v>2566</v>
      </c>
      <c r="F46" s="15"/>
      <c r="G46" s="53">
        <v>2567</v>
      </c>
      <c r="H46" s="15"/>
      <c r="I46" s="53">
        <v>2566</v>
      </c>
    </row>
    <row r="47" spans="1:9" ht="21" customHeight="1">
      <c r="C47" s="265" t="s">
        <v>68</v>
      </c>
      <c r="D47" s="265"/>
      <c r="E47" s="265"/>
      <c r="F47" s="265"/>
      <c r="G47" s="265"/>
      <c r="H47" s="265"/>
      <c r="I47" s="265"/>
    </row>
    <row r="48" spans="1:9" ht="23.15" customHeight="1">
      <c r="A48" s="30" t="s">
        <v>37</v>
      </c>
      <c r="B48" s="172"/>
      <c r="C48" s="20"/>
      <c r="D48" s="55"/>
      <c r="E48" s="20"/>
      <c r="F48" s="55"/>
      <c r="G48" s="20"/>
      <c r="H48" s="55"/>
      <c r="I48" s="20"/>
    </row>
    <row r="49" spans="1:11" ht="23.15" customHeight="1">
      <c r="A49" s="210" t="s">
        <v>163</v>
      </c>
      <c r="B49" s="173"/>
      <c r="C49" s="54">
        <v>0</v>
      </c>
      <c r="D49" s="116"/>
      <c r="E49" s="54">
        <v>-10</v>
      </c>
      <c r="F49" s="54"/>
      <c r="G49" s="54">
        <v>0</v>
      </c>
      <c r="H49" s="54"/>
      <c r="I49" s="54">
        <v>0</v>
      </c>
    </row>
    <row r="50" spans="1:11" ht="23.15" customHeight="1">
      <c r="A50" s="63" t="s">
        <v>109</v>
      </c>
      <c r="B50" s="173">
        <v>6</v>
      </c>
      <c r="C50" s="54">
        <v>-643334</v>
      </c>
      <c r="D50" s="54"/>
      <c r="E50" s="54">
        <v>-965030</v>
      </c>
      <c r="F50" s="54"/>
      <c r="G50" s="54">
        <v>-643334</v>
      </c>
      <c r="H50" s="54"/>
      <c r="I50" s="54">
        <v>-965030</v>
      </c>
      <c r="J50" s="109"/>
    </row>
    <row r="51" spans="1:11" s="170" customFormat="1" ht="23.15" customHeight="1">
      <c r="A51" s="170" t="s">
        <v>110</v>
      </c>
      <c r="B51" s="173"/>
      <c r="C51" s="54">
        <v>896448</v>
      </c>
      <c r="D51" s="54"/>
      <c r="E51" s="54">
        <v>285851</v>
      </c>
      <c r="F51" s="54"/>
      <c r="G51" s="54">
        <v>896448</v>
      </c>
      <c r="H51" s="54"/>
      <c r="I51" s="54">
        <v>285851</v>
      </c>
      <c r="J51" s="109"/>
    </row>
    <row r="52" spans="1:11" ht="23.15" customHeight="1">
      <c r="A52" s="63" t="s">
        <v>55</v>
      </c>
      <c r="B52" s="173"/>
      <c r="C52" s="54">
        <v>-4969</v>
      </c>
      <c r="D52" s="54"/>
      <c r="E52" s="54">
        <v>-3554</v>
      </c>
      <c r="F52" s="54"/>
      <c r="G52" s="54">
        <v>-123</v>
      </c>
      <c r="H52" s="54"/>
      <c r="I52" s="54">
        <v>-648</v>
      </c>
    </row>
    <row r="53" spans="1:11" ht="23.15" hidden="1" customHeight="1">
      <c r="A53" s="204" t="s">
        <v>131</v>
      </c>
      <c r="B53" s="173"/>
      <c r="C53" s="54">
        <v>0</v>
      </c>
      <c r="D53" s="54"/>
      <c r="E53" s="54">
        <v>0</v>
      </c>
      <c r="F53" s="54"/>
      <c r="G53" s="54"/>
      <c r="H53" s="54"/>
      <c r="I53" s="54">
        <v>0</v>
      </c>
    </row>
    <row r="54" spans="1:11" ht="23.15" customHeight="1">
      <c r="A54" s="63" t="s">
        <v>56</v>
      </c>
      <c r="B54" s="173"/>
      <c r="C54" s="54">
        <v>-251</v>
      </c>
      <c r="D54" s="54"/>
      <c r="E54" s="54">
        <v>-1722</v>
      </c>
      <c r="F54" s="54"/>
      <c r="G54" s="54">
        <v>-120</v>
      </c>
      <c r="H54" s="54"/>
      <c r="I54" s="54">
        <v>-1722</v>
      </c>
    </row>
    <row r="55" spans="1:11" s="166" customFormat="1" ht="23.15" hidden="1" customHeight="1">
      <c r="A55" s="166" t="s">
        <v>89</v>
      </c>
      <c r="B55" s="173"/>
      <c r="C55" s="54"/>
      <c r="D55" s="54"/>
      <c r="E55" s="54">
        <v>0</v>
      </c>
      <c r="F55" s="54"/>
      <c r="G55" s="54">
        <v>0</v>
      </c>
      <c r="H55" s="54"/>
      <c r="I55" s="54">
        <v>0</v>
      </c>
    </row>
    <row r="56" spans="1:11" s="204" customFormat="1" ht="23.15" hidden="1" customHeight="1">
      <c r="A56" s="204" t="s">
        <v>142</v>
      </c>
      <c r="B56" s="173"/>
      <c r="C56" s="54"/>
      <c r="D56" s="54"/>
      <c r="E56" s="54"/>
      <c r="F56" s="54"/>
      <c r="G56" s="54"/>
      <c r="H56" s="54"/>
      <c r="I56" s="54"/>
      <c r="J56" s="54"/>
      <c r="K56" s="54"/>
    </row>
    <row r="57" spans="1:11" s="201" customFormat="1" ht="23.15" customHeight="1">
      <c r="A57" s="201" t="s">
        <v>129</v>
      </c>
      <c r="B57" s="173"/>
      <c r="C57" s="205">
        <v>657</v>
      </c>
      <c r="D57" s="54"/>
      <c r="E57" s="205">
        <v>1784</v>
      </c>
      <c r="F57" s="54"/>
      <c r="G57" s="54">
        <v>657</v>
      </c>
      <c r="H57" s="54"/>
      <c r="I57" s="54">
        <v>75284</v>
      </c>
      <c r="J57" s="213"/>
    </row>
    <row r="58" spans="1:11" ht="23.15" customHeight="1">
      <c r="A58" s="63" t="s">
        <v>44</v>
      </c>
      <c r="B58" s="173"/>
      <c r="C58" s="54">
        <v>3648</v>
      </c>
      <c r="D58" s="54"/>
      <c r="E58" s="54">
        <v>197</v>
      </c>
      <c r="F58" s="54"/>
      <c r="G58" s="54">
        <v>6442</v>
      </c>
      <c r="H58" s="54"/>
      <c r="I58" s="54">
        <v>189</v>
      </c>
    </row>
    <row r="59" spans="1:11" ht="23.5" customHeight="1">
      <c r="A59" s="98" t="s">
        <v>191</v>
      </c>
      <c r="B59" s="172"/>
      <c r="C59" s="62">
        <f>SUM(C49:C58)</f>
        <v>252199</v>
      </c>
      <c r="D59" s="59"/>
      <c r="E59" s="62">
        <f>SUM(E49:E58)</f>
        <v>-682484</v>
      </c>
      <c r="F59" s="60"/>
      <c r="G59" s="62">
        <f>SUM(G49:G58)</f>
        <v>259970</v>
      </c>
      <c r="H59" s="60"/>
      <c r="I59" s="62">
        <f>SUM(I49:I58)</f>
        <v>-606076</v>
      </c>
    </row>
    <row r="60" spans="1:11" ht="11.25" customHeight="1">
      <c r="A60" s="19"/>
      <c r="B60" s="168"/>
      <c r="C60" s="54"/>
      <c r="D60" s="21"/>
      <c r="E60" s="54"/>
      <c r="F60" s="56"/>
      <c r="G60" s="54"/>
      <c r="H60" s="56"/>
      <c r="I60" s="54"/>
    </row>
    <row r="61" spans="1:11" ht="23.15" customHeight="1">
      <c r="A61" s="30" t="s">
        <v>38</v>
      </c>
      <c r="B61" s="172"/>
      <c r="C61" s="56"/>
      <c r="D61" s="21"/>
      <c r="E61" s="56"/>
      <c r="F61" s="56"/>
      <c r="G61" s="56"/>
      <c r="H61" s="56"/>
      <c r="I61" s="56"/>
    </row>
    <row r="62" spans="1:11" ht="23.15" hidden="1" customHeight="1">
      <c r="A62" s="210" t="s">
        <v>130</v>
      </c>
      <c r="B62" s="173"/>
      <c r="C62" s="54"/>
      <c r="D62" s="54"/>
      <c r="E62" s="54"/>
      <c r="F62" s="116"/>
      <c r="G62" s="54"/>
      <c r="H62" s="116"/>
      <c r="I62" s="54"/>
    </row>
    <row r="63" spans="1:11" ht="23.15" customHeight="1">
      <c r="A63" s="104" t="s">
        <v>139</v>
      </c>
      <c r="B63" s="171"/>
      <c r="C63" s="54">
        <v>7195</v>
      </c>
      <c r="D63" s="54"/>
      <c r="E63" s="54">
        <v>0</v>
      </c>
      <c r="F63" s="54"/>
      <c r="G63" s="54">
        <v>602</v>
      </c>
      <c r="H63" s="54"/>
      <c r="I63" s="54">
        <v>0</v>
      </c>
    </row>
    <row r="64" spans="1:11" ht="23.15" customHeight="1">
      <c r="A64" s="104" t="s">
        <v>193</v>
      </c>
      <c r="B64" s="171"/>
      <c r="C64" s="54">
        <v>-11250</v>
      </c>
      <c r="D64" s="54"/>
      <c r="E64" s="54">
        <v>0</v>
      </c>
      <c r="F64" s="54"/>
      <c r="G64" s="54">
        <v>0</v>
      </c>
      <c r="H64" s="54"/>
      <c r="I64" s="54">
        <v>0</v>
      </c>
    </row>
    <row r="65" spans="1:11" ht="23.15" customHeight="1">
      <c r="A65" s="197" t="s">
        <v>122</v>
      </c>
      <c r="B65" s="173"/>
      <c r="C65" s="54">
        <v>-3655</v>
      </c>
      <c r="D65" s="54"/>
      <c r="E65" s="54">
        <v>-4256</v>
      </c>
      <c r="F65" s="54"/>
      <c r="G65" s="54">
        <v>-1437</v>
      </c>
      <c r="H65" s="54"/>
      <c r="I65" s="54">
        <v>-1337</v>
      </c>
    </row>
    <row r="66" spans="1:11" ht="23.15" customHeight="1">
      <c r="A66" s="214" t="s">
        <v>141</v>
      </c>
      <c r="B66" s="173"/>
      <c r="C66" s="54">
        <v>0</v>
      </c>
      <c r="D66" s="54"/>
      <c r="E66" s="54">
        <v>-1500</v>
      </c>
      <c r="F66" s="54"/>
      <c r="G66" s="54">
        <v>0</v>
      </c>
      <c r="H66" s="54"/>
      <c r="I66" s="54">
        <v>0</v>
      </c>
    </row>
    <row r="67" spans="1:11" ht="23.15" customHeight="1">
      <c r="A67" s="63" t="s">
        <v>57</v>
      </c>
      <c r="B67" s="173"/>
      <c r="C67" s="54">
        <v>-562</v>
      </c>
      <c r="D67" s="54"/>
      <c r="E67" s="54">
        <v>-656</v>
      </c>
      <c r="F67" s="54"/>
      <c r="G67" s="54">
        <v>-414</v>
      </c>
      <c r="H67" s="54"/>
      <c r="I67" s="54">
        <v>-458</v>
      </c>
    </row>
    <row r="68" spans="1:11" ht="23.5" customHeight="1">
      <c r="A68" s="98" t="s">
        <v>194</v>
      </c>
      <c r="B68" s="172"/>
      <c r="C68" s="62">
        <f>SUM(C62:C67)</f>
        <v>-8272</v>
      </c>
      <c r="D68" s="59"/>
      <c r="E68" s="62">
        <f>SUM(E62:E67)</f>
        <v>-6412</v>
      </c>
      <c r="F68" s="60"/>
      <c r="G68" s="62">
        <f>SUM(G62:G67)</f>
        <v>-1249</v>
      </c>
      <c r="H68" s="60"/>
      <c r="I68" s="62">
        <f>SUM(I62:I67)</f>
        <v>-1795</v>
      </c>
    </row>
    <row r="69" spans="1:11" ht="12" customHeight="1">
      <c r="A69" s="19"/>
      <c r="B69" s="168"/>
      <c r="C69" s="54"/>
      <c r="D69" s="21"/>
      <c r="E69" s="54"/>
      <c r="F69" s="56"/>
      <c r="G69" s="54"/>
      <c r="H69" s="56"/>
      <c r="I69" s="54"/>
    </row>
    <row r="70" spans="1:11" ht="23.15" customHeight="1">
      <c r="A70" s="105" t="s">
        <v>192</v>
      </c>
      <c r="B70" s="173"/>
      <c r="C70" s="54"/>
      <c r="D70" s="21"/>
      <c r="E70" s="54"/>
      <c r="F70" s="56"/>
      <c r="G70" s="54"/>
      <c r="H70" s="56"/>
      <c r="I70" s="54"/>
    </row>
    <row r="71" spans="1:11" ht="23.15" customHeight="1">
      <c r="A71" s="105" t="s">
        <v>58</v>
      </c>
      <c r="B71" s="173"/>
      <c r="C71" s="54">
        <f>SUM(C38,C59,C68)</f>
        <v>286374</v>
      </c>
      <c r="D71" s="21"/>
      <c r="E71" s="54">
        <f>SUM(E38,E59,E68)</f>
        <v>-794295</v>
      </c>
      <c r="F71" s="56"/>
      <c r="G71" s="54">
        <f>SUM(G38,G59,G68)</f>
        <v>278043</v>
      </c>
      <c r="H71" s="56"/>
      <c r="I71" s="54">
        <f>SUM(I38,I59,I68)</f>
        <v>-628059</v>
      </c>
    </row>
    <row r="72" spans="1:11" ht="23.15" customHeight="1">
      <c r="A72" s="105" t="s">
        <v>135</v>
      </c>
      <c r="B72" s="173"/>
      <c r="C72" s="57">
        <v>8872</v>
      </c>
      <c r="D72" s="21"/>
      <c r="E72" s="57">
        <v>-3284</v>
      </c>
      <c r="F72" s="56"/>
      <c r="G72" s="23">
        <v>6</v>
      </c>
      <c r="H72" s="56"/>
      <c r="I72" s="23">
        <v>-3</v>
      </c>
    </row>
    <row r="73" spans="1:11" ht="23.5" customHeight="1">
      <c r="A73" s="98" t="s">
        <v>192</v>
      </c>
      <c r="B73" s="172"/>
      <c r="C73" s="64">
        <f>C71+C72</f>
        <v>295246</v>
      </c>
      <c r="D73" s="59"/>
      <c r="E73" s="64">
        <f>E71+E72</f>
        <v>-797579</v>
      </c>
      <c r="F73" s="60"/>
      <c r="G73" s="64">
        <f>G71+G72</f>
        <v>278049</v>
      </c>
      <c r="H73" s="60"/>
      <c r="I73" s="64">
        <f>I71+I72</f>
        <v>-628062</v>
      </c>
    </row>
    <row r="74" spans="1:11" ht="23.5" customHeight="1">
      <c r="A74" s="105" t="s">
        <v>90</v>
      </c>
      <c r="B74" s="173"/>
      <c r="C74" s="57">
        <f>'BS-3-5'!F10</f>
        <v>1668973</v>
      </c>
      <c r="D74" s="21"/>
      <c r="E74" s="57">
        <v>2450646</v>
      </c>
      <c r="F74" s="56"/>
      <c r="G74" s="57">
        <f>'BS-3-5'!J10</f>
        <v>1226102</v>
      </c>
      <c r="H74" s="56"/>
      <c r="I74" s="57">
        <v>2080347</v>
      </c>
    </row>
    <row r="75" spans="1:11" ht="23.5" customHeight="1" thickBot="1">
      <c r="A75" s="98" t="s">
        <v>91</v>
      </c>
      <c r="B75" s="172"/>
      <c r="C75" s="65">
        <f>C73+C74</f>
        <v>1964219</v>
      </c>
      <c r="D75" s="59"/>
      <c r="E75" s="65">
        <f>E73+E74</f>
        <v>1653067</v>
      </c>
      <c r="F75" s="60"/>
      <c r="G75" s="65">
        <f>G73+G74</f>
        <v>1504151</v>
      </c>
      <c r="H75" s="60"/>
      <c r="I75" s="65">
        <f>I73+I74</f>
        <v>1452285</v>
      </c>
      <c r="J75" s="202">
        <f>C75-'BS-3-5'!D10</f>
        <v>0</v>
      </c>
      <c r="K75" s="109"/>
    </row>
    <row r="76" spans="1:11" s="212" customFormat="1" ht="23.15" customHeight="1" thickTop="1">
      <c r="A76" s="110"/>
      <c r="B76" s="176"/>
      <c r="C76" s="18"/>
      <c r="D76" s="21"/>
      <c r="E76" s="18"/>
      <c r="F76" s="21"/>
      <c r="G76" s="21"/>
      <c r="H76" s="21"/>
      <c r="I76" s="21"/>
    </row>
    <row r="77" spans="1:11" ht="23.25" customHeight="1">
      <c r="A77" s="4" t="s">
        <v>41</v>
      </c>
      <c r="B77" s="174"/>
      <c r="C77" s="8"/>
      <c r="D77" s="8"/>
      <c r="E77" s="8"/>
      <c r="F77" s="8"/>
      <c r="G77" s="8"/>
      <c r="H77" s="8"/>
      <c r="I77" s="8"/>
    </row>
    <row r="78" spans="1:11" ht="23.25" customHeight="1">
      <c r="A78" s="120" t="s">
        <v>49</v>
      </c>
      <c r="B78" s="175"/>
      <c r="C78" s="8"/>
      <c r="D78" s="8"/>
      <c r="E78" s="8"/>
      <c r="F78" s="8"/>
      <c r="G78" s="8"/>
      <c r="H78" s="8"/>
      <c r="I78" s="8"/>
    </row>
    <row r="79" spans="1:11" ht="11.5" customHeight="1">
      <c r="A79" s="120"/>
      <c r="B79" s="175"/>
      <c r="C79" s="8"/>
      <c r="D79" s="8"/>
      <c r="E79" s="8"/>
      <c r="F79" s="8"/>
      <c r="G79" s="8"/>
      <c r="H79" s="8"/>
      <c r="I79" s="8"/>
    </row>
    <row r="80" spans="1:11" ht="21" customHeight="1">
      <c r="C80" s="11"/>
      <c r="D80" s="52" t="s">
        <v>33</v>
      </c>
      <c r="E80" s="11"/>
      <c r="F80" s="11"/>
      <c r="G80" s="11"/>
      <c r="H80" s="52" t="s">
        <v>34</v>
      </c>
      <c r="I80" s="11"/>
    </row>
    <row r="81" spans="1:9" ht="21" customHeight="1">
      <c r="C81" s="274" t="s">
        <v>106</v>
      </c>
      <c r="D81" s="274"/>
      <c r="E81" s="274"/>
      <c r="F81" s="10"/>
      <c r="G81" s="274" t="s">
        <v>106</v>
      </c>
      <c r="H81" s="274"/>
      <c r="I81" s="274"/>
    </row>
    <row r="82" spans="1:9" ht="21" customHeight="1">
      <c r="C82" s="266" t="s">
        <v>45</v>
      </c>
      <c r="D82" s="267"/>
      <c r="E82" s="267"/>
      <c r="F82" s="10"/>
      <c r="G82" s="266" t="s">
        <v>45</v>
      </c>
      <c r="H82" s="267"/>
      <c r="I82" s="267"/>
    </row>
    <row r="83" spans="1:9" ht="21" customHeight="1">
      <c r="B83" s="169"/>
      <c r="C83" s="53">
        <v>2567</v>
      </c>
      <c r="D83" s="15"/>
      <c r="E83" s="53">
        <v>2566</v>
      </c>
      <c r="F83" s="15"/>
      <c r="G83" s="53">
        <v>2567</v>
      </c>
      <c r="H83" s="15"/>
      <c r="I83" s="53">
        <v>2566</v>
      </c>
    </row>
    <row r="84" spans="1:9" ht="21" customHeight="1">
      <c r="C84" s="265" t="s">
        <v>68</v>
      </c>
      <c r="D84" s="265"/>
      <c r="E84" s="265"/>
      <c r="F84" s="265"/>
      <c r="G84" s="265"/>
      <c r="H84" s="265"/>
      <c r="I84" s="265"/>
    </row>
    <row r="85" spans="1:9" s="63" customFormat="1" ht="23.15" customHeight="1">
      <c r="A85" s="110" t="s">
        <v>59</v>
      </c>
      <c r="B85" s="176"/>
      <c r="C85" s="18"/>
      <c r="D85" s="21"/>
      <c r="E85" s="18"/>
      <c r="F85" s="21"/>
      <c r="G85" s="21"/>
      <c r="H85" s="21"/>
      <c r="I85" s="21"/>
    </row>
    <row r="86" spans="1:9" s="63" customFormat="1" ht="23.15" customHeight="1">
      <c r="A86" s="111" t="s">
        <v>83</v>
      </c>
      <c r="B86" s="177"/>
      <c r="C86" s="18"/>
      <c r="D86" s="21"/>
      <c r="E86" s="18"/>
      <c r="F86" s="21"/>
      <c r="G86" s="21"/>
      <c r="H86" s="21"/>
      <c r="I86" s="21"/>
    </row>
    <row r="87" spans="1:9" s="63" customFormat="1" ht="23.15" customHeight="1">
      <c r="A87" s="111" t="s">
        <v>180</v>
      </c>
      <c r="B87" s="177"/>
      <c r="C87" s="18"/>
      <c r="D87" s="21"/>
      <c r="E87" s="18"/>
      <c r="F87" s="21"/>
      <c r="G87" s="21"/>
      <c r="H87" s="21"/>
      <c r="I87" s="21"/>
    </row>
    <row r="88" spans="1:9" s="63" customFormat="1" ht="23.15" customHeight="1">
      <c r="A88" s="112" t="s">
        <v>84</v>
      </c>
      <c r="B88" s="178"/>
      <c r="C88" s="18">
        <v>6780</v>
      </c>
      <c r="D88" s="21"/>
      <c r="E88" s="18">
        <v>2044</v>
      </c>
      <c r="F88" s="21"/>
      <c r="G88" s="21">
        <v>1934</v>
      </c>
      <c r="H88" s="21"/>
      <c r="I88" s="21">
        <v>1186</v>
      </c>
    </row>
    <row r="89" spans="1:9" s="63" customFormat="1" ht="23.15" customHeight="1">
      <c r="A89" s="112" t="s">
        <v>60</v>
      </c>
      <c r="B89" s="178"/>
      <c r="C89" s="9">
        <v>-1811</v>
      </c>
      <c r="D89" s="9"/>
      <c r="E89" s="9">
        <v>1510</v>
      </c>
      <c r="F89" s="9"/>
      <c r="G89" s="9">
        <v>-1811</v>
      </c>
      <c r="H89" s="9"/>
      <c r="I89" s="9">
        <v>-538</v>
      </c>
    </row>
    <row r="90" spans="1:9" s="63" customFormat="1" ht="23.5" customHeight="1" thickBot="1">
      <c r="A90" s="113" t="s">
        <v>61</v>
      </c>
      <c r="B90" s="179"/>
      <c r="C90" s="114">
        <f>SUM(C88:C89)</f>
        <v>4969</v>
      </c>
      <c r="D90" s="59"/>
      <c r="E90" s="114">
        <f>SUM(E88:E89)</f>
        <v>3554</v>
      </c>
      <c r="F90" s="60"/>
      <c r="G90" s="114">
        <f>SUM(G88:G89)</f>
        <v>123</v>
      </c>
      <c r="H90" s="60"/>
      <c r="I90" s="114">
        <f>SUM(I88:I89)</f>
        <v>648</v>
      </c>
    </row>
    <row r="91" spans="1:9" ht="24" customHeight="1" thickTop="1"/>
    <row r="92" spans="1:9" ht="24" customHeight="1">
      <c r="A92" s="111" t="s">
        <v>181</v>
      </c>
      <c r="B92" s="177"/>
      <c r="C92" s="18"/>
      <c r="D92" s="21"/>
      <c r="E92" s="18"/>
      <c r="F92" s="21"/>
      <c r="G92" s="21"/>
      <c r="H92" s="21"/>
      <c r="I92" s="21"/>
    </row>
    <row r="93" spans="1:9" ht="24" customHeight="1">
      <c r="A93" s="111" t="s">
        <v>180</v>
      </c>
      <c r="B93" s="177"/>
      <c r="C93" s="18"/>
      <c r="D93" s="21"/>
      <c r="E93" s="18"/>
      <c r="F93" s="21"/>
      <c r="G93" s="21"/>
      <c r="H93" s="21"/>
      <c r="I93" s="21"/>
    </row>
    <row r="94" spans="1:9" ht="24" customHeight="1">
      <c r="A94" s="112" t="s">
        <v>182</v>
      </c>
      <c r="B94" s="178"/>
      <c r="C94" s="18">
        <v>120</v>
      </c>
      <c r="D94" s="21"/>
      <c r="E94" s="21">
        <v>1722</v>
      </c>
      <c r="F94" s="21"/>
      <c r="G94" s="21">
        <v>120</v>
      </c>
      <c r="H94" s="21"/>
      <c r="I94" s="21">
        <v>1722</v>
      </c>
    </row>
    <row r="95" spans="1:9" ht="24" customHeight="1">
      <c r="A95" s="112" t="s">
        <v>183</v>
      </c>
      <c r="B95" s="178"/>
      <c r="C95" s="9">
        <v>131</v>
      </c>
      <c r="E95" s="54">
        <v>0</v>
      </c>
      <c r="G95" s="54">
        <v>0</v>
      </c>
      <c r="I95" s="54">
        <v>0</v>
      </c>
    </row>
    <row r="96" spans="1:9" ht="24" customHeight="1" thickBot="1">
      <c r="A96" s="113" t="s">
        <v>184</v>
      </c>
      <c r="B96" s="179"/>
      <c r="C96" s="114">
        <f>SUM(C94:C95)</f>
        <v>251</v>
      </c>
      <c r="D96" s="59"/>
      <c r="E96" s="114">
        <f>SUM(E94:E95)</f>
        <v>1722</v>
      </c>
      <c r="F96" s="60"/>
      <c r="G96" s="114">
        <f>SUM(G94:G95)</f>
        <v>120</v>
      </c>
      <c r="H96" s="60"/>
      <c r="I96" s="114">
        <f>SUM(I94:I95)</f>
        <v>1722</v>
      </c>
    </row>
    <row r="97" ht="24" customHeight="1" thickTop="1"/>
  </sheetData>
  <sheetProtection selectLockedCells="1" selectUnlockedCells="1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1:E81"/>
    <mergeCell ref="G81:I81"/>
    <mergeCell ref="C82:E82"/>
    <mergeCell ref="G82:I82"/>
    <mergeCell ref="C84:I84"/>
  </mergeCells>
  <pageMargins left="0.8" right="0.8" top="0.48" bottom="0.5" header="0.5" footer="0.5"/>
  <pageSetup paperSize="9" scale="78" firstPageNumber="12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</vt:lpstr>
      <vt:lpstr>SH-10</vt:lpstr>
      <vt:lpstr>CF-12-14</vt:lpstr>
      <vt:lpstr>'BS-3-5'!Print_Area</vt:lpstr>
      <vt:lpstr>'CF-12-14'!Print_Area</vt:lpstr>
      <vt:lpstr>'PL-6-7'!Print_Area</vt:lpstr>
      <vt:lpstr>'SH-10'!Print_Area</vt:lpstr>
      <vt:lpstr>'SH-8'!Print_Area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2024-05-09T09:25:47Z</cp:lastPrinted>
  <dcterms:created xsi:type="dcterms:W3CDTF">2011-03-08T09:02:15Z</dcterms:created>
  <dcterms:modified xsi:type="dcterms:W3CDTF">2024-05-09T09:25:51Z</dcterms:modified>
</cp:coreProperties>
</file>