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ornsiri_l_pkf_co_th/Documents/Desktop/งบ CMAN final/"/>
    </mc:Choice>
  </mc:AlternateContent>
  <xr:revisionPtr revIDLastSave="508" documentId="13_ncr:1_{3CB96ACE-D019-4892-9DED-28C65E926D09}" xr6:coauthVersionLast="47" xr6:coauthVersionMax="47" xr10:uidLastSave="{D756FD71-8612-4CD3-8341-4EA8EF00DD8B}"/>
  <bookViews>
    <workbookView xWindow="-108" yWindow="-108" windowWidth="23256" windowHeight="13896" tabRatio="802" activeTab="1" xr2:uid="{00000000-000D-0000-FFFF-FFFF00000000}"/>
  </bookViews>
  <sheets>
    <sheet name="BS_31.03.2024" sheetId="1" r:id="rId1"/>
    <sheet name="PL_31.03.2024" sheetId="4" r:id="rId2"/>
    <sheet name="Consolidated_31.03.2024" sheetId="3" r:id="rId3"/>
    <sheet name="The Company_31.03.2024" sheetId="6" r:id="rId4"/>
    <sheet name="CF_31.03.2024" sheetId="5" r:id="rId5"/>
  </sheets>
  <externalReferences>
    <externalReference r:id="rId6"/>
    <externalReference r:id="rId7"/>
  </externalReferences>
  <definedNames>
    <definedName name="_xlnm.Print_Area" localSheetId="0">'BS_31.03.2024'!$A$1:$I$99</definedName>
    <definedName name="_xlnm.Print_Area" localSheetId="4">'CF_31.03.2024'!$A$1:$K$97</definedName>
    <definedName name="_xlnm.Print_Area" localSheetId="2">'Consolidated_31.03.2024'!$A$1:$AB$29</definedName>
    <definedName name="_xlnm.Print_Area" localSheetId="1">'PL_31.03.2024'!$A$1:$J$59</definedName>
    <definedName name="_xlnm.Print_Area" localSheetId="3">'The Company_31.03.2024'!$A$1:$S$20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4" l="1"/>
  <c r="F22" i="4" l="1"/>
  <c r="G86" i="1" l="1"/>
  <c r="E90" i="5"/>
  <c r="I83" i="5" l="1"/>
  <c r="E83" i="5"/>
  <c r="W23" i="3"/>
  <c r="AA23" i="3" s="1"/>
  <c r="U21" i="3"/>
  <c r="S21" i="3"/>
  <c r="Q21" i="3"/>
  <c r="O21" i="3"/>
  <c r="K21" i="3"/>
  <c r="I21" i="3"/>
  <c r="G21" i="3"/>
  <c r="E21" i="3"/>
  <c r="S11" i="6"/>
  <c r="E15" i="6"/>
  <c r="G70" i="5" l="1"/>
  <c r="F34" i="4"/>
  <c r="S17" i="6"/>
  <c r="K42" i="5"/>
  <c r="K45" i="5" s="1"/>
  <c r="W14" i="3"/>
  <c r="E87" i="1"/>
  <c r="AA14" i="3" l="1"/>
  <c r="K18" i="6" l="1"/>
  <c r="I18" i="6"/>
  <c r="K12" i="6"/>
  <c r="I12" i="6"/>
  <c r="G12" i="6"/>
  <c r="S25" i="3"/>
  <c r="S24" i="3"/>
  <c r="Q25" i="3"/>
  <c r="Q24" i="3"/>
  <c r="O24" i="3"/>
  <c r="M25" i="3"/>
  <c r="K25" i="3"/>
  <c r="K24" i="3"/>
  <c r="I25" i="3"/>
  <c r="I24" i="3"/>
  <c r="G25" i="3"/>
  <c r="G24" i="3"/>
  <c r="E25" i="3"/>
  <c r="E24" i="3"/>
  <c r="U15" i="3"/>
  <c r="U17" i="3" s="1"/>
  <c r="S16" i="3"/>
  <c r="S15" i="3"/>
  <c r="Q16" i="3"/>
  <c r="Q15" i="3"/>
  <c r="O15" i="3"/>
  <c r="M16" i="3"/>
  <c r="K16" i="3"/>
  <c r="K15" i="3"/>
  <c r="I16" i="3"/>
  <c r="I15" i="3"/>
  <c r="G16" i="3"/>
  <c r="E16" i="3"/>
  <c r="G15" i="3"/>
  <c r="E15" i="3"/>
  <c r="J22" i="4" l="1"/>
  <c r="J35" i="4"/>
  <c r="H35" i="4"/>
  <c r="K26" i="3"/>
  <c r="B61" i="1" l="1"/>
  <c r="W16" i="3" l="1"/>
  <c r="M20" i="3"/>
  <c r="K20" i="3"/>
  <c r="S14" i="6" l="1"/>
  <c r="Q19" i="6"/>
  <c r="Q15" i="6"/>
  <c r="K15" i="6"/>
  <c r="W20" i="3" l="1"/>
  <c r="AA20" i="3" s="1"/>
  <c r="I65" i="1" l="1"/>
  <c r="E36" i="1" l="1"/>
  <c r="K70" i="5" l="1"/>
  <c r="K80" i="5" l="1"/>
  <c r="K82" i="5" s="1"/>
  <c r="G80" i="5"/>
  <c r="E65" i="1"/>
  <c r="I56" i="1"/>
  <c r="E56" i="1"/>
  <c r="I66" i="1" l="1"/>
  <c r="X21" i="3"/>
  <c r="J45" i="3"/>
  <c r="J40" i="3"/>
  <c r="E17" i="1"/>
  <c r="E37" i="1" s="1"/>
  <c r="I17" i="1"/>
  <c r="F14" i="4" l="1"/>
  <c r="E26" i="3" l="1"/>
  <c r="E27" i="3" s="1"/>
  <c r="F26" i="3"/>
  <c r="G26" i="3"/>
  <c r="H26" i="3"/>
  <c r="I26" i="3"/>
  <c r="J26" i="3"/>
  <c r="L26" i="3"/>
  <c r="J14" i="4"/>
  <c r="S26" i="3" l="1"/>
  <c r="S17" i="3" l="1"/>
  <c r="O15" i="6" l="1"/>
  <c r="I15" i="6"/>
  <c r="G15" i="6"/>
  <c r="Y16" i="3"/>
  <c r="Y15" i="3"/>
  <c r="Y17" i="3" l="1"/>
  <c r="Y21" i="3" s="1"/>
  <c r="AA16" i="3"/>
  <c r="F33" i="4"/>
  <c r="F35" i="4" s="1"/>
  <c r="J23" i="4"/>
  <c r="F23" i="4"/>
  <c r="F26" i="4" s="1"/>
  <c r="G9" i="5" s="1"/>
  <c r="G31" i="5" s="1"/>
  <c r="G42" i="5" s="1"/>
  <c r="J26" i="4" l="1"/>
  <c r="J28" i="4" s="1"/>
  <c r="F28" i="4"/>
  <c r="F49" i="4" l="1"/>
  <c r="F47" i="4" s="1"/>
  <c r="M15" i="3" s="1"/>
  <c r="W15" i="3" s="1"/>
  <c r="K9" i="5"/>
  <c r="J47" i="4"/>
  <c r="M12" i="6"/>
  <c r="S12" i="6" s="1"/>
  <c r="G45" i="5"/>
  <c r="G82" i="5" s="1"/>
  <c r="J37" i="4"/>
  <c r="J52" i="4" s="1"/>
  <c r="AA15" i="3" l="1"/>
  <c r="AA17" i="3" s="1"/>
  <c r="W17" i="3"/>
  <c r="W21" i="3" s="1"/>
  <c r="M15" i="6"/>
  <c r="AA18" i="3" l="1"/>
  <c r="AA21" i="3"/>
  <c r="S15" i="6"/>
  <c r="Q26" i="3" l="1"/>
  <c r="Q17" i="3"/>
  <c r="O19" i="6" l="1"/>
  <c r="H88" i="1" l="1"/>
  <c r="F88" i="1"/>
  <c r="F21" i="3" l="1"/>
  <c r="H21" i="3"/>
  <c r="J21" i="3"/>
  <c r="L21" i="3"/>
  <c r="N21" i="3"/>
  <c r="P21" i="3"/>
  <c r="E17" i="3"/>
  <c r="D88" i="1"/>
  <c r="E66" i="1"/>
  <c r="I36" i="1"/>
  <c r="K19" i="6"/>
  <c r="I19" i="6"/>
  <c r="G19" i="6"/>
  <c r="E19" i="6"/>
  <c r="G17" i="3"/>
  <c r="K17" i="3"/>
  <c r="I17" i="3"/>
  <c r="J58" i="4" l="1"/>
  <c r="I27" i="3"/>
  <c r="K27" i="3"/>
  <c r="G27" i="3"/>
  <c r="I37" i="1"/>
  <c r="I87" i="1" l="1"/>
  <c r="I89" i="1" s="1"/>
  <c r="I90" i="1" s="1"/>
  <c r="R91" i="1" s="1"/>
  <c r="K84" i="5" l="1"/>
  <c r="G84" i="5"/>
  <c r="F58" i="4" l="1"/>
  <c r="M17" i="3" l="1"/>
  <c r="M21" i="3" s="1"/>
  <c r="S27" i="3" l="1"/>
  <c r="Q27" i="3" l="1"/>
  <c r="O17" i="3" l="1"/>
  <c r="E89" i="1" l="1"/>
  <c r="E90" i="1" s="1"/>
  <c r="N91" i="1" s="1"/>
  <c r="F37" i="4" l="1"/>
  <c r="F54" i="4" s="1"/>
  <c r="AC16" i="3" l="1"/>
  <c r="I97" i="5" l="1"/>
  <c r="U25" i="3" l="1"/>
  <c r="G64" i="1"/>
  <c r="D34" i="4" l="1"/>
  <c r="U26" i="3"/>
  <c r="U27" i="3" s="1"/>
  <c r="G62" i="1"/>
  <c r="G61" i="1"/>
  <c r="G59" i="1"/>
  <c r="C64" i="1"/>
  <c r="C62" i="1"/>
  <c r="C61" i="1"/>
  <c r="C59" i="1"/>
  <c r="G65" i="1" l="1"/>
  <c r="G56" i="1" l="1"/>
  <c r="G66" i="1" s="1"/>
  <c r="H14" i="4"/>
  <c r="G17" i="1" l="1"/>
  <c r="C63" i="1" l="1"/>
  <c r="C65" i="1" s="1"/>
  <c r="I70" i="5" l="1"/>
  <c r="I80" i="5"/>
  <c r="G36" i="1" l="1"/>
  <c r="G37" i="1" s="1"/>
  <c r="H22" i="4" l="1"/>
  <c r="H23" i="4" s="1"/>
  <c r="H26" i="4" s="1"/>
  <c r="H28" i="4" l="1"/>
  <c r="I9" i="5"/>
  <c r="I31" i="5" s="1"/>
  <c r="I42" i="5" s="1"/>
  <c r="I45" i="5" s="1"/>
  <c r="I82" i="5" s="1"/>
  <c r="I84" i="5" s="1"/>
  <c r="O84" i="5" s="1"/>
  <c r="H47" i="4" l="1"/>
  <c r="H37" i="4"/>
  <c r="M18" i="6" l="1"/>
  <c r="H52" i="4"/>
  <c r="H58" i="4" s="1"/>
  <c r="M19" i="6" l="1"/>
  <c r="G85" i="1" s="1"/>
  <c r="S18" i="6"/>
  <c r="S19" i="6" s="1"/>
  <c r="G87" i="1" l="1"/>
  <c r="G89" i="1" s="1"/>
  <c r="G90" i="1" l="1"/>
  <c r="P91" i="1" s="1"/>
  <c r="U20" i="6"/>
  <c r="C17" i="1" l="1"/>
  <c r="D53" i="4" l="1"/>
  <c r="D48" i="4"/>
  <c r="Y24" i="3" s="1"/>
  <c r="Y25" i="3" l="1"/>
  <c r="Y26" i="3" s="1"/>
  <c r="Y27" i="3" s="1"/>
  <c r="AD28" i="3" l="1"/>
  <c r="C56" i="1" l="1"/>
  <c r="C66" i="1" l="1"/>
  <c r="C36" i="1" l="1"/>
  <c r="C37" i="1" s="1"/>
  <c r="O25" i="3" l="1"/>
  <c r="O26" i="3" l="1"/>
  <c r="O27" i="3" s="1"/>
  <c r="C86" i="1" s="1"/>
  <c r="D33" i="4"/>
  <c r="D35" i="4" s="1"/>
  <c r="W25" i="3"/>
  <c r="AA25" i="3" l="1"/>
  <c r="AF28" i="3" l="1"/>
  <c r="D22" i="4" l="1"/>
  <c r="D23" i="4" s="1"/>
  <c r="D26" i="4" s="1"/>
  <c r="D28" i="4" l="1"/>
  <c r="E9" i="5"/>
  <c r="E31" i="5" s="1"/>
  <c r="E42" i="5" s="1"/>
  <c r="D49" i="4" l="1"/>
  <c r="D47" i="4" s="1"/>
  <c r="D37" i="4"/>
  <c r="D54" i="4" l="1"/>
  <c r="D52" i="4" s="1"/>
  <c r="M24" i="3"/>
  <c r="D58" i="4"/>
  <c r="W24" i="3" l="1"/>
  <c r="M26" i="3"/>
  <c r="M27" i="3" s="1"/>
  <c r="C85" i="1" s="1"/>
  <c r="AA24" i="3" l="1"/>
  <c r="AA26" i="3" s="1"/>
  <c r="AA27" i="3" s="1"/>
  <c r="W26" i="3"/>
  <c r="W27" i="3" s="1"/>
  <c r="C87" i="1" l="1"/>
  <c r="AG28" i="3"/>
  <c r="C89" i="1" l="1"/>
  <c r="AE28" i="3"/>
  <c r="C90" i="1" l="1"/>
  <c r="L91" i="1" s="1"/>
  <c r="AC28" i="3"/>
  <c r="E80" i="5" l="1"/>
  <c r="E45" i="5" l="1"/>
  <c r="E70" i="5" l="1"/>
  <c r="E82" i="5" s="1"/>
  <c r="E84" i="5" s="1"/>
  <c r="M84" i="5" s="1"/>
</calcChain>
</file>

<file path=xl/sharedStrings.xml><?xml version="1.0" encoding="utf-8"?>
<sst xmlns="http://schemas.openxmlformats.org/spreadsheetml/2006/main" count="348" uniqueCount="244">
  <si>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</si>
  <si>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</si>
  <si>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</si>
  <si>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</si>
  <si>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</si>
  <si>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</si>
  <si>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</si>
  <si>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</si>
  <si>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</si>
  <si>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</si>
  <si>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</si>
  <si>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</si>
  <si>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</si>
  <si>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</si>
  <si>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</si>
  <si>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</si>
  <si>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</si>
  <si>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</si>
  <si>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</si>
  <si>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</si>
  <si>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</si>
  <si>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</si>
  <si>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</si>
  <si>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</si>
  <si>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</si>
  <si>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</si>
  <si>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</si>
  <si>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</si>
  <si>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</si>
  <si>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</si>
  <si>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</si>
  <si>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</si>
  <si>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</si>
  <si>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</si>
  <si>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</si>
  <si>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</si>
  <si>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</si>
  <si>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</si>
  <si>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</si>
  <si>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</si>
  <si>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</si>
  <si>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</si>
  <si>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</si>
  <si>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</si>
  <si>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</si>
  <si>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</si>
  <si>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</si>
  <si>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</si>
  <si>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</si>
  <si>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</si>
  <si>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</si>
  <si>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</si>
  <si>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</si>
  <si>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</si>
  <si>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</si>
  <si>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</si>
  <si>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</si>
  <si>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</si>
  <si>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</si>
  <si>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</si>
  <si>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</si>
  <si>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</si>
  <si>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</si>
  <si>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</si>
  <si>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</si>
  <si>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</si>
  <si>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</si>
  <si>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</si>
  <si>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</si>
  <si>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</si>
  <si>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</si>
  <si>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</si>
  <si>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</si>
  <si>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</si>
  <si>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</si>
  <si>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</si>
  <si>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</si>
  <si>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</si>
  <si>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</si>
  <si>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</si>
  <si>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</si>
  <si>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</si>
  <si>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</si>
  <si>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</si>
  <si>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</si>
  <si>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</si>
  <si>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</si>
  <si>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</si>
  <si>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</si>
  <si>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</si>
  <si>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</si>
  <si>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</si>
  <si>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</si>
  <si>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</si>
  <si>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</si>
  <si>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</si>
  <si>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</si>
  <si>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</si>
  <si>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</si>
  <si>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</si>
  <si>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</si>
  <si>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</si>
  <si>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</si>
  <si>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</si>
  <si>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</si>
  <si>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</si>
  <si>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</si>
  <si>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</si>
  <si>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</si>
  <si>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</si>
  <si>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</si>
  <si>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Cash flow from investing activities</t>
  </si>
  <si>
    <t>Cash flow from financing activities</t>
  </si>
  <si>
    <t xml:space="preserve">    - net of current portion</t>
  </si>
  <si>
    <t>Goodwill</t>
  </si>
  <si>
    <t xml:space="preserve">   Finance cost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</si>
  <si>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</si>
  <si>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</si>
  <si>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</si>
  <si>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</si>
  <si>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Interest received</t>
  </si>
  <si>
    <t xml:space="preserve">   financial institutions </t>
  </si>
  <si>
    <t xml:space="preserve">   Issued and fully paid-up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</si>
  <si>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</si>
  <si>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</si>
  <si>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</si>
  <si>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Effect of exchange rate changes on cash and cash equivalents</t>
  </si>
  <si>
    <t>Cash paid for acquisition of intangible assets</t>
  </si>
  <si>
    <t xml:space="preserve">Cash paid for long-term loans from financial institutions </t>
  </si>
  <si>
    <t>Profit (loss) attributable to:</t>
  </si>
  <si>
    <t xml:space="preserve">   Unrealised (gain) loss on exchange rate</t>
  </si>
  <si>
    <t>Distribution costs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</si>
  <si>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</si>
  <si>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</si>
  <si>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</si>
  <si>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</si>
  <si>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</si>
  <si>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</si>
  <si>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</si>
  <si>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</si>
  <si>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</si>
  <si>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</si>
  <si>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</si>
  <si>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</si>
  <si>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</si>
  <si>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</si>
  <si>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</si>
  <si>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</si>
  <si>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</si>
  <si>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</si>
  <si>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</si>
  <si>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</si>
  <si>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</si>
  <si>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</si>
  <si>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</si>
  <si>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</si>
  <si>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</si>
  <si>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Total comprehensive income for the period</t>
  </si>
  <si>
    <t>(in thousand Baht, except earning per share expressed in Baht)</t>
  </si>
  <si>
    <t>Profit from operating activities</t>
  </si>
  <si>
    <t>Profit before income tax</t>
  </si>
  <si>
    <t>Income tax expenses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</si>
  <si>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</si>
  <si>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</si>
  <si>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</si>
  <si>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</si>
  <si>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</si>
  <si>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>Net increase (decrease) in cash and cash equivalents</t>
  </si>
  <si>
    <t>Cash and cash equivalents at beginning of period</t>
  </si>
  <si>
    <t>Cash and cash equivalents at end of period</t>
  </si>
  <si>
    <t>Prepaid taxes and other fees</t>
  </si>
  <si>
    <t>Prepayment of the mining license fee</t>
  </si>
  <si>
    <t>Income tax payable</t>
  </si>
  <si>
    <t>Derivative liabilities</t>
  </si>
  <si>
    <t>Current provisions for employee benefits</t>
  </si>
  <si>
    <t>Other non-current financial asset</t>
  </si>
  <si>
    <t>Cash paid for long-term loans to related party</t>
  </si>
  <si>
    <t>Cash paid for interest expenses</t>
  </si>
  <si>
    <t xml:space="preserve">Service income </t>
  </si>
  <si>
    <t>Cost of services</t>
  </si>
  <si>
    <t xml:space="preserve">   Reversal of losses on inventories devaluation</t>
  </si>
  <si>
    <t xml:space="preserve">   Reversal of decomissioning provision</t>
  </si>
  <si>
    <t>Cash paid for lease liabilities</t>
  </si>
  <si>
    <t xml:space="preserve">    for construction of plant and machinery</t>
  </si>
  <si>
    <t xml:space="preserve">Cash paid for advance payments </t>
  </si>
  <si>
    <t xml:space="preserve">   Current provisions for employee benefits</t>
  </si>
  <si>
    <t>Decrease in restricted bank deposits</t>
  </si>
  <si>
    <t>Short-term loan from joint venture's party</t>
  </si>
  <si>
    <t>Cash receipt from long-term loans to related party</t>
  </si>
  <si>
    <t xml:space="preserve">   Increase in right-of-use assets from lease liabilities</t>
  </si>
  <si>
    <t>Balance as at 1 January 2023</t>
  </si>
  <si>
    <t>Balance as at 31 March 2023</t>
  </si>
  <si>
    <t>2023</t>
  </si>
  <si>
    <t>Transferred unappropriated retained</t>
  </si>
  <si>
    <t xml:space="preserve">    earnings to statutory reserve</t>
  </si>
  <si>
    <t>Share of other</t>
  </si>
  <si>
    <t xml:space="preserve"> comprehensive income</t>
  </si>
  <si>
    <t>Share of other comprehensive income in joint ventures</t>
  </si>
  <si>
    <t>Profit on</t>
  </si>
  <si>
    <t xml:space="preserve">   Dividend income</t>
  </si>
  <si>
    <t>Net loss on exchange rate</t>
  </si>
  <si>
    <t xml:space="preserve"> of  joint ventures</t>
  </si>
  <si>
    <t>Net cash flow from operating activities</t>
  </si>
  <si>
    <t xml:space="preserve">   Gain on remeasurement of fair value of derivative</t>
  </si>
  <si>
    <t>Dividend received</t>
  </si>
  <si>
    <t xml:space="preserve">   Loss from write-off equipment</t>
  </si>
  <si>
    <t>Interest income</t>
  </si>
  <si>
    <t xml:space="preserve">   An increase of long-term to related party by a decrease of
      </t>
  </si>
  <si>
    <t xml:space="preserve">      trade account receivables - related party</t>
  </si>
  <si>
    <t>Cash paid for short-term loans to related parties</t>
  </si>
  <si>
    <t>Cash receipt from short-term loans to related parties</t>
  </si>
  <si>
    <t>Cash paid for acquisition of right-of-use assets</t>
  </si>
  <si>
    <t>Cash paid for acquisition of land, machinery, equipment and vehicles</t>
  </si>
  <si>
    <t>31 March 2024</t>
  </si>
  <si>
    <t>31 December 2023</t>
  </si>
  <si>
    <t>2024</t>
  </si>
  <si>
    <t>As at 31 March 2024</t>
  </si>
  <si>
    <t>For the three-month period ended 31 March 2024 (Unaudited but reviewed)</t>
  </si>
  <si>
    <t>Balance as at 1 January 2024</t>
  </si>
  <si>
    <t>Balance as at 31 March 2024</t>
  </si>
  <si>
    <t xml:space="preserve">   Reversal of decomisioning provision</t>
  </si>
  <si>
    <t xml:space="preserve">   Allowance for expected credit loss</t>
  </si>
  <si>
    <t>   Gain on a currency conversion of loans to related party </t>
  </si>
  <si>
    <t xml:space="preserve">   Increase in assets from sales and lease back</t>
  </si>
  <si>
    <t>   Allowance for impairment of investment general</t>
  </si>
  <si>
    <t>Cash receipt from sales and lease back</t>
  </si>
  <si>
    <t>Share of profit from investments in joint ventures</t>
  </si>
  <si>
    <t xml:space="preserve">   Share of profit from investments in joint ventures</t>
  </si>
  <si>
    <t>Cost of sales and services</t>
  </si>
  <si>
    <t xml:space="preserve">   Transfer prepaid taxes and other fees to pay mining license fee</t>
  </si>
  <si>
    <t xml:space="preserve">   (Reversal) Allowance for impairment of machinery and equipment </t>
  </si>
  <si>
    <t xml:space="preserve">Cash receipt from disposal of machinery, </t>
  </si>
  <si>
    <t>Net cash flow from (used in) investing activities</t>
  </si>
  <si>
    <t xml:space="preserve">   Payable of acquisition of machinery, equipment, assets</t>
  </si>
  <si>
    <t xml:space="preserve">      under construction and intangible assets</t>
  </si>
  <si>
    <t xml:space="preserve">Sales and services income </t>
  </si>
  <si>
    <t xml:space="preserve">   Loss on sales of machinery, furniture fixtures and vehicle</t>
  </si>
  <si>
    <t xml:space="preserve">    furniture fixtures and vehicles</t>
  </si>
  <si>
    <t>Net cash flow used in financing activities</t>
  </si>
  <si>
    <t>Short-term loans to related parties</t>
  </si>
  <si>
    <t>Other comprehensive income (loss) for the period</t>
  </si>
  <si>
    <t>Total comprehensive income (loss) attributable to:</t>
  </si>
  <si>
    <t>Other comprehensive income loss for the period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</si>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</sst>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&quot;฿&quot;#,##0.00;\-&quot;฿&quot;#,##0.0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_(* #,##0.0000_);_(* \(#,##0.0000\);_(* &quot;-&quot;_);_(@_)"/>
    <numFmt numFmtId="176" formatCode="[$-409]d\-mmm\-yy;@"/>
    <numFmt numFmtId="177" formatCode="[$¥-411]#,##0.00"/>
    <numFmt numFmtId="178" formatCode="#,##0.00;\(#,##0.00\)"/>
    <numFmt numFmtId="179" formatCode="[$-409]d/mmm/yy;@"/>
    <numFmt numFmtId="180" formatCode="[$-409]ddd/dd/mmm/yy;@"/>
    <numFmt numFmtId="181" formatCode="[$-409]ddd/d/mmm/yy;@"/>
    <numFmt numFmtId="182" formatCode="General_)"/>
    <numFmt numFmtId="183" formatCode="[$-409]\ mmmm\ d\,\ yyyy"/>
    <numFmt numFmtId="184" formatCode="[$-809]dd\ mmmm\ yyyy"/>
    <numFmt numFmtId="185" formatCode="[$-409]d\-mmm\-yyyy;@"/>
    <numFmt numFmtId="186" formatCode="0.0%"/>
    <numFmt numFmtId="187" formatCode="[$-1010409]d\ mmm\ yy;@"/>
    <numFmt numFmtId="188" formatCode="* #,##0_);* \(#,##0\);&quot;-&quot;??_);@"/>
    <numFmt numFmtId="189" formatCode="0.0000"/>
    <numFmt numFmtId="190" formatCode="\-;0"/>
    <numFmt numFmtId="191" formatCode="* \(#,##0\);* #,##0_);&quot;-&quot;??_);@"/>
    <numFmt numFmtId="192" formatCode="0.00_)"/>
    <numFmt numFmtId="193" formatCode="#,##0.00\ &quot;F&quot;;\-#,##0.00\ &quot;F&quot;"/>
    <numFmt numFmtId="194" formatCode="dd\-mmm\-yy_)"/>
    <numFmt numFmtId="195" formatCode="0%_);\(0%\)"/>
    <numFmt numFmtId="196" formatCode="_-[$€-2]* #,##0.00_-;\-[$€-2]* #,##0.00_-;_-[$€-2]* \-??_-"/>
    <numFmt numFmtId="197" formatCode="#,###;\(#,###\)"/>
    <numFmt numFmtId="198" formatCode="_(#,##0_);\(#,##0\);_(\-_)"/>
    <numFmt numFmtId="199" formatCode="\t&quot;฿&quot;#,##0.00_);[Red]\(\t&quot;฿&quot;#,##0.00\)"/>
    <numFmt numFmtId="200" formatCode="_(* #,##0.00_);_(* \(#,##0.00\);_(* \-??_);_(@_)"/>
    <numFmt numFmtId="201" formatCode="_-* #,##0.00_-;\-* #,##0.00_-;_-* \-??_-;_-@_-"/>
    <numFmt numFmtId="202" formatCode="_(* #,##0.00000_);_(* \(#,##0.00000\);_(* \-??_);_(@_)"/>
    <numFmt numFmtId="203" formatCode="#,##0.00;[Red]\(#,##0.00\)"/>
    <numFmt numFmtId="204" formatCode="&quot;t฿&quot;#,##0_);[Red]&quot;(t฿&quot;#,##0\)"/>
    <numFmt numFmtId="205" formatCode="#,###.00"/>
    <numFmt numFmtId="206" formatCode="#,##0.00_);\-#,##0.00"/>
    <numFmt numFmtId="207" formatCode="#,##0;\(#,##0\)"/>
    <numFmt numFmtId="208" formatCode="\$#,##0.00;&quot;($&quot;#,##0.00\)"/>
    <numFmt numFmtId="209" formatCode="_(* #,##0_);_(* \(#,##0\);_(* \-??_);_(@_)"/>
    <numFmt numFmtId="210" formatCode="##&quot; years&quot;"/>
    <numFmt numFmtId="211" formatCode="#,##0_ ;\(#,##0\)_-;\-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0.00%;\(0.00%\)"/>
    <numFmt numFmtId="216" formatCode="#,##0.0\x;\(#,##0.0\x\)"/>
    <numFmt numFmtId="217" formatCode="##&quot; months&quot;"/>
    <numFmt numFmtId="218" formatCode="0.00&quot;  x&quot;"/>
    <numFmt numFmtId="219" formatCode="_-* #,##0_-;\-* #,##0_-;_-* \-_-;_-@_-"/>
    <numFmt numFmtId="220" formatCode="\฿#,##0.00;[Red]&quot;-฿&quot;#,##0.0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* #,##0_-;_-* #,##0\-;_-* &quot;-&quot;_-;_-@_-"/>
    <numFmt numFmtId="224" formatCode="_-&quot;Dfl.&quot;\ * #,##0_-;_-&quot;Dfl.&quot;\ * #,##0\-;_-&quot;Dfl.&quot;\ * &quot;-&quot;_-;_-@_-"/>
    <numFmt numFmtId="225" formatCode="&quot;\&quot;#,##0;[Red]&quot;\&quot;\-#,##0"/>
    <numFmt numFmtId="226" formatCode="&quot;\&quot;#,##0.00;[Red]&quot;\&quot;\-#,##0.00"/>
    <numFmt numFmtId="227" formatCode="#.\ \ "/>
    <numFmt numFmtId="228" formatCode="##.\ \ "/>
    <numFmt numFmtId="229" formatCode="###0_);[Red]\(###0\)"/>
    <numFmt numFmtId="230" formatCode="\t0.00"/>
    <numFmt numFmtId="231" formatCode="\ว\ \ด\ด\ด\ด\ &quot;ค.ศ.&quot;\ \ค\ค\ค\ค"/>
    <numFmt numFmtId="232" formatCode="#,##0\ \ ;\(#,##0\)\ ;\—\ \ \ \ "/>
    <numFmt numFmtId="233" formatCode="&quot;฿&quot;\t#,##0_);[Red]\(&quot;฿&quot;\t#,##0\)"/>
    <numFmt numFmtId="234" formatCode="_-* #,##0&quot; F&quot;_-;\-* #,##0&quot; F&quot;_-;_-* &quot;-&quot;&quot; F&quot;_-;_-@_-"/>
    <numFmt numFmtId="235" formatCode="_-* #,##0.00&quot; F&quot;_-;\-* #,##0.00&quot; F&quot;_-;_-* &quot;-&quot;??&quot; F&quot;_-;_-@_-"/>
    <numFmt numFmtId="236" formatCode="#,##0&quot;£&quot;_);[Red]\(#,##0&quot;£&quot;\)"/>
    <numFmt numFmtId="237" formatCode="&quot;ฃ&quot;#,##0.00;[Red]\-&quot;ฃ&quot;#,##0.00"/>
    <numFmt numFmtId="238" formatCode="_-&quot;ฃ&quot;* #,##0.00_-;\-&quot;ฃ&quot;* #,##0.00_-;_-&quot;ฃ&quot;* &quot;-&quot;??_-;_-@_-"/>
    <numFmt numFmtId="239" formatCode="_-&quot;ฃ&quot;* #,##0_-;\-&quot;ฃ&quot;* #,##0_-;_-&quot;ฃ&quot;* &quot;-&quot;_-;_-@_-"/>
    <numFmt numFmtId="240" formatCode="_-&quot;$&quot;* #,##0_-;\-&quot;$&quot;* #,##0_-;_-&quot;$&quot;* &quot;-&quot;_-;_-@_-"/>
    <numFmt numFmtId="241" formatCode="_-&quot;$&quot;* #,##0.00_-;\-&quot;$&quot;* #,##0.00_-;_-&quot;$&quot;* &quot;-&quot;??_-;_-@_-"/>
    <numFmt numFmtId="242" formatCode="\t#\ ?/?"/>
    <numFmt numFmtId="243" formatCode="\t0%"/>
    <numFmt numFmtId="244" formatCode="#,##0.00&quot; &quot;;&quot;-&quot;#,##0.00&quot; &quot;;&quot; -&quot;#&quot; &quot;;@&quot; &quot;"/>
    <numFmt numFmtId="245" formatCode="_(&quot;N$&quot;* #,##0.00_);_(&quot;N$&quot;* \(#,##0.00\);_(&quot;N$&quot;* &quot;-&quot;??_);_(@_)"/>
    <numFmt numFmtId="246" formatCode="#,##0.0"/>
    <numFmt numFmtId="247" formatCode="mmmm\ d\,\ yyyy"/>
    <numFmt numFmtId="248" formatCode="mm/dd/yy"/>
    <numFmt numFmtId="249" formatCode="#,##0.00000"/>
    <numFmt numFmtId="250" formatCode="#,##0.00_);#,##0.00"/>
    <numFmt numFmtId="251" formatCode="dd\/mm\/yyyy"/>
    <numFmt numFmtId="252" formatCode="#,##0.00_ ;[Red]\-#,##0.00\ "/>
    <numFmt numFmtId="253" formatCode="\t&quot;£&quot;#,##0_);[Red]\(\t&quot;£&quot;#,##0\)"/>
    <numFmt numFmtId="254" formatCode="0.000%"/>
    <numFmt numFmtId="255" formatCode="&quot;฿&quot;#,##0.00_);[Red]\(&quot;฿&quot;#,##0.00\)"/>
    <numFmt numFmtId="256" formatCode="[$-1010000]d/m/yy;@"/>
    <numFmt numFmtId="257" formatCode="_ * #,##0.00_ ;_ * \-#,##0.00_ ;_ * &quot;-&quot;??_ ;_ @_ "/>
    <numFmt numFmtId="258" formatCode="d\/m\/yyyy"/>
    <numFmt numFmtId="259" formatCode="[$-1070000]d/m/yy;@"/>
    <numFmt numFmtId="260" formatCode="_-* #,##0.00\ _€_-;\-* #,##0.00\ _€_-;_-* &quot;-&quot;??\ _€_-;_-@_-"/>
    <numFmt numFmtId="261" formatCode="[$-107041E]d\ mmm\ yy;@"/>
    <numFmt numFmtId="262" formatCode="#,##0.00_);\-#,##0.00;&quot;&lt;Default Format&gt;&quot;"/>
    <numFmt numFmtId="263" formatCode="_-&quot;¥&quot;* #,##0_-;\-&quot;¥&quot;* #,##0_-;_-&quot;¥&quot;* &quot;-&quot;_-;_-@_-"/>
    <numFmt numFmtId="264" formatCode="_(&quot;$&quot;* #,##0.0_);_(&quot;$&quot;* \(#,##0.0\);_(&quot;$&quot;* &quot;0.0&quot;_);_(@_)"/>
    <numFmt numFmtId="265" formatCode="[$-41E]General"/>
    <numFmt numFmtId="266" formatCode="_(&quot;$&quot;* #,##0.0000_);_(&quot;$&quot;* \(#,##0.0000\);_(&quot;$&quot;* &quot;-&quot;??_);_(@_)"/>
    <numFmt numFmtId="267" formatCode="0&quot;  &quot;"/>
    <numFmt numFmtId="268" formatCode="[$฿-41E]#,##0.00;[Red]&quot;-&quot;[$฿-41E]#,##0.00"/>
    <numFmt numFmtId="269" formatCode="#,##0.0_);[Red]\(#,##0.0\)"/>
    <numFmt numFmtId="270" formatCode="&quot;$&quot;#,##0.000_);\(&quot;$&quot;#,##0.00\)"/>
    <numFmt numFmtId="271" formatCode="&quot;$&quot;#,##0.0000_);\(&quot;$&quot;#,##0.000\)"/>
    <numFmt numFmtId="272" formatCode="0.00&quot;  &quot;"/>
    <numFmt numFmtId="273" formatCode="[$-1010409]d\ mmm\ yyyy;@"/>
    <numFmt numFmtId="274" formatCode="&quot; &quot;#,##0.00&quot; &quot;;&quot; (&quot;#,##0.00&quot;)&quot;;&quot; -&quot;00&quot; &quot;;&quot; &quot;@&quot; &quot;"/>
    <numFmt numFmtId="275" formatCode="_-* #,##0.00\ _₫_-;\-* #,##0.00\ _₫_-;_-* &quot;-&quot;??\ _₫_-;_-@_-"/>
    <numFmt numFmtId="276" formatCode="[$-409]dd\-mmm\-yy;@"/>
    <numFmt numFmtId="277" formatCode="_([$€-2]* #,##0.00_);_([$€-2]* \(#,##0.00\);_([$€-2]* &quot;-&quot;??_)"/>
    <numFmt numFmtId="278" formatCode="_([$€]* #,##0.00_);_([$€]* \(#,##0.00\);_([$€]* &quot;-&quot;??_);_(@_)"/>
    <numFmt numFmtId="279" formatCode="#,##0.0_);\(#,##0.0\)"/>
    <numFmt numFmtId="280" formatCode="#,##0.0;\-#,##0.0"/>
  </numFmts>
  <fonts count="3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i/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599">
    <xf numFmtId="0" fontId="0" fillId="0" borderId="0"/>
    <xf numFmtId="43" fontId="12" fillId="0" borderId="0" applyFont="0" applyFill="0" applyBorder="0" applyAlignment="0" applyProtection="0"/>
    <xf numFmtId="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0" fillId="0" borderId="0"/>
    <xf numFmtId="0" fontId="11" fillId="0" borderId="0"/>
    <xf numFmtId="173" fontId="12" fillId="0" borderId="0"/>
    <xf numFmtId="165" fontId="9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2" fillId="0" borderId="0"/>
    <xf numFmtId="0" fontId="32" fillId="0" borderId="0"/>
    <xf numFmtId="43" fontId="3" fillId="0" borderId="0" applyFont="0" applyFill="0" applyBorder="0" applyAlignment="0" applyProtection="0"/>
    <xf numFmtId="0" fontId="32" fillId="0" borderId="0"/>
    <xf numFmtId="0" fontId="11" fillId="0" borderId="0"/>
    <xf numFmtId="9" fontId="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7" fontId="33" fillId="0" borderId="0"/>
    <xf numFmtId="178" fontId="30" fillId="0" borderId="0" applyFont="0" applyFill="0" applyBorder="0" applyAlignment="0" applyProtection="0"/>
    <xf numFmtId="0" fontId="3" fillId="0" borderId="0"/>
    <xf numFmtId="0" fontId="12" fillId="0" borderId="0"/>
    <xf numFmtId="43" fontId="32" fillId="0" borderId="0" applyFont="0" applyFill="0" applyBorder="0" applyAlignment="0" applyProtection="0"/>
    <xf numFmtId="0" fontId="32" fillId="0" borderId="0"/>
    <xf numFmtId="43" fontId="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4" fontId="11" fillId="0" borderId="0" applyFont="0" applyFill="0" applyBorder="0" applyAlignment="0" applyProtection="0"/>
    <xf numFmtId="179" fontId="3" fillId="0" borderId="0"/>
    <xf numFmtId="165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" fillId="0" borderId="0"/>
    <xf numFmtId="179" fontId="32" fillId="0" borderId="0"/>
    <xf numFmtId="179" fontId="9" fillId="0" borderId="0"/>
    <xf numFmtId="5" fontId="3" fillId="0" borderId="0" applyFont="0" applyFill="0" applyBorder="0" applyAlignment="0" applyProtection="0"/>
    <xf numFmtId="0" fontId="34" fillId="0" borderId="0"/>
    <xf numFmtId="179" fontId="3" fillId="0" borderId="0"/>
    <xf numFmtId="174" fontId="3" fillId="0" borderId="0"/>
    <xf numFmtId="179" fontId="32" fillId="0" borderId="0"/>
    <xf numFmtId="5" fontId="3" fillId="0" borderId="0" applyFont="0" applyFill="0" applyBorder="0" applyAlignment="0" applyProtection="0"/>
    <xf numFmtId="0" fontId="28" fillId="0" borderId="0"/>
    <xf numFmtId="0" fontId="32" fillId="0" borderId="0"/>
    <xf numFmtId="179" fontId="3" fillId="0" borderId="0"/>
    <xf numFmtId="165" fontId="28" fillId="0" borderId="0" applyFont="0" applyFill="0" applyBorder="0" applyAlignment="0" applyProtection="0"/>
    <xf numFmtId="0" fontId="32" fillId="0" borderId="0"/>
    <xf numFmtId="0" fontId="3" fillId="0" borderId="0"/>
    <xf numFmtId="180" fontId="3" fillId="0" borderId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6" fillId="0" borderId="0"/>
    <xf numFmtId="181" fontId="36" fillId="0" borderId="0"/>
    <xf numFmtId="182" fontId="32" fillId="0" borderId="0"/>
    <xf numFmtId="0" fontId="9" fillId="0" borderId="0"/>
    <xf numFmtId="0" fontId="3" fillId="0" borderId="0"/>
    <xf numFmtId="0" fontId="37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" fillId="0" borderId="0"/>
    <xf numFmtId="0" fontId="3" fillId="0" borderId="0"/>
    <xf numFmtId="0" fontId="3" fillId="0" borderId="0"/>
    <xf numFmtId="181" fontId="38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0" fontId="32" fillId="0" borderId="0"/>
    <xf numFmtId="0" fontId="40" fillId="3" borderId="0" applyNumberFormat="0" applyBorder="0" applyAlignment="0" applyProtection="0"/>
    <xf numFmtId="41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7" fillId="2" borderId="0" applyNumberFormat="0" applyBorder="0" applyAlignment="0" applyProtection="0"/>
    <xf numFmtId="173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73" fontId="32" fillId="0" borderId="0"/>
    <xf numFmtId="173" fontId="32" fillId="0" borderId="0"/>
    <xf numFmtId="0" fontId="3" fillId="0" borderId="0"/>
    <xf numFmtId="0" fontId="32" fillId="0" borderId="0"/>
    <xf numFmtId="181" fontId="36" fillId="0" borderId="0"/>
    <xf numFmtId="173" fontId="32" fillId="0" borderId="0"/>
    <xf numFmtId="176" fontId="32" fillId="0" borderId="0"/>
    <xf numFmtId="0" fontId="32" fillId="0" borderId="0"/>
    <xf numFmtId="181" fontId="36" fillId="0" borderId="0"/>
    <xf numFmtId="173" fontId="32" fillId="0" borderId="0"/>
    <xf numFmtId="173" fontId="3" fillId="0" borderId="0"/>
    <xf numFmtId="0" fontId="32" fillId="0" borderId="0"/>
    <xf numFmtId="0" fontId="46" fillId="0" borderId="0"/>
    <xf numFmtId="176" fontId="3" fillId="0" borderId="0"/>
    <xf numFmtId="0" fontId="46" fillId="0" borderId="0"/>
    <xf numFmtId="0" fontId="32" fillId="0" borderId="0"/>
    <xf numFmtId="173" fontId="9" fillId="0" borderId="0"/>
    <xf numFmtId="173" fontId="3" fillId="0" borderId="0"/>
    <xf numFmtId="182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2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184" fontId="32" fillId="0" borderId="0"/>
    <xf numFmtId="0" fontId="32" fillId="0" borderId="0"/>
    <xf numFmtId="0" fontId="46" fillId="0" borderId="0"/>
    <xf numFmtId="173" fontId="11" fillId="0" borderId="0"/>
    <xf numFmtId="0" fontId="30" fillId="0" borderId="0"/>
    <xf numFmtId="0" fontId="9" fillId="0" borderId="0"/>
    <xf numFmtId="173" fontId="32" fillId="0" borderId="0"/>
    <xf numFmtId="0" fontId="37" fillId="0" borderId="0"/>
    <xf numFmtId="0" fontId="3" fillId="0" borderId="0"/>
    <xf numFmtId="0" fontId="30" fillId="0" borderId="0"/>
    <xf numFmtId="0" fontId="32" fillId="0" borderId="0"/>
    <xf numFmtId="173" fontId="3" fillId="0" borderId="0"/>
    <xf numFmtId="0" fontId="3" fillId="0" borderId="0"/>
    <xf numFmtId="0" fontId="30" fillId="0" borderId="0"/>
    <xf numFmtId="180" fontId="3" fillId="0" borderId="0"/>
    <xf numFmtId="0" fontId="12" fillId="0" borderId="0"/>
    <xf numFmtId="0" fontId="12" fillId="0" borderId="0"/>
    <xf numFmtId="0" fontId="32" fillId="0" borderId="0"/>
    <xf numFmtId="0" fontId="28" fillId="0" borderId="0"/>
    <xf numFmtId="0" fontId="41" fillId="0" borderId="0"/>
    <xf numFmtId="185" fontId="9" fillId="0" borderId="0"/>
    <xf numFmtId="0" fontId="53" fillId="0" borderId="0"/>
    <xf numFmtId="173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54" fillId="0" borderId="0"/>
    <xf numFmtId="0" fontId="39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" fillId="0" borderId="0"/>
    <xf numFmtId="0" fontId="32" fillId="0" borderId="0"/>
    <xf numFmtId="177" fontId="33" fillId="0" borderId="0"/>
    <xf numFmtId="0" fontId="55" fillId="0" borderId="0" applyNumberFormat="0" applyFill="0" applyBorder="0" applyProtection="0">
      <alignment horizontal="left" vertical="top"/>
    </xf>
    <xf numFmtId="179" fontId="9" fillId="0" borderId="0"/>
    <xf numFmtId="0" fontId="28" fillId="0" borderId="0"/>
    <xf numFmtId="0" fontId="32" fillId="0" borderId="0"/>
    <xf numFmtId="0" fontId="9" fillId="0" borderId="0"/>
    <xf numFmtId="173" fontId="9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9" fillId="0" borderId="0"/>
    <xf numFmtId="0" fontId="32" fillId="0" borderId="0"/>
    <xf numFmtId="173" fontId="12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2" fillId="0" borderId="0"/>
    <xf numFmtId="173" fontId="3" fillId="0" borderId="0"/>
    <xf numFmtId="173" fontId="32" fillId="0" borderId="0"/>
    <xf numFmtId="0" fontId="32" fillId="0" borderId="0"/>
    <xf numFmtId="173" fontId="32" fillId="0" borderId="0"/>
    <xf numFmtId="173" fontId="12" fillId="0" borderId="0"/>
    <xf numFmtId="173" fontId="3" fillId="0" borderId="0"/>
    <xf numFmtId="0" fontId="3" fillId="0" borderId="0"/>
    <xf numFmtId="180" fontId="3" fillId="0" borderId="0"/>
    <xf numFmtId="0" fontId="32" fillId="0" borderId="0"/>
    <xf numFmtId="173" fontId="12" fillId="0" borderId="0"/>
    <xf numFmtId="0" fontId="32" fillId="0" borderId="0"/>
    <xf numFmtId="185" fontId="3" fillId="0" borderId="0"/>
    <xf numFmtId="179" fontId="3" fillId="0" borderId="0"/>
    <xf numFmtId="181" fontId="3" fillId="0" borderId="0"/>
    <xf numFmtId="0" fontId="3" fillId="0" borderId="0"/>
    <xf numFmtId="0" fontId="3" fillId="0" borderId="0"/>
    <xf numFmtId="0" fontId="34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5" fontId="9" fillId="0" borderId="0"/>
    <xf numFmtId="0" fontId="28" fillId="0" borderId="0"/>
    <xf numFmtId="173" fontId="3" fillId="0" borderId="0"/>
    <xf numFmtId="0" fontId="3" fillId="0" borderId="0"/>
    <xf numFmtId="180" fontId="32" fillId="0" borderId="0"/>
    <xf numFmtId="173" fontId="32" fillId="0" borderId="0"/>
    <xf numFmtId="0" fontId="32" fillId="0" borderId="0"/>
    <xf numFmtId="180" fontId="3" fillId="0" borderId="0"/>
    <xf numFmtId="173" fontId="32" fillId="0" borderId="0"/>
    <xf numFmtId="181" fontId="36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18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6" fillId="0" borderId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0" fillId="0" borderId="0" applyFont="0" applyFill="0" applyBorder="0" applyAlignment="0" applyProtection="0"/>
    <xf numFmtId="188" fontId="70" fillId="0" borderId="0" applyFill="0" applyBorder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54" fillId="0" borderId="0"/>
    <xf numFmtId="0" fontId="9" fillId="0" borderId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91" fontId="70" fillId="0" borderId="0" applyFill="0" applyBorder="0" applyProtection="0"/>
    <xf numFmtId="190" fontId="72" fillId="0" borderId="0" applyFill="0" applyBorder="0" applyProtection="0">
      <alignment horizontal="center"/>
    </xf>
    <xf numFmtId="0" fontId="73" fillId="0" borderId="0"/>
    <xf numFmtId="0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4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93" fontId="76" fillId="0" borderId="0"/>
    <xf numFmtId="194" fontId="76" fillId="0" borderId="0"/>
    <xf numFmtId="186" fontId="76" fillId="0" borderId="0"/>
    <xf numFmtId="0" fontId="77" fillId="0" borderId="0" applyNumberFormat="0" applyFill="0" applyBorder="0" applyAlignment="0" applyProtection="0"/>
    <xf numFmtId="38" fontId="29" fillId="34" borderId="0" applyNumberFormat="0" applyBorder="0" applyAlignment="0" applyProtection="0"/>
    <xf numFmtId="14" fontId="69" fillId="35" borderId="18">
      <alignment horizontal="center" vertical="center" wrapText="1"/>
    </xf>
    <xf numFmtId="10" fontId="29" fillId="36" borderId="21" applyNumberFormat="0" applyBorder="0" applyAlignment="0" applyProtection="0"/>
    <xf numFmtId="37" fontId="78" fillId="0" borderId="0"/>
    <xf numFmtId="195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0" fontId="79" fillId="0" borderId="0" applyFill="0" applyBorder="0" applyProtection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96" fontId="80" fillId="0" borderId="0" applyNumberFormat="0" applyFill="0" applyBorder="0" applyAlignment="0" applyProtection="0"/>
    <xf numFmtId="197" fontId="81" fillId="0" borderId="0" applyFill="0" applyBorder="0" applyAlignment="0" applyProtection="0"/>
    <xf numFmtId="0" fontId="81" fillId="0" borderId="0" applyFill="0" applyBorder="0" applyAlignment="0" applyProtection="0"/>
    <xf numFmtId="196" fontId="81" fillId="0" borderId="0" applyFill="0" applyBorder="0" applyAlignment="0" applyProtection="0"/>
    <xf numFmtId="189" fontId="81" fillId="0" borderId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2" fillId="0" borderId="0"/>
    <xf numFmtId="196" fontId="32" fillId="0" borderId="0"/>
    <xf numFmtId="0" fontId="30" fillId="0" borderId="0"/>
    <xf numFmtId="196" fontId="30" fillId="0" borderId="0"/>
    <xf numFmtId="0" fontId="82" fillId="0" borderId="0"/>
    <xf numFmtId="196" fontId="82" fillId="0" borderId="0"/>
    <xf numFmtId="0" fontId="82" fillId="0" borderId="0"/>
    <xf numFmtId="196" fontId="82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37" fillId="0" borderId="0">
      <alignment vertical="top"/>
    </xf>
    <xf numFmtId="196" fontId="37" fillId="0" borderId="0">
      <alignment vertical="top"/>
    </xf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30" fillId="0" borderId="0"/>
    <xf numFmtId="196" fontId="30" fillId="0" borderId="0"/>
    <xf numFmtId="0" fontId="30" fillId="0" borderId="0"/>
    <xf numFmtId="196" fontId="30" fillId="0" borderId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2" fillId="0" borderId="0"/>
    <xf numFmtId="196" fontId="82" fillId="0" borderId="0"/>
    <xf numFmtId="37" fontId="81" fillId="0" borderId="0" applyFill="0" applyBorder="0" applyAlignment="0" applyProtection="0"/>
    <xf numFmtId="0" fontId="71" fillId="37" borderId="0" applyNumberFormat="0" applyBorder="0" applyAlignment="0" applyProtection="0"/>
    <xf numFmtId="196" fontId="71" fillId="37" borderId="0" applyNumberFormat="0" applyBorder="0" applyAlignment="0" applyProtection="0"/>
    <xf numFmtId="0" fontId="71" fillId="38" borderId="0" applyNumberFormat="0" applyBorder="0" applyAlignment="0" applyProtection="0"/>
    <xf numFmtId="196" fontId="71" fillId="38" borderId="0" applyNumberFormat="0" applyBorder="0" applyAlignment="0" applyProtection="0"/>
    <xf numFmtId="0" fontId="71" fillId="39" borderId="0" applyNumberFormat="0" applyBorder="0" applyAlignment="0" applyProtection="0"/>
    <xf numFmtId="196" fontId="71" fillId="39" borderId="0" applyNumberFormat="0" applyBorder="0" applyAlignment="0" applyProtection="0"/>
    <xf numFmtId="0" fontId="71" fillId="40" borderId="0" applyNumberFormat="0" applyBorder="0" applyAlignment="0" applyProtection="0"/>
    <xf numFmtId="196" fontId="71" fillId="40" borderId="0" applyNumberFormat="0" applyBorder="0" applyAlignment="0" applyProtection="0"/>
    <xf numFmtId="0" fontId="71" fillId="41" borderId="0" applyNumberFormat="0" applyBorder="0" applyAlignment="0" applyProtection="0"/>
    <xf numFmtId="196" fontId="71" fillId="41" borderId="0" applyNumberFormat="0" applyBorder="0" applyAlignment="0" applyProtection="0"/>
    <xf numFmtId="0" fontId="71" fillId="42" borderId="0" applyNumberFormat="0" applyBorder="0" applyAlignment="0" applyProtection="0"/>
    <xf numFmtId="196" fontId="71" fillId="42" borderId="0" applyNumberFormat="0" applyBorder="0" applyAlignment="0" applyProtection="0"/>
    <xf numFmtId="0" fontId="71" fillId="43" borderId="0" applyNumberFormat="0" applyBorder="0" applyAlignment="0" applyProtection="0"/>
    <xf numFmtId="196" fontId="71" fillId="43" borderId="0" applyNumberFormat="0" applyBorder="0" applyAlignment="0" applyProtection="0"/>
    <xf numFmtId="0" fontId="71" fillId="44" borderId="0" applyNumberFormat="0" applyBorder="0" applyAlignment="0" applyProtection="0"/>
    <xf numFmtId="196" fontId="71" fillId="44" borderId="0" applyNumberFormat="0" applyBorder="0" applyAlignment="0" applyProtection="0"/>
    <xf numFmtId="0" fontId="71" fillId="45" borderId="0" applyNumberFormat="0" applyBorder="0" applyAlignment="0" applyProtection="0"/>
    <xf numFmtId="196" fontId="71" fillId="45" borderId="0" applyNumberFormat="0" applyBorder="0" applyAlignment="0" applyProtection="0"/>
    <xf numFmtId="0" fontId="71" fillId="40" borderId="0" applyNumberFormat="0" applyBorder="0" applyAlignment="0" applyProtection="0"/>
    <xf numFmtId="196" fontId="71" fillId="40" borderId="0" applyNumberFormat="0" applyBorder="0" applyAlignment="0" applyProtection="0"/>
    <xf numFmtId="0" fontId="71" fillId="43" borderId="0" applyNumberFormat="0" applyBorder="0" applyAlignment="0" applyProtection="0"/>
    <xf numFmtId="196" fontId="71" fillId="43" borderId="0" applyNumberFormat="0" applyBorder="0" applyAlignment="0" applyProtection="0"/>
    <xf numFmtId="0" fontId="71" fillId="46" borderId="0" applyNumberFormat="0" applyBorder="0" applyAlignment="0" applyProtection="0"/>
    <xf numFmtId="196" fontId="71" fillId="46" borderId="0" applyNumberFormat="0" applyBorder="0" applyAlignment="0" applyProtection="0"/>
    <xf numFmtId="0" fontId="84" fillId="47" borderId="0" applyNumberFormat="0" applyBorder="0" applyAlignment="0" applyProtection="0"/>
    <xf numFmtId="196" fontId="84" fillId="47" borderId="0" applyNumberFormat="0" applyBorder="0" applyAlignment="0" applyProtection="0"/>
    <xf numFmtId="0" fontId="85" fillId="47" borderId="0" applyNumberFormat="0" applyBorder="0" applyAlignment="0" applyProtection="0"/>
    <xf numFmtId="196" fontId="85" fillId="47" borderId="0" applyNumberFormat="0" applyBorder="0" applyAlignment="0" applyProtection="0"/>
    <xf numFmtId="0" fontId="85" fillId="44" borderId="0" applyNumberFormat="0" applyBorder="0" applyAlignment="0" applyProtection="0"/>
    <xf numFmtId="196" fontId="85" fillId="44" borderId="0" applyNumberFormat="0" applyBorder="0" applyAlignment="0" applyProtection="0"/>
    <xf numFmtId="0" fontId="85" fillId="45" borderId="0" applyNumberFormat="0" applyBorder="0" applyAlignment="0" applyProtection="0"/>
    <xf numFmtId="196" fontId="85" fillId="45" borderId="0" applyNumberFormat="0" applyBorder="0" applyAlignment="0" applyProtection="0"/>
    <xf numFmtId="0" fontId="85" fillId="48" borderId="0" applyNumberFormat="0" applyBorder="0" applyAlignment="0" applyProtection="0"/>
    <xf numFmtId="196" fontId="85" fillId="48" borderId="0" applyNumberFormat="0" applyBorder="0" applyAlignment="0" applyProtection="0"/>
    <xf numFmtId="0" fontId="85" fillId="49" borderId="0" applyNumberFormat="0" applyBorder="0" applyAlignment="0" applyProtection="0"/>
    <xf numFmtId="196" fontId="85" fillId="49" borderId="0" applyNumberFormat="0" applyBorder="0" applyAlignment="0" applyProtection="0"/>
    <xf numFmtId="0" fontId="85" fillId="50" borderId="0" applyNumberFormat="0" applyBorder="0" applyAlignment="0" applyProtection="0"/>
    <xf numFmtId="196" fontId="85" fillId="50" borderId="0" applyNumberFormat="0" applyBorder="0" applyAlignment="0" applyProtection="0"/>
    <xf numFmtId="0" fontId="83" fillId="0" borderId="0" applyNumberFormat="0" applyFill="0" applyBorder="0" applyAlignment="0" applyProtection="0"/>
    <xf numFmtId="196" fontId="83" fillId="0" borderId="0" applyNumberFormat="0" applyFill="0" applyBorder="0" applyAlignment="0" applyProtection="0"/>
    <xf numFmtId="198" fontId="86" fillId="51" borderId="0" applyAlignment="0">
      <protection locked="0"/>
    </xf>
    <xf numFmtId="186" fontId="86" fillId="51" borderId="0">
      <alignment horizontal="center"/>
      <protection locked="0"/>
    </xf>
    <xf numFmtId="0" fontId="87" fillId="52" borderId="0" applyNumberFormat="0" applyBorder="0" applyAlignment="0" applyProtection="0"/>
    <xf numFmtId="196" fontId="87" fillId="52" borderId="0" applyNumberFormat="0" applyBorder="0" applyAlignment="0" applyProtection="0"/>
    <xf numFmtId="15" fontId="88" fillId="53" borderId="22">
      <alignment horizontal="center"/>
    </xf>
    <xf numFmtId="0" fontId="89" fillId="0" borderId="0" applyNumberFormat="0" applyFill="0" applyBorder="0" applyAlignment="0" applyProtection="0"/>
    <xf numFmtId="196" fontId="89" fillId="0" borderId="0" applyNumberFormat="0" applyFill="0" applyBorder="0" applyAlignment="0" applyProtection="0"/>
    <xf numFmtId="199" fontId="90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0" fontId="54" fillId="0" borderId="0"/>
    <xf numFmtId="196" fontId="54" fillId="0" borderId="0"/>
    <xf numFmtId="201" fontId="81" fillId="0" borderId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02" fontId="81" fillId="0" borderId="0" applyFill="0" applyBorder="0" applyAlignment="0" applyProtection="0"/>
    <xf numFmtId="202" fontId="81" fillId="0" borderId="0" applyFill="0" applyBorder="0" applyAlignment="0" applyProtection="0"/>
    <xf numFmtId="203" fontId="81" fillId="0" borderId="0" applyFill="0" applyBorder="0" applyAlignment="0" applyProtection="0"/>
    <xf numFmtId="199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200" fontId="81" fillId="0" borderId="0" applyFill="0" applyBorder="0" applyAlignment="0" applyProtection="0"/>
    <xf numFmtId="199" fontId="32" fillId="0" borderId="0" applyFont="0" applyFill="0" applyBorder="0" applyAlignment="0" applyProtection="0"/>
    <xf numFmtId="200" fontId="81" fillId="0" borderId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4" fontId="81" fillId="0" borderId="0" applyFill="0" applyBorder="0" applyAlignment="0" applyProtection="0"/>
    <xf numFmtId="165" fontId="2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200" fontId="81" fillId="0" borderId="0" applyFill="0" applyBorder="0" applyAlignment="0" applyProtection="0"/>
    <xf numFmtId="205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99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41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6" fontId="93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4" fillId="0" borderId="0" applyFont="0" applyFill="0" applyBorder="0" applyAlignment="0" applyProtection="0"/>
    <xf numFmtId="200" fontId="81" fillId="0" borderId="0" applyFill="0" applyBorder="0" applyAlignment="0" applyProtection="0"/>
    <xf numFmtId="165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1" fontId="81" fillId="0" borderId="0" applyFill="0" applyBorder="0" applyAlignment="0" applyProtection="0"/>
    <xf numFmtId="199" fontId="90" fillId="0" borderId="0" applyFont="0" applyFill="0" applyBorder="0" applyAlignment="0" applyProtection="0"/>
    <xf numFmtId="201" fontId="81" fillId="0" borderId="0" applyFill="0" applyBorder="0" applyAlignment="0" applyProtection="0"/>
    <xf numFmtId="0" fontId="96" fillId="52" borderId="23">
      <alignment wrapText="1"/>
    </xf>
    <xf numFmtId="196" fontId="96" fillId="52" borderId="23">
      <alignment wrapText="1"/>
    </xf>
    <xf numFmtId="198" fontId="97" fillId="54" borderId="22" applyProtection="0">
      <alignment horizontal="center"/>
    </xf>
    <xf numFmtId="207" fontId="98" fillId="0" borderId="0" applyFill="0" applyBorder="0">
      <protection locked="0"/>
    </xf>
    <xf numFmtId="208" fontId="99" fillId="0" borderId="0" applyFill="0" applyBorder="0"/>
    <xf numFmtId="208" fontId="98" fillId="0" borderId="0" applyFill="0" applyBorder="0">
      <protection locked="0"/>
    </xf>
    <xf numFmtId="38" fontId="100" fillId="0" borderId="0" applyBorder="0"/>
    <xf numFmtId="209" fontId="99" fillId="0" borderId="0"/>
    <xf numFmtId="15" fontId="99" fillId="0" borderId="0"/>
    <xf numFmtId="15" fontId="98" fillId="0" borderId="0" applyFill="0" applyBorder="0">
      <protection locked="0"/>
    </xf>
    <xf numFmtId="210" fontId="99" fillId="0" borderId="0" applyFill="0" applyBorder="0"/>
    <xf numFmtId="14" fontId="101" fillId="0" borderId="0" applyFill="0" applyBorder="0" applyProtection="0">
      <alignment horizontal="right"/>
    </xf>
    <xf numFmtId="1" fontId="99" fillId="0" borderId="0" applyFill="0" applyBorder="0">
      <alignment horizontal="right"/>
    </xf>
    <xf numFmtId="2" fontId="99" fillId="0" borderId="0" applyFill="0" applyBorder="0">
      <alignment horizontal="right"/>
    </xf>
    <xf numFmtId="2" fontId="98" fillId="0" borderId="0" applyFill="0" applyBorder="0">
      <protection locked="0"/>
    </xf>
    <xf numFmtId="189" fontId="99" fillId="0" borderId="0" applyFill="0" applyBorder="0">
      <alignment horizontal="right"/>
    </xf>
    <xf numFmtId="189" fontId="98" fillId="0" borderId="0" applyFill="0" applyBorder="0">
      <protection locked="0"/>
    </xf>
    <xf numFmtId="0" fontId="102" fillId="55" borderId="0"/>
    <xf numFmtId="196" fontId="102" fillId="55" borderId="0"/>
    <xf numFmtId="0" fontId="102" fillId="55" borderId="24"/>
    <xf numFmtId="196" fontId="102" fillId="55" borderId="24"/>
    <xf numFmtId="0" fontId="102" fillId="55" borderId="24"/>
    <xf numFmtId="196" fontId="102" fillId="55" borderId="24"/>
    <xf numFmtId="196" fontId="77" fillId="0" borderId="0" applyNumberFormat="0" applyFill="0" applyBorder="0" applyAlignment="0" applyProtection="0"/>
    <xf numFmtId="0" fontId="103" fillId="56" borderId="0"/>
    <xf numFmtId="196" fontId="103" fillId="56" borderId="0"/>
    <xf numFmtId="196" fontId="81" fillId="0" borderId="0" applyFill="0" applyBorder="0" applyAlignment="0" applyProtection="0"/>
    <xf numFmtId="0" fontId="81" fillId="55" borderId="0" applyNumberFormat="0" applyAlignment="0"/>
    <xf numFmtId="196" fontId="81" fillId="55" borderId="0" applyNumberFormat="0" applyAlignment="0"/>
    <xf numFmtId="198" fontId="104" fillId="57" borderId="22" applyProtection="0">
      <alignment horizontal="center"/>
    </xf>
    <xf numFmtId="0" fontId="105" fillId="55" borderId="25"/>
    <xf numFmtId="196" fontId="105" fillId="55" borderId="25"/>
    <xf numFmtId="0" fontId="105" fillId="55" borderId="24"/>
    <xf numFmtId="196" fontId="105" fillId="55" borderId="24"/>
    <xf numFmtId="0" fontId="105" fillId="58" borderId="24"/>
    <xf numFmtId="196" fontId="105" fillId="58" borderId="24"/>
    <xf numFmtId="0" fontId="106" fillId="59" borderId="26"/>
    <xf numFmtId="196" fontId="106" fillId="59" borderId="26"/>
    <xf numFmtId="0" fontId="81" fillId="60" borderId="0" applyNumberFormat="0" applyAlignment="0"/>
    <xf numFmtId="196" fontId="81" fillId="60" borderId="0" applyNumberFormat="0" applyAlignment="0"/>
    <xf numFmtId="0" fontId="87" fillId="61" borderId="0" applyNumberFormat="0" applyAlignment="0"/>
    <xf numFmtId="196" fontId="87" fillId="61" borderId="0" applyNumberFormat="0" applyAlignment="0"/>
    <xf numFmtId="0" fontId="87" fillId="62" borderId="0" applyNumberFormat="0" applyAlignment="0"/>
    <xf numFmtId="196" fontId="87" fillId="62" borderId="0" applyNumberFormat="0" applyAlignment="0"/>
    <xf numFmtId="0" fontId="107" fillId="0" borderId="27" applyNumberFormat="0" applyAlignment="0" applyProtection="0"/>
    <xf numFmtId="196" fontId="107" fillId="0" borderId="27" applyNumberFormat="0" applyAlignment="0" applyProtection="0"/>
    <xf numFmtId="0" fontId="107" fillId="0" borderId="28">
      <alignment horizontal="left" vertical="center"/>
    </xf>
    <xf numFmtId="196" fontId="107" fillId="0" borderId="28">
      <alignment horizontal="left" vertical="center"/>
    </xf>
    <xf numFmtId="0" fontId="108" fillId="0" borderId="0"/>
    <xf numFmtId="196" fontId="108" fillId="0" borderId="0"/>
    <xf numFmtId="0" fontId="109" fillId="0" borderId="0" applyNumberFormat="0" applyFill="0" applyBorder="0"/>
    <xf numFmtId="196" fontId="109" fillId="0" borderId="0" applyNumberFormat="0" applyFill="0" applyBorder="0"/>
    <xf numFmtId="211" fontId="110" fillId="0" borderId="0">
      <alignment horizontal="left"/>
    </xf>
    <xf numFmtId="0" fontId="111" fillId="0" borderId="0"/>
    <xf numFmtId="196" fontId="111" fillId="0" borderId="0"/>
    <xf numFmtId="0" fontId="112" fillId="0" borderId="0"/>
    <xf numFmtId="196" fontId="112" fillId="0" borderId="0"/>
    <xf numFmtId="0" fontId="113" fillId="0" borderId="0">
      <alignment horizontal="left"/>
    </xf>
    <xf numFmtId="196" fontId="113" fillId="0" borderId="0">
      <alignment horizontal="left"/>
    </xf>
    <xf numFmtId="196" fontId="50" fillId="0" borderId="0" applyNumberFormat="0" applyFill="0" applyBorder="0" applyAlignment="0" applyProtection="0">
      <alignment vertical="top"/>
      <protection locked="0"/>
    </xf>
    <xf numFmtId="196" fontId="5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6" fontId="114" fillId="0" borderId="0" applyNumberFormat="0" applyFill="0" applyBorder="0" applyAlignment="0" applyProtection="0">
      <alignment vertical="top"/>
      <protection locked="0"/>
    </xf>
    <xf numFmtId="0" fontId="115" fillId="0" borderId="22" applyNumberFormat="0" applyAlignment="0" applyProtection="0"/>
    <xf numFmtId="196" fontId="115" fillId="0" borderId="22" applyNumberFormat="0" applyAlignment="0" applyProtection="0"/>
    <xf numFmtId="0" fontId="81" fillId="0" borderId="29" applyNumberFormat="0" applyFill="0" applyAlignment="0" applyProtection="0"/>
    <xf numFmtId="196" fontId="81" fillId="0" borderId="29" applyNumberFormat="0" applyFill="0" applyAlignment="0" applyProtection="0"/>
    <xf numFmtId="0" fontId="116" fillId="56" borderId="22" applyNumberFormat="0" applyAlignment="0" applyProtection="0"/>
    <xf numFmtId="196" fontId="116" fillId="56" borderId="22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73" fillId="0" borderId="0"/>
    <xf numFmtId="196" fontId="73" fillId="0" borderId="0"/>
    <xf numFmtId="0" fontId="73" fillId="0" borderId="0"/>
    <xf numFmtId="196" fontId="73" fillId="0" borderId="0"/>
    <xf numFmtId="0" fontId="81" fillId="0" borderId="28" applyNumberFormat="0" applyFill="0" applyAlignment="0"/>
    <xf numFmtId="212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0" fontId="121" fillId="0" borderId="0">
      <alignment horizontal="left"/>
    </xf>
    <xf numFmtId="215" fontId="122" fillId="0" borderId="0"/>
    <xf numFmtId="0" fontId="122" fillId="0" borderId="0"/>
    <xf numFmtId="196" fontId="122" fillId="0" borderId="0"/>
    <xf numFmtId="216" fontId="122" fillId="0" borderId="0">
      <alignment horizontal="right"/>
    </xf>
    <xf numFmtId="196" fontId="123" fillId="0" borderId="0"/>
    <xf numFmtId="0" fontId="32" fillId="0" borderId="0"/>
    <xf numFmtId="196" fontId="32" fillId="0" borderId="0"/>
    <xf numFmtId="196" fontId="123" fillId="0" borderId="0"/>
    <xf numFmtId="0" fontId="32" fillId="0" borderId="0"/>
    <xf numFmtId="196" fontId="32" fillId="0" borderId="0"/>
    <xf numFmtId="196" fontId="32" fillId="0" borderId="0"/>
    <xf numFmtId="0" fontId="2" fillId="0" borderId="0"/>
    <xf numFmtId="0" fontId="2" fillId="0" borderId="0"/>
    <xf numFmtId="0" fontId="2" fillId="0" borderId="0"/>
    <xf numFmtId="196" fontId="123" fillId="0" borderId="0"/>
    <xf numFmtId="0" fontId="32" fillId="0" borderId="0"/>
    <xf numFmtId="196" fontId="32" fillId="0" borderId="0"/>
    <xf numFmtId="196" fontId="123" fillId="0" borderId="0"/>
    <xf numFmtId="0" fontId="30" fillId="0" borderId="0"/>
    <xf numFmtId="196" fontId="30" fillId="0" borderId="0"/>
    <xf numFmtId="196" fontId="30" fillId="0" borderId="0"/>
    <xf numFmtId="196" fontId="12" fillId="0" borderId="0"/>
    <xf numFmtId="0" fontId="37" fillId="0" borderId="0">
      <alignment vertical="top"/>
    </xf>
    <xf numFmtId="196" fontId="37" fillId="0" borderId="0">
      <alignment vertical="top"/>
    </xf>
    <xf numFmtId="196" fontId="123" fillId="0" borderId="0"/>
    <xf numFmtId="196" fontId="37" fillId="0" borderId="0">
      <alignment vertical="top"/>
    </xf>
    <xf numFmtId="0" fontId="123" fillId="0" borderId="0"/>
    <xf numFmtId="196" fontId="123" fillId="0" borderId="0"/>
    <xf numFmtId="196" fontId="123" fillId="0" borderId="0"/>
    <xf numFmtId="0" fontId="123" fillId="0" borderId="0"/>
    <xf numFmtId="196" fontId="32" fillId="0" borderId="0"/>
    <xf numFmtId="196" fontId="123" fillId="0" borderId="0"/>
    <xf numFmtId="0" fontId="124" fillId="0" borderId="0"/>
    <xf numFmtId="196" fontId="124" fillId="0" borderId="0"/>
    <xf numFmtId="196" fontId="12" fillId="0" borderId="0"/>
    <xf numFmtId="0" fontId="123" fillId="0" borderId="0"/>
    <xf numFmtId="0" fontId="99" fillId="0" borderId="0"/>
    <xf numFmtId="196" fontId="99" fillId="0" borderId="0"/>
    <xf numFmtId="196" fontId="123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0" fontId="125" fillId="0" borderId="0"/>
    <xf numFmtId="196" fontId="125" fillId="0" borderId="0"/>
    <xf numFmtId="196" fontId="123" fillId="0" borderId="0"/>
    <xf numFmtId="0" fontId="123" fillId="0" borderId="0"/>
    <xf numFmtId="0" fontId="90" fillId="0" borderId="0"/>
    <xf numFmtId="196" fontId="90" fillId="0" borderId="0"/>
    <xf numFmtId="0" fontId="12" fillId="0" borderId="0"/>
    <xf numFmtId="0" fontId="12" fillId="0" borderId="0"/>
    <xf numFmtId="196" fontId="12" fillId="0" borderId="0"/>
    <xf numFmtId="0" fontId="123" fillId="0" borderId="0"/>
    <xf numFmtId="196" fontId="123" fillId="0" borderId="0"/>
    <xf numFmtId="196" fontId="123" fillId="0" borderId="0"/>
    <xf numFmtId="0" fontId="123" fillId="0" borderId="0"/>
    <xf numFmtId="196" fontId="123" fillId="0" borderId="0"/>
    <xf numFmtId="0" fontId="32" fillId="0" borderId="0"/>
    <xf numFmtId="196" fontId="32" fillId="0" borderId="0"/>
    <xf numFmtId="0" fontId="37" fillId="0" borderId="0">
      <alignment vertical="top"/>
    </xf>
    <xf numFmtId="196" fontId="37" fillId="0" borderId="0">
      <alignment vertical="top"/>
    </xf>
    <xf numFmtId="0" fontId="44" fillId="0" borderId="0"/>
    <xf numFmtId="196" fontId="44" fillId="0" borderId="0"/>
    <xf numFmtId="0" fontId="30" fillId="0" borderId="0"/>
    <xf numFmtId="196" fontId="30" fillId="0" borderId="0"/>
    <xf numFmtId="0" fontId="30" fillId="0" borderId="0"/>
    <xf numFmtId="196" fontId="30" fillId="0" borderId="0"/>
    <xf numFmtId="0" fontId="123" fillId="0" borderId="0"/>
    <xf numFmtId="196" fontId="126" fillId="0" borderId="0"/>
    <xf numFmtId="196" fontId="95" fillId="0" borderId="0"/>
    <xf numFmtId="196" fontId="126" fillId="0" borderId="0"/>
    <xf numFmtId="196" fontId="54" fillId="0" borderId="0"/>
    <xf numFmtId="196" fontId="45" fillId="0" borderId="0"/>
    <xf numFmtId="196" fontId="2" fillId="0" borderId="0"/>
    <xf numFmtId="0" fontId="2" fillId="0" borderId="0"/>
    <xf numFmtId="196" fontId="32" fillId="0" borderId="0"/>
    <xf numFmtId="196" fontId="123" fillId="0" borderId="0"/>
    <xf numFmtId="0" fontId="32" fillId="0" borderId="0"/>
    <xf numFmtId="196" fontId="32" fillId="0" borderId="0"/>
    <xf numFmtId="196" fontId="32" fillId="0" borderId="0"/>
    <xf numFmtId="0" fontId="44" fillId="0" borderId="0"/>
    <xf numFmtId="196" fontId="44" fillId="0" borderId="0"/>
    <xf numFmtId="0" fontId="44" fillId="0" borderId="0"/>
    <xf numFmtId="196" fontId="44" fillId="0" borderId="0"/>
    <xf numFmtId="0" fontId="44" fillId="0" borderId="0"/>
    <xf numFmtId="196" fontId="44" fillId="0" borderId="0"/>
    <xf numFmtId="0" fontId="99" fillId="0" borderId="0"/>
    <xf numFmtId="196" fontId="99" fillId="0" borderId="0"/>
    <xf numFmtId="196" fontId="127" fillId="0" borderId="0"/>
    <xf numFmtId="0" fontId="37" fillId="0" borderId="0">
      <alignment vertical="top"/>
    </xf>
    <xf numFmtId="0" fontId="12" fillId="0" borderId="0"/>
    <xf numFmtId="196" fontId="12" fillId="0" borderId="0"/>
    <xf numFmtId="0" fontId="123" fillId="0" borderId="0"/>
    <xf numFmtId="196" fontId="123" fillId="0" borderId="0"/>
    <xf numFmtId="0" fontId="30" fillId="0" borderId="0"/>
    <xf numFmtId="196" fontId="30" fillId="0" borderId="0"/>
    <xf numFmtId="0" fontId="2" fillId="0" borderId="0"/>
    <xf numFmtId="196" fontId="39" fillId="0" borderId="0"/>
    <xf numFmtId="196" fontId="123" fillId="0" borderId="0"/>
    <xf numFmtId="0" fontId="123" fillId="0" borderId="0"/>
    <xf numFmtId="0" fontId="2" fillId="0" borderId="0"/>
    <xf numFmtId="196" fontId="2" fillId="0" borderId="0"/>
    <xf numFmtId="0" fontId="12" fillId="0" borderId="0"/>
    <xf numFmtId="196" fontId="12" fillId="0" borderId="0"/>
    <xf numFmtId="196" fontId="37" fillId="0" borderId="0">
      <alignment vertical="top"/>
    </xf>
    <xf numFmtId="0" fontId="123" fillId="0" borderId="0"/>
    <xf numFmtId="196" fontId="123" fillId="0" borderId="0"/>
    <xf numFmtId="196" fontId="37" fillId="0" borderId="0">
      <alignment vertical="top"/>
    </xf>
    <xf numFmtId="0" fontId="123" fillId="0" borderId="0"/>
    <xf numFmtId="196" fontId="76" fillId="0" borderId="0"/>
    <xf numFmtId="196" fontId="123" fillId="0" borderId="0"/>
    <xf numFmtId="0" fontId="125" fillId="0" borderId="0"/>
    <xf numFmtId="196" fontId="125" fillId="0" borderId="0"/>
    <xf numFmtId="0" fontId="99" fillId="0" borderId="0"/>
    <xf numFmtId="196" fontId="99" fillId="0" borderId="0"/>
    <xf numFmtId="196" fontId="123" fillId="0" borderId="0"/>
    <xf numFmtId="0" fontId="98" fillId="0" borderId="0" applyFill="0" applyBorder="0">
      <protection locked="0"/>
    </xf>
    <xf numFmtId="196" fontId="98" fillId="0" borderId="0" applyFill="0" applyBorder="0">
      <protection locked="0"/>
    </xf>
    <xf numFmtId="176" fontId="128" fillId="9" borderId="14" applyNumberFormat="0" applyFont="0" applyAlignment="0" applyProtection="0"/>
    <xf numFmtId="196" fontId="128" fillId="9" borderId="14" applyNumberFormat="0" applyFont="0" applyAlignment="0" applyProtection="0"/>
    <xf numFmtId="38" fontId="109" fillId="0" borderId="0"/>
    <xf numFmtId="0" fontId="99" fillId="63" borderId="26"/>
    <xf numFmtId="196" fontId="99" fillId="63" borderId="26"/>
    <xf numFmtId="40" fontId="129" fillId="55" borderId="0">
      <alignment horizontal="right"/>
    </xf>
    <xf numFmtId="0" fontId="130" fillId="58" borderId="0">
      <alignment horizontal="center"/>
    </xf>
    <xf numFmtId="196" fontId="130" fillId="58" borderId="0">
      <alignment horizontal="center"/>
    </xf>
    <xf numFmtId="0" fontId="87" fillId="64" borderId="30"/>
    <xf numFmtId="196" fontId="87" fillId="64" borderId="30"/>
    <xf numFmtId="0" fontId="131" fillId="55" borderId="0" applyBorder="0">
      <alignment horizontal="center"/>
    </xf>
    <xf numFmtId="196" fontId="131" fillId="55" borderId="0" applyBorder="0">
      <alignment horizontal="center"/>
    </xf>
    <xf numFmtId="0" fontId="132" fillId="64" borderId="0" applyBorder="0">
      <alignment horizontal="center"/>
    </xf>
    <xf numFmtId="196" fontId="132" fillId="64" borderId="0" applyBorder="0">
      <alignment horizontal="center"/>
    </xf>
    <xf numFmtId="0" fontId="99" fillId="0" borderId="0" applyFill="0" applyBorder="0">
      <protection locked="0"/>
    </xf>
    <xf numFmtId="196" fontId="99" fillId="0" borderId="0" applyFill="0" applyBorder="0">
      <protection locked="0"/>
    </xf>
    <xf numFmtId="217" fontId="99" fillId="0" borderId="0" applyFill="0" applyBorder="0">
      <protection locked="0"/>
    </xf>
    <xf numFmtId="10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96" fontId="81" fillId="0" borderId="0" applyNumberFormat="0" applyFill="0" applyBorder="0" applyAlignment="0" applyProtection="0"/>
    <xf numFmtId="15" fontId="81" fillId="0" borderId="0" applyFill="0" applyBorder="0" applyAlignment="0" applyProtection="0"/>
    <xf numFmtId="4" fontId="81" fillId="0" borderId="0" applyFill="0" applyBorder="0" applyAlignment="0" applyProtection="0"/>
    <xf numFmtId="0" fontId="133" fillId="0" borderId="31">
      <alignment horizontal="center"/>
    </xf>
    <xf numFmtId="196" fontId="133" fillId="0" borderId="31">
      <alignment horizontal="center"/>
    </xf>
    <xf numFmtId="3" fontId="81" fillId="0" borderId="0" applyFill="0" applyBorder="0" applyAlignment="0" applyProtection="0"/>
    <xf numFmtId="0" fontId="81" fillId="65" borderId="0" applyNumberFormat="0" applyBorder="0" applyAlignment="0" applyProtection="0"/>
    <xf numFmtId="196" fontId="81" fillId="65" borderId="0" applyNumberFormat="0" applyBorder="0" applyAlignment="0" applyProtection="0"/>
    <xf numFmtId="0" fontId="134" fillId="0" borderId="0" applyNumberFormat="0" applyFill="0" applyBorder="0" applyAlignment="0" applyProtection="0"/>
    <xf numFmtId="196" fontId="134" fillId="0" borderId="0" applyNumberFormat="0" applyFill="0" applyBorder="0" applyAlignment="0" applyProtection="0"/>
    <xf numFmtId="218" fontId="99" fillId="0" borderId="0"/>
    <xf numFmtId="0" fontId="135" fillId="0" borderId="0"/>
    <xf numFmtId="196" fontId="135" fillId="0" borderId="0"/>
    <xf numFmtId="0" fontId="102" fillId="55" borderId="0"/>
    <xf numFmtId="196" fontId="102" fillId="55" borderId="0"/>
    <xf numFmtId="0" fontId="136" fillId="0" borderId="0">
      <alignment vertical="center"/>
    </xf>
    <xf numFmtId="196" fontId="136" fillId="0" borderId="0">
      <alignment vertical="center"/>
    </xf>
    <xf numFmtId="198" fontId="116" fillId="66" borderId="32" applyProtection="0">
      <alignment horizontal="center"/>
    </xf>
    <xf numFmtId="0" fontId="137" fillId="67" borderId="33" applyNumberFormat="0" applyProtection="0">
      <alignment vertical="center"/>
    </xf>
    <xf numFmtId="196" fontId="137" fillId="67" borderId="33" applyNumberFormat="0" applyProtection="0">
      <alignment vertical="center"/>
    </xf>
    <xf numFmtId="0" fontId="138" fillId="67" borderId="34" applyNumberFormat="0" applyProtection="0">
      <alignment vertical="center"/>
    </xf>
    <xf numFmtId="196" fontId="138" fillId="67" borderId="34" applyNumberFormat="0" applyProtection="0">
      <alignment vertical="center"/>
    </xf>
    <xf numFmtId="0" fontId="137" fillId="67" borderId="33" applyNumberFormat="0" applyProtection="0">
      <alignment horizontal="left" vertical="center" indent="1"/>
    </xf>
    <xf numFmtId="196" fontId="137" fillId="67" borderId="33" applyNumberFormat="0" applyProtection="0">
      <alignment horizontal="left" vertical="center" indent="1"/>
    </xf>
    <xf numFmtId="0" fontId="139" fillId="67" borderId="35" applyNumberFormat="0" applyProtection="0">
      <alignment horizontal="left" vertical="center" indent="1"/>
    </xf>
    <xf numFmtId="196" fontId="139" fillId="67" borderId="35" applyNumberFormat="0" applyProtection="0">
      <alignment horizontal="left" vertical="center" indent="1"/>
    </xf>
    <xf numFmtId="0" fontId="140" fillId="68" borderId="36" applyNumberFormat="0" applyProtection="0">
      <alignment horizontal="left" vertical="center" indent="1"/>
    </xf>
    <xf numFmtId="196" fontId="140" fillId="68" borderId="36" applyNumberFormat="0" applyProtection="0">
      <alignment horizontal="left" vertical="center" indent="1"/>
    </xf>
    <xf numFmtId="0" fontId="141" fillId="69" borderId="34" applyNumberFormat="0" applyProtection="0">
      <alignment horizontal="right" vertical="center"/>
    </xf>
    <xf numFmtId="196" fontId="141" fillId="69" borderId="34" applyNumberFormat="0" applyProtection="0">
      <alignment horizontal="right" vertical="center"/>
    </xf>
    <xf numFmtId="0" fontId="141" fillId="70" borderId="34" applyNumberFormat="0" applyProtection="0">
      <alignment horizontal="right" vertical="center"/>
    </xf>
    <xf numFmtId="196" fontId="141" fillId="70" borderId="34" applyNumberFormat="0" applyProtection="0">
      <alignment horizontal="right" vertical="center"/>
    </xf>
    <xf numFmtId="0" fontId="141" fillId="62" borderId="34" applyNumberFormat="0" applyProtection="0">
      <alignment horizontal="right" vertical="center"/>
    </xf>
    <xf numFmtId="196" fontId="141" fillId="62" borderId="34" applyNumberFormat="0" applyProtection="0">
      <alignment horizontal="right" vertical="center"/>
    </xf>
    <xf numFmtId="0" fontId="141" fillId="71" borderId="34" applyNumberFormat="0" applyProtection="0">
      <alignment horizontal="right" vertical="center"/>
    </xf>
    <xf numFmtId="196" fontId="141" fillId="71" borderId="34" applyNumberFormat="0" applyProtection="0">
      <alignment horizontal="right" vertical="center"/>
    </xf>
    <xf numFmtId="0" fontId="141" fillId="72" borderId="34" applyNumberFormat="0" applyProtection="0">
      <alignment horizontal="right" vertical="center"/>
    </xf>
    <xf numFmtId="196" fontId="141" fillId="72" borderId="34" applyNumberFormat="0" applyProtection="0">
      <alignment horizontal="right" vertical="center"/>
    </xf>
    <xf numFmtId="0" fontId="141" fillId="73" borderId="34" applyNumberFormat="0" applyProtection="0">
      <alignment horizontal="right" vertical="center"/>
    </xf>
    <xf numFmtId="196" fontId="141" fillId="73" borderId="34" applyNumberFormat="0" applyProtection="0">
      <alignment horizontal="right" vertical="center"/>
    </xf>
    <xf numFmtId="0" fontId="141" fillId="74" borderId="34" applyNumberFormat="0" applyProtection="0">
      <alignment horizontal="right" vertical="center"/>
    </xf>
    <xf numFmtId="196" fontId="141" fillId="74" borderId="34" applyNumberFormat="0" applyProtection="0">
      <alignment horizontal="right" vertical="center"/>
    </xf>
    <xf numFmtId="0" fontId="141" fillId="75" borderId="34" applyNumberFormat="0" applyProtection="0">
      <alignment horizontal="right" vertical="center"/>
    </xf>
    <xf numFmtId="196" fontId="141" fillId="75" borderId="34" applyNumberFormat="0" applyProtection="0">
      <alignment horizontal="right" vertical="center"/>
    </xf>
    <xf numFmtId="0" fontId="141" fillId="76" borderId="34" applyNumberFormat="0" applyProtection="0">
      <alignment horizontal="right" vertical="center"/>
    </xf>
    <xf numFmtId="196" fontId="141" fillId="76" borderId="34" applyNumberFormat="0" applyProtection="0">
      <alignment horizontal="right" vertical="center"/>
    </xf>
    <xf numFmtId="0" fontId="140" fillId="77" borderId="37" applyNumberFormat="0" applyProtection="0">
      <alignment horizontal="left" vertical="center" indent="1"/>
    </xf>
    <xf numFmtId="196" fontId="140" fillId="77" borderId="37" applyNumberFormat="0" applyProtection="0">
      <alignment horizontal="left" vertical="center" indent="1"/>
    </xf>
    <xf numFmtId="0" fontId="140" fillId="78" borderId="0" applyNumberFormat="0" applyProtection="0">
      <alignment horizontal="left" vertical="center" indent="1"/>
    </xf>
    <xf numFmtId="196" fontId="140" fillId="78" borderId="0" applyNumberFormat="0" applyProtection="0">
      <alignment horizontal="left" vertical="center" indent="1"/>
    </xf>
    <xf numFmtId="0" fontId="112" fillId="79" borderId="0" applyNumberFormat="0" applyProtection="0">
      <alignment horizontal="left" vertical="center" indent="1"/>
    </xf>
    <xf numFmtId="196" fontId="112" fillId="79" borderId="0" applyNumberFormat="0" applyProtection="0">
      <alignment horizontal="left" vertical="center" indent="1"/>
    </xf>
    <xf numFmtId="0" fontId="141" fillId="80" borderId="34" applyNumberFormat="0" applyProtection="0">
      <alignment horizontal="right" vertical="center"/>
    </xf>
    <xf numFmtId="196" fontId="141" fillId="80" borderId="34" applyNumberFormat="0" applyProtection="0">
      <alignment horizontal="right" vertical="center"/>
    </xf>
    <xf numFmtId="0" fontId="110" fillId="80" borderId="0" applyNumberFormat="0" applyProtection="0">
      <alignment horizontal="left" vertical="center" indent="1"/>
    </xf>
    <xf numFmtId="196" fontId="110" fillId="80" borderId="0" applyNumberFormat="0" applyProtection="0">
      <alignment horizontal="left" vertical="center" indent="1"/>
    </xf>
    <xf numFmtId="0" fontId="142" fillId="81" borderId="38" applyNumberFormat="0" applyProtection="0">
      <alignment horizontal="left" vertical="center" indent="1"/>
    </xf>
    <xf numFmtId="196" fontId="142" fillId="81" borderId="38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81" borderId="35" applyNumberFormat="0" applyProtection="0">
      <alignment horizontal="left" vertical="center" indent="1"/>
    </xf>
    <xf numFmtId="196" fontId="99" fillId="81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82" borderId="35" applyNumberFormat="0" applyProtection="0">
      <alignment horizontal="left" vertical="center" indent="1"/>
    </xf>
    <xf numFmtId="196" fontId="99" fillId="82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63" borderId="35" applyNumberFormat="0" applyProtection="0">
      <alignment horizontal="left" vertical="center" indent="1"/>
    </xf>
    <xf numFmtId="196" fontId="99" fillId="63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6" fontId="143" fillId="0" borderId="38" applyNumberFormat="0" applyProtection="0">
      <alignment horizontal="left" vertical="center" indent="1"/>
    </xf>
    <xf numFmtId="0" fontId="99" fillId="68" borderId="35" applyNumberFormat="0" applyProtection="0">
      <alignment horizontal="left" vertical="center" indent="1"/>
    </xf>
    <xf numFmtId="196" fontId="99" fillId="68" borderId="35" applyNumberFormat="0" applyProtection="0">
      <alignment horizontal="left" vertical="center" indent="1"/>
    </xf>
    <xf numFmtId="0" fontId="141" fillId="52" borderId="34" applyNumberFormat="0" applyProtection="0">
      <alignment vertical="center"/>
    </xf>
    <xf numFmtId="196" fontId="141" fillId="52" borderId="34" applyNumberFormat="0" applyProtection="0">
      <alignment vertical="center"/>
    </xf>
    <xf numFmtId="0" fontId="144" fillId="52" borderId="34" applyNumberFormat="0" applyProtection="0">
      <alignment vertical="center"/>
    </xf>
    <xf numFmtId="196" fontId="144" fillId="52" borderId="34" applyNumberFormat="0" applyProtection="0">
      <alignment vertical="center"/>
    </xf>
    <xf numFmtId="0" fontId="112" fillId="80" borderId="39" applyNumberFormat="0" applyProtection="0">
      <alignment horizontal="left" vertical="center" indent="1"/>
    </xf>
    <xf numFmtId="196" fontId="112" fillId="80" borderId="39" applyNumberFormat="0" applyProtection="0">
      <alignment horizontal="left" vertical="center" indent="1"/>
    </xf>
    <xf numFmtId="0" fontId="110" fillId="83" borderId="35" applyNumberFormat="0" applyProtection="0">
      <alignment horizontal="left" vertical="center" indent="1"/>
    </xf>
    <xf numFmtId="196" fontId="110" fillId="83" borderId="35" applyNumberFormat="0" applyProtection="0">
      <alignment horizontal="left" vertical="center" indent="1"/>
    </xf>
    <xf numFmtId="0" fontId="145" fillId="0" borderId="0" applyNumberFormat="0" applyProtection="0">
      <alignment horizontal="right" vertical="center"/>
    </xf>
    <xf numFmtId="196" fontId="145" fillId="0" borderId="0" applyNumberFormat="0" applyProtection="0">
      <alignment horizontal="right" vertical="center"/>
    </xf>
    <xf numFmtId="0" fontId="143" fillId="0" borderId="0" applyNumberFormat="0" applyProtection="0">
      <alignment horizontal="right" vertical="center"/>
    </xf>
    <xf numFmtId="196" fontId="143" fillId="0" borderId="0" applyNumberFormat="0" applyProtection="0">
      <alignment horizontal="right" vertical="center"/>
    </xf>
    <xf numFmtId="0" fontId="143" fillId="0" borderId="0" applyNumberFormat="0" applyProtection="0">
      <alignment horizontal="left" vertical="center" indent="1"/>
    </xf>
    <xf numFmtId="196" fontId="143" fillId="0" borderId="0" applyNumberFormat="0" applyProtection="0">
      <alignment horizontal="left" vertical="center" indent="1"/>
    </xf>
    <xf numFmtId="0" fontId="146" fillId="84" borderId="0" applyNumberFormat="0" applyProtection="0">
      <alignment horizontal="center" vertical="center" wrapText="1"/>
    </xf>
    <xf numFmtId="196" fontId="146" fillId="84" borderId="0" applyNumberFormat="0" applyProtection="0">
      <alignment horizontal="center" vertical="center" wrapText="1"/>
    </xf>
    <xf numFmtId="0" fontId="147" fillId="85" borderId="39" applyNumberFormat="0" applyProtection="0">
      <alignment horizontal="left" vertical="center" indent="1"/>
    </xf>
    <xf numFmtId="196" fontId="147" fillId="85" borderId="39" applyNumberFormat="0" applyProtection="0">
      <alignment horizontal="left" vertical="center" indent="1"/>
    </xf>
    <xf numFmtId="0" fontId="148" fillId="55" borderId="22" applyNumberFormat="0" applyProtection="0">
      <alignment horizontal="right" vertical="center"/>
    </xf>
    <xf numFmtId="196" fontId="148" fillId="55" borderId="22" applyNumberFormat="0" applyProtection="0">
      <alignment horizontal="right" vertical="center"/>
    </xf>
    <xf numFmtId="0" fontId="116" fillId="86" borderId="40" applyNumberFormat="0" applyProtection="0">
      <alignment horizontal="center"/>
    </xf>
    <xf numFmtId="196" fontId="116" fillId="86" borderId="40" applyNumberFormat="0" applyProtection="0">
      <alignment horizontal="center"/>
    </xf>
    <xf numFmtId="0" fontId="149" fillId="84" borderId="0"/>
    <xf numFmtId="196" fontId="149" fillId="84" borderId="0"/>
    <xf numFmtId="0" fontId="150" fillId="84" borderId="0"/>
    <xf numFmtId="196" fontId="150" fillId="84" borderId="0"/>
    <xf numFmtId="3" fontId="151" fillId="33" borderId="21">
      <alignment horizontal="left" vertical="top" wrapText="1"/>
      <protection locked="0"/>
    </xf>
    <xf numFmtId="0" fontId="30" fillId="0" borderId="0"/>
    <xf numFmtId="196" fontId="30" fillId="0" borderId="0"/>
    <xf numFmtId="211" fontId="99" fillId="0" borderId="0"/>
    <xf numFmtId="0" fontId="152" fillId="0" borderId="0"/>
    <xf numFmtId="196" fontId="152" fillId="0" borderId="0"/>
    <xf numFmtId="0" fontId="152" fillId="0" borderId="0"/>
    <xf numFmtId="196" fontId="152" fillId="0" borderId="0"/>
    <xf numFmtId="198" fontId="99" fillId="0" borderId="41" applyAlignment="0"/>
    <xf numFmtId="198" fontId="153" fillId="0" borderId="41" applyFill="0" applyAlignment="0" applyProtection="0"/>
    <xf numFmtId="0" fontId="10" fillId="0" borderId="22" applyNumberFormat="0" applyFill="0" applyAlignment="0" applyProtection="0"/>
    <xf numFmtId="196" fontId="10" fillId="0" borderId="22" applyNumberFormat="0" applyFill="0" applyAlignment="0" applyProtection="0"/>
    <xf numFmtId="0" fontId="154" fillId="0" borderId="0" applyFill="0" applyBorder="0" applyAlignment="0"/>
    <xf numFmtId="196" fontId="154" fillId="0" borderId="0" applyFill="0" applyBorder="0" applyAlignment="0"/>
    <xf numFmtId="0" fontId="116" fillId="84" borderId="22">
      <alignment horizontal="center" vertical="center"/>
    </xf>
    <xf numFmtId="0" fontId="81" fillId="73" borderId="0" applyNumberFormat="0" applyBorder="0" applyAlignment="0" applyProtection="0"/>
    <xf numFmtId="196" fontId="81" fillId="73" borderId="0" applyNumberFormat="0" applyBorder="0" applyAlignment="0" applyProtection="0"/>
    <xf numFmtId="196" fontId="79" fillId="0" borderId="0" applyFill="0" applyBorder="0" applyProtection="0">
      <alignment horizontal="left" vertical="top"/>
    </xf>
    <xf numFmtId="40" fontId="155" fillId="0" borderId="0"/>
    <xf numFmtId="207" fontId="153" fillId="0" borderId="28" applyFill="0"/>
    <xf numFmtId="207" fontId="153" fillId="0" borderId="41" applyFill="0"/>
    <xf numFmtId="207" fontId="99" fillId="0" borderId="28" applyFill="0"/>
    <xf numFmtId="207" fontId="99" fillId="0" borderId="41" applyFill="0"/>
    <xf numFmtId="0" fontId="81" fillId="0" borderId="42" applyNumberFormat="0" applyFill="0" applyAlignment="0" applyProtection="0"/>
    <xf numFmtId="196" fontId="81" fillId="0" borderId="42" applyNumberFormat="0" applyFill="0" applyAlignment="0" applyProtection="0"/>
    <xf numFmtId="219" fontId="81" fillId="0" borderId="0" applyFill="0" applyBorder="0" applyAlignment="0" applyProtection="0"/>
    <xf numFmtId="40" fontId="10" fillId="0" borderId="0" applyFill="0" applyBorder="0" applyAlignment="0" applyProtection="0"/>
    <xf numFmtId="0" fontId="156" fillId="0" borderId="0" applyNumberFormat="0"/>
    <xf numFmtId="196" fontId="156" fillId="0" borderId="0" applyNumberFormat="0"/>
    <xf numFmtId="0" fontId="98" fillId="0" borderId="0" applyNumberFormat="0" applyFill="0" applyBorder="0" applyAlignment="0">
      <protection locked="0"/>
    </xf>
    <xf numFmtId="196" fontId="98" fillId="0" borderId="0" applyNumberFormat="0" applyFill="0" applyBorder="0" applyAlignment="0">
      <protection locked="0"/>
    </xf>
    <xf numFmtId="0" fontId="152" fillId="0" borderId="0"/>
    <xf numFmtId="220" fontId="10" fillId="0" borderId="0" applyFill="0" applyBorder="0" applyAlignment="0" applyProtection="0"/>
    <xf numFmtId="0" fontId="134" fillId="0" borderId="0" applyNumberFormat="0" applyFill="0" applyBorder="0"/>
    <xf numFmtId="196" fontId="134" fillId="0" borderId="0" applyNumberFormat="0" applyFill="0" applyBorder="0"/>
    <xf numFmtId="0" fontId="157" fillId="0" borderId="43"/>
    <xf numFmtId="196" fontId="157" fillId="0" borderId="43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58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96" fontId="159" fillId="0" borderId="0" applyNumberFormat="0" applyFill="0" applyBorder="0" applyAlignment="0" applyProtection="0"/>
    <xf numFmtId="0" fontId="160" fillId="87" borderId="44" applyNumberFormat="0" applyAlignment="0" applyProtection="0"/>
    <xf numFmtId="196" fontId="160" fillId="87" borderId="44" applyNumberFormat="0" applyAlignment="0" applyProtection="0"/>
    <xf numFmtId="0" fontId="161" fillId="0" borderId="45" applyNumberFormat="0" applyFill="0" applyAlignment="0" applyProtection="0"/>
    <xf numFmtId="196" fontId="161" fillId="0" borderId="45" applyNumberFormat="0" applyFill="0" applyAlignment="0" applyProtection="0"/>
    <xf numFmtId="0" fontId="162" fillId="38" borderId="0" applyNumberFormat="0" applyBorder="0" applyAlignment="0" applyProtection="0"/>
    <xf numFmtId="196" fontId="162" fillId="38" borderId="0" applyNumberFormat="0" applyBorder="0" applyAlignment="0" applyProtection="0"/>
    <xf numFmtId="0" fontId="163" fillId="88" borderId="35" applyNumberFormat="0" applyAlignment="0" applyProtection="0"/>
    <xf numFmtId="196" fontId="163" fillId="88" borderId="35" applyNumberFormat="0" applyAlignment="0" applyProtection="0"/>
    <xf numFmtId="0" fontId="164" fillId="88" borderId="46" applyNumberFormat="0" applyAlignment="0" applyProtection="0"/>
    <xf numFmtId="196" fontId="164" fillId="88" borderId="46" applyNumberFormat="0" applyAlignment="0" applyProtection="0"/>
    <xf numFmtId="0" fontId="165" fillId="0" borderId="0" applyNumberFormat="0" applyFill="0" applyBorder="0" applyAlignment="0" applyProtection="0"/>
    <xf numFmtId="196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6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96" fontId="167" fillId="0" borderId="0" applyNumberFormat="0" applyFill="0" applyBorder="0" applyAlignment="0" applyProtection="0"/>
    <xf numFmtId="0" fontId="168" fillId="39" borderId="0" applyNumberFormat="0" applyBorder="0" applyAlignment="0" applyProtection="0"/>
    <xf numFmtId="196" fontId="168" fillId="39" borderId="0" applyNumberFormat="0" applyBorder="0" applyAlignment="0" applyProtection="0"/>
    <xf numFmtId="0" fontId="169" fillId="0" borderId="0" applyNumberFormat="0" applyFill="0" applyBorder="0" applyAlignment="0" applyProtection="0"/>
    <xf numFmtId="196" fontId="169" fillId="0" borderId="0" applyNumberFormat="0" applyFill="0" applyBorder="0" applyAlignment="0" applyProtection="0"/>
    <xf numFmtId="0" fontId="123" fillId="0" borderId="0"/>
    <xf numFmtId="0" fontId="123" fillId="0" borderId="0"/>
    <xf numFmtId="0" fontId="123" fillId="0" borderId="0"/>
    <xf numFmtId="196" fontId="123" fillId="0" borderId="0"/>
    <xf numFmtId="196" fontId="123" fillId="0" borderId="0"/>
    <xf numFmtId="0" fontId="90" fillId="0" borderId="0"/>
    <xf numFmtId="196" fontId="90" fillId="0" borderId="0"/>
    <xf numFmtId="0" fontId="123" fillId="0" borderId="0"/>
    <xf numFmtId="196" fontId="123" fillId="0" borderId="0"/>
    <xf numFmtId="196" fontId="123" fillId="0" borderId="0"/>
    <xf numFmtId="0" fontId="30" fillId="0" borderId="0"/>
    <xf numFmtId="0" fontId="123" fillId="0" borderId="0"/>
    <xf numFmtId="0" fontId="32" fillId="0" borderId="0"/>
    <xf numFmtId="196" fontId="32" fillId="0" borderId="0"/>
    <xf numFmtId="196" fontId="123" fillId="0" borderId="0"/>
    <xf numFmtId="0" fontId="123" fillId="0" borderId="0"/>
    <xf numFmtId="0" fontId="123" fillId="0" borderId="0"/>
    <xf numFmtId="0" fontId="9" fillId="0" borderId="0"/>
    <xf numFmtId="196" fontId="9" fillId="0" borderId="0"/>
    <xf numFmtId="196" fontId="123" fillId="0" borderId="0"/>
    <xf numFmtId="0" fontId="123" fillId="0" borderId="0"/>
    <xf numFmtId="196" fontId="123" fillId="0" borderId="0"/>
    <xf numFmtId="0" fontId="90" fillId="0" borderId="0"/>
    <xf numFmtId="196" fontId="90" fillId="0" borderId="0"/>
    <xf numFmtId="0" fontId="158" fillId="0" borderId="0"/>
    <xf numFmtId="196" fontId="158" fillId="0" borderId="0"/>
    <xf numFmtId="0" fontId="32" fillId="0" borderId="0"/>
    <xf numFmtId="196" fontId="32" fillId="0" borderId="0"/>
    <xf numFmtId="0" fontId="170" fillId="42" borderId="46" applyNumberFormat="0" applyAlignment="0" applyProtection="0"/>
    <xf numFmtId="196" fontId="170" fillId="42" borderId="46" applyNumberFormat="0" applyAlignment="0" applyProtection="0"/>
    <xf numFmtId="0" fontId="171" fillId="89" borderId="0" applyNumberFormat="0" applyBorder="0" applyAlignment="0" applyProtection="0"/>
    <xf numFmtId="196" fontId="171" fillId="89" borderId="0" applyNumberFormat="0" applyBorder="0" applyAlignment="0" applyProtection="0"/>
    <xf numFmtId="0" fontId="172" fillId="0" borderId="47" applyNumberFormat="0" applyFill="0" applyAlignment="0" applyProtection="0"/>
    <xf numFmtId="196" fontId="172" fillId="0" borderId="47" applyNumberFormat="0" applyFill="0" applyAlignment="0" applyProtection="0"/>
    <xf numFmtId="0" fontId="80" fillId="0" borderId="0" applyNumberFormat="0" applyFill="0" applyBorder="0" applyAlignment="0" applyProtection="0"/>
    <xf numFmtId="196" fontId="80" fillId="0" borderId="0" applyNumberFormat="0" applyFill="0" applyBorder="0" applyAlignment="0" applyProtection="0"/>
    <xf numFmtId="0" fontId="85" fillId="90" borderId="0" applyNumberFormat="0" applyBorder="0" applyAlignment="0" applyProtection="0"/>
    <xf numFmtId="196" fontId="85" fillId="90" borderId="0" applyNumberFormat="0" applyBorder="0" applyAlignment="0" applyProtection="0"/>
    <xf numFmtId="0" fontId="85" fillId="91" borderId="0" applyNumberFormat="0" applyBorder="0" applyAlignment="0" applyProtection="0"/>
    <xf numFmtId="196" fontId="85" fillId="91" borderId="0" applyNumberFormat="0" applyBorder="0" applyAlignment="0" applyProtection="0"/>
    <xf numFmtId="0" fontId="85" fillId="92" borderId="0" applyNumberFormat="0" applyBorder="0" applyAlignment="0" applyProtection="0"/>
    <xf numFmtId="196" fontId="85" fillId="92" borderId="0" applyNumberFormat="0" applyBorder="0" applyAlignment="0" applyProtection="0"/>
    <xf numFmtId="0" fontId="85" fillId="48" borderId="0" applyNumberFormat="0" applyBorder="0" applyAlignment="0" applyProtection="0"/>
    <xf numFmtId="196" fontId="85" fillId="48" borderId="0" applyNumberFormat="0" applyBorder="0" applyAlignment="0" applyProtection="0"/>
    <xf numFmtId="0" fontId="85" fillId="49" borderId="0" applyNumberFormat="0" applyBorder="0" applyAlignment="0" applyProtection="0"/>
    <xf numFmtId="196" fontId="85" fillId="49" borderId="0" applyNumberFormat="0" applyBorder="0" applyAlignment="0" applyProtection="0"/>
    <xf numFmtId="0" fontId="85" fillId="93" borderId="0" applyNumberFormat="0" applyBorder="0" applyAlignment="0" applyProtection="0"/>
    <xf numFmtId="196" fontId="85" fillId="93" borderId="0" applyNumberFormat="0" applyBorder="0" applyAlignment="0" applyProtection="0"/>
    <xf numFmtId="0" fontId="71" fillId="94" borderId="48" applyNumberFormat="0" applyFont="0" applyAlignment="0" applyProtection="0"/>
    <xf numFmtId="196" fontId="71" fillId="94" borderId="48" applyNumberFormat="0" applyFont="0" applyAlignment="0" applyProtection="0"/>
    <xf numFmtId="0" fontId="173" fillId="0" borderId="49" applyNumberFormat="0" applyFill="0" applyAlignment="0" applyProtection="0"/>
    <xf numFmtId="196" fontId="173" fillId="0" borderId="49" applyNumberFormat="0" applyFill="0" applyAlignment="0" applyProtection="0"/>
    <xf numFmtId="0" fontId="174" fillId="0" borderId="50" applyNumberFormat="0" applyFill="0" applyAlignment="0" applyProtection="0"/>
    <xf numFmtId="196" fontId="174" fillId="0" borderId="50" applyNumberFormat="0" applyFill="0" applyAlignment="0" applyProtection="0"/>
    <xf numFmtId="0" fontId="175" fillId="0" borderId="51" applyNumberFormat="0" applyFill="0" applyAlignment="0" applyProtection="0"/>
    <xf numFmtId="196" fontId="175" fillId="0" borderId="51" applyNumberFormat="0" applyFill="0" applyAlignment="0" applyProtection="0"/>
    <xf numFmtId="0" fontId="175" fillId="0" borderId="0" applyNumberFormat="0" applyFill="0" applyBorder="0" applyAlignment="0" applyProtection="0"/>
    <xf numFmtId="196" fontId="175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0" fillId="0" borderId="0"/>
    <xf numFmtId="43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2" fillId="0" borderId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176" fillId="0" borderId="0" applyFont="0" applyFill="0" applyBorder="0" applyAlignment="0" applyProtection="0"/>
    <xf numFmtId="226" fontId="176" fillId="0" borderId="0" applyFont="0" applyFill="0" applyBorder="0" applyAlignment="0" applyProtection="0"/>
    <xf numFmtId="176" fontId="176" fillId="0" borderId="0"/>
    <xf numFmtId="176" fontId="176" fillId="0" borderId="0"/>
    <xf numFmtId="9" fontId="72" fillId="0" borderId="0"/>
    <xf numFmtId="176" fontId="177" fillId="0" borderId="21">
      <alignment horizontal="center"/>
    </xf>
    <xf numFmtId="176" fontId="178" fillId="0" borderId="0"/>
    <xf numFmtId="176" fontId="178" fillId="0" borderId="18" applyFill="0">
      <alignment horizontal="center"/>
      <protection locked="0"/>
    </xf>
    <xf numFmtId="176" fontId="177" fillId="0" borderId="0" applyFill="0">
      <alignment horizontal="center"/>
      <protection locked="0"/>
    </xf>
    <xf numFmtId="176" fontId="177" fillId="95" borderId="0"/>
    <xf numFmtId="176" fontId="177" fillId="0" borderId="0">
      <protection locked="0"/>
    </xf>
    <xf numFmtId="176" fontId="177" fillId="0" borderId="0"/>
    <xf numFmtId="227" fontId="177" fillId="0" borderId="0"/>
    <xf numFmtId="228" fontId="177" fillId="0" borderId="0"/>
    <xf numFmtId="176" fontId="178" fillId="96" borderId="0">
      <alignment horizontal="right"/>
    </xf>
    <xf numFmtId="176" fontId="177" fillId="0" borderId="0"/>
    <xf numFmtId="176" fontId="179" fillId="34" borderId="20">
      <alignment horizontal="centerContinuous" vertical="top"/>
    </xf>
    <xf numFmtId="37" fontId="180" fillId="0" borderId="0"/>
    <xf numFmtId="37" fontId="181" fillId="0" borderId="0"/>
    <xf numFmtId="37" fontId="181" fillId="0" borderId="0"/>
    <xf numFmtId="229" fontId="32" fillId="0" borderId="0" applyFill="0" applyBorder="0" applyAlignment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32" fillId="0" borderId="0" applyFont="0" applyFill="0" applyBorder="0" applyAlignment="0" applyProtection="0"/>
    <xf numFmtId="176" fontId="179" fillId="34" borderId="20">
      <alignment horizontal="centerContinuous" vertical="top"/>
    </xf>
    <xf numFmtId="176" fontId="182" fillId="0" borderId="0" applyNumberFormat="0" applyAlignment="0">
      <alignment horizontal="left"/>
    </xf>
    <xf numFmtId="168" fontId="183" fillId="0" borderId="0" applyFont="0" applyFill="0" applyBorder="0" applyAlignment="0" applyProtection="0"/>
    <xf numFmtId="176" fontId="184" fillId="0" borderId="0"/>
    <xf numFmtId="176" fontId="184" fillId="0" borderId="0"/>
    <xf numFmtId="231" fontId="1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185" fillId="0" borderId="0" applyNumberFormat="0" applyAlignment="0">
      <alignment horizontal="left"/>
    </xf>
    <xf numFmtId="2" fontId="32" fillId="0" borderId="0" applyFont="0" applyFill="0" applyBorder="0" applyAlignment="0" applyProtection="0"/>
    <xf numFmtId="232" fontId="73" fillId="0" borderId="0">
      <alignment horizontal="right"/>
    </xf>
    <xf numFmtId="176" fontId="32" fillId="0" borderId="0"/>
    <xf numFmtId="176" fontId="186" fillId="0" borderId="0" applyProtection="0"/>
    <xf numFmtId="1" fontId="32" fillId="0" borderId="0" applyFont="0" applyFill="0" applyBorder="0" applyAlignment="0" applyProtection="0"/>
    <xf numFmtId="176" fontId="70" fillId="0" borderId="0" applyNumberFormat="0" applyFont="0" applyFill="0" applyBorder="0" applyProtection="0">
      <alignment horizontal="left" vertical="center"/>
    </xf>
    <xf numFmtId="233" fontId="10" fillId="0" borderId="0" applyFont="0" applyFill="0" applyBorder="0" applyAlignment="0" applyProtection="0"/>
    <xf numFmtId="38" fontId="187" fillId="0" borderId="0" applyFont="0" applyFill="0" applyBorder="0" applyAlignment="0" applyProtection="0"/>
    <xf numFmtId="40" fontId="187" fillId="0" borderId="0" applyFont="0" applyFill="0" applyBorder="0" applyAlignment="0" applyProtection="0"/>
    <xf numFmtId="6" fontId="187" fillId="0" borderId="0" applyFont="0" applyFill="0" applyBorder="0" applyAlignment="0" applyProtection="0"/>
    <xf numFmtId="8" fontId="187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176" fontId="184" fillId="0" borderId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7" fillId="0" borderId="17" applyNumberFormat="0" applyBorder="0"/>
    <xf numFmtId="3" fontId="190" fillId="0" borderId="0" applyNumberFormat="0" applyFill="0" applyBorder="0" applyAlignment="0" applyProtection="0"/>
    <xf numFmtId="176" fontId="32" fillId="0" borderId="0">
      <alignment vertical="justify"/>
    </xf>
    <xf numFmtId="176" fontId="191" fillId="97" borderId="0"/>
    <xf numFmtId="236" fontId="32" fillId="0" borderId="0" applyNumberFormat="0" applyFill="0" applyBorder="0" applyAlignment="0" applyProtection="0">
      <alignment horizontal="left"/>
    </xf>
    <xf numFmtId="176" fontId="70" fillId="0" borderId="16" applyAlignment="0">
      <alignment horizontal="centerContinuous"/>
    </xf>
    <xf numFmtId="176" fontId="32" fillId="0" borderId="0"/>
    <xf numFmtId="40" fontId="192" fillId="0" borderId="0" applyBorder="0">
      <alignment horizontal="right"/>
    </xf>
    <xf numFmtId="43" fontId="189" fillId="0" borderId="0" applyProtection="0"/>
    <xf numFmtId="176" fontId="183" fillId="0" borderId="0" applyFont="0" applyFill="0" applyBorder="0" applyAlignment="0" applyProtection="0"/>
    <xf numFmtId="176" fontId="32" fillId="0" borderId="0">
      <alignment horizontal="centerContinuous" vertical="center"/>
    </xf>
    <xf numFmtId="176" fontId="188" fillId="0" borderId="0" applyNumberFormat="0" applyFont="0" applyFill="0" applyBorder="0" applyProtection="0">
      <alignment horizontal="center" vertical="center" wrapText="1"/>
    </xf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9" fontId="193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6" fontId="193" fillId="0" borderId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194" fillId="0" borderId="0"/>
    <xf numFmtId="164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176" fontId="196" fillId="0" borderId="0"/>
    <xf numFmtId="240" fontId="194" fillId="0" borderId="0" applyFont="0" applyFill="0" applyBorder="0" applyAlignment="0" applyProtection="0"/>
    <xf numFmtId="241" fontId="194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44" fontId="197" fillId="0" borderId="0"/>
    <xf numFmtId="0" fontId="2" fillId="0" borderId="0"/>
    <xf numFmtId="187" fontId="9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8" fillId="10" borderId="0" applyNumberFormat="0" applyBorder="0" applyAlignment="0" applyProtection="0"/>
    <xf numFmtId="0" fontId="198" fillId="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9" fillId="4" borderId="0" applyNumberFormat="0" applyBorder="0" applyAlignment="0" applyProtection="0"/>
    <xf numFmtId="0" fontId="200" fillId="7" borderId="10" applyNumberFormat="0" applyAlignment="0" applyProtection="0"/>
    <xf numFmtId="0" fontId="201" fillId="8" borderId="13" applyNumberFormat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202" fillId="0" borderId="0" applyNumberFormat="0" applyFill="0" applyBorder="0" applyAlignment="0" applyProtection="0"/>
    <xf numFmtId="0" fontId="203" fillId="2" borderId="0" applyNumberFormat="0" applyBorder="0" applyAlignment="0" applyProtection="0"/>
    <xf numFmtId="0" fontId="204" fillId="0" borderId="7" applyNumberFormat="0" applyFill="0" applyAlignment="0" applyProtection="0"/>
    <xf numFmtId="0" fontId="205" fillId="0" borderId="8" applyNumberFormat="0" applyFill="0" applyAlignment="0" applyProtection="0"/>
    <xf numFmtId="0" fontId="206" fillId="0" borderId="9" applyNumberFormat="0" applyFill="0" applyAlignment="0" applyProtection="0"/>
    <xf numFmtId="0" fontId="206" fillId="0" borderId="0" applyNumberFormat="0" applyFill="0" applyBorder="0" applyAlignment="0" applyProtection="0"/>
    <xf numFmtId="0" fontId="207" fillId="6" borderId="10" applyNumberFormat="0" applyAlignment="0" applyProtection="0"/>
    <xf numFmtId="0" fontId="208" fillId="0" borderId="12" applyNumberFormat="0" applyFill="0" applyAlignment="0" applyProtection="0"/>
    <xf numFmtId="0" fontId="20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87" fontId="9" fillId="0" borderId="0"/>
    <xf numFmtId="0" fontId="10" fillId="0" borderId="0"/>
    <xf numFmtId="196" fontId="2" fillId="0" borderId="0"/>
    <xf numFmtId="196" fontId="2" fillId="0" borderId="0"/>
    <xf numFmtId="196" fontId="2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4" applyNumberFormat="0" applyFont="0" applyAlignment="0" applyProtection="0"/>
    <xf numFmtId="0" fontId="210" fillId="7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8" fillId="0" borderId="0" applyFont="0" applyFill="0" applyBorder="0" applyAlignment="0" applyProtection="0"/>
    <xf numFmtId="39" fontId="213" fillId="0" borderId="0"/>
    <xf numFmtId="39" fontId="213" fillId="0" borderId="0"/>
    <xf numFmtId="42" fontId="32" fillId="0" borderId="0" applyFont="0" applyFill="0" applyBorder="0" applyAlignment="0" applyProtection="0"/>
    <xf numFmtId="39" fontId="213" fillId="0" borderId="0"/>
    <xf numFmtId="39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42" fontId="32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44" fontId="3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81" fillId="0" borderId="0" applyFill="0" applyBorder="0" applyAlignment="0" applyProtection="0"/>
    <xf numFmtId="0" fontId="45" fillId="37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4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94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2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94" borderId="0" applyNumberFormat="0" applyBorder="0" applyAlignment="0" applyProtection="0"/>
    <xf numFmtId="0" fontId="45" fillId="42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16" fillId="37" borderId="0" applyNumberFormat="0" applyBorder="0" applyAlignment="0" applyProtection="0">
      <alignment vertical="center"/>
    </xf>
    <xf numFmtId="0" fontId="216" fillId="38" borderId="0" applyNumberFormat="0" applyBorder="0" applyAlignment="0" applyProtection="0">
      <alignment vertical="center"/>
    </xf>
    <xf numFmtId="0" fontId="216" fillId="39" borderId="0" applyNumberFormat="0" applyBorder="0" applyAlignment="0" applyProtection="0">
      <alignment vertical="center"/>
    </xf>
    <xf numFmtId="0" fontId="216" fillId="40" borderId="0" applyNumberFormat="0" applyBorder="0" applyAlignment="0" applyProtection="0">
      <alignment vertical="center"/>
    </xf>
    <xf numFmtId="0" fontId="216" fillId="41" borderId="0" applyNumberFormat="0" applyBorder="0" applyAlignment="0" applyProtection="0">
      <alignment vertical="center"/>
    </xf>
    <xf numFmtId="0" fontId="216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89" borderId="0" applyNumberFormat="0" applyBorder="0" applyAlignment="0" applyProtection="0"/>
    <xf numFmtId="0" fontId="45" fillId="45" borderId="0" applyNumberFormat="0" applyBorder="0" applyAlignment="0" applyProtection="0"/>
    <xf numFmtId="0" fontId="45" fillId="40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3" borderId="0" applyNumberFormat="0" applyBorder="0" applyAlignment="0" applyProtection="0"/>
    <xf numFmtId="0" fontId="45" fillId="46" borderId="0" applyNumberFormat="0" applyBorder="0" applyAlignment="0" applyProtection="0"/>
    <xf numFmtId="0" fontId="45" fillId="94" borderId="0" applyNumberFormat="0" applyBorder="0" applyAlignment="0" applyProtection="0"/>
    <xf numFmtId="0" fontId="45" fillId="46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0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216" fillId="43" borderId="0" applyNumberFormat="0" applyBorder="0" applyAlignment="0" applyProtection="0">
      <alignment vertical="center"/>
    </xf>
    <xf numFmtId="0" fontId="216" fillId="44" borderId="0" applyNumberFormat="0" applyBorder="0" applyAlignment="0" applyProtection="0">
      <alignment vertical="center"/>
    </xf>
    <xf numFmtId="0" fontId="216" fillId="45" borderId="0" applyNumberFormat="0" applyBorder="0" applyAlignment="0" applyProtection="0">
      <alignment vertical="center"/>
    </xf>
    <xf numFmtId="0" fontId="216" fillId="40" borderId="0" applyNumberFormat="0" applyBorder="0" applyAlignment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6" fillId="46" borderId="0" applyNumberFormat="0" applyBorder="0" applyAlignment="0" applyProtection="0">
      <alignment vertical="center"/>
    </xf>
    <xf numFmtId="0" fontId="217" fillId="41" borderId="0" applyNumberFormat="0" applyBorder="0" applyAlignment="0" applyProtection="0"/>
    <xf numFmtId="0" fontId="217" fillId="47" borderId="0" applyNumberFormat="0" applyBorder="0" applyAlignment="0" applyProtection="0"/>
    <xf numFmtId="0" fontId="217" fillId="44" borderId="0" applyNumberFormat="0" applyBorder="0" applyAlignment="0" applyProtection="0"/>
    <xf numFmtId="0" fontId="217" fillId="93" borderId="0" applyNumberFormat="0" applyBorder="0" applyAlignment="0" applyProtection="0"/>
    <xf numFmtId="0" fontId="217" fillId="44" borderId="0" applyNumberFormat="0" applyBorder="0" applyAlignment="0" applyProtection="0"/>
    <xf numFmtId="0" fontId="217" fillId="45" borderId="0" applyNumberFormat="0" applyBorder="0" applyAlignment="0" applyProtection="0"/>
    <xf numFmtId="0" fontId="217" fillId="46" borderId="0" applyNumberFormat="0" applyBorder="0" applyAlignment="0" applyProtection="0"/>
    <xf numFmtId="0" fontId="217" fillId="45" borderId="0" applyNumberFormat="0" applyBorder="0" applyAlignment="0" applyProtection="0"/>
    <xf numFmtId="0" fontId="217" fillId="48" borderId="0" applyNumberFormat="0" applyBorder="0" applyAlignment="0" applyProtection="0"/>
    <xf numFmtId="0" fontId="217" fillId="38" borderId="0" applyNumberFormat="0" applyBorder="0" applyAlignment="0" applyProtection="0"/>
    <xf numFmtId="0" fontId="217" fillId="48" borderId="0" applyNumberFormat="0" applyBorder="0" applyAlignment="0" applyProtection="0"/>
    <xf numFmtId="0" fontId="217" fillId="49" borderId="0" applyNumberFormat="0" applyBorder="0" applyAlignment="0" applyProtection="0"/>
    <xf numFmtId="0" fontId="217" fillId="41" borderId="0" applyNumberFormat="0" applyBorder="0" applyAlignment="0" applyProtection="0"/>
    <xf numFmtId="0" fontId="217" fillId="49" borderId="0" applyNumberFormat="0" applyBorder="0" applyAlignment="0" applyProtection="0"/>
    <xf numFmtId="0" fontId="217" fillId="50" borderId="0" applyNumberFormat="0" applyBorder="0" applyAlignment="0" applyProtection="0"/>
    <xf numFmtId="0" fontId="217" fillId="44" borderId="0" applyNumberFormat="0" applyBorder="0" applyAlignment="0" applyProtection="0"/>
    <xf numFmtId="0" fontId="217" fillId="50" borderId="0" applyNumberFormat="0" applyBorder="0" applyAlignment="0" applyProtection="0"/>
    <xf numFmtId="0" fontId="85" fillId="47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218" fillId="47" borderId="0" applyNumberFormat="0" applyBorder="0" applyAlignment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218" fillId="45" borderId="0" applyNumberFormat="0" applyBorder="0" applyAlignment="0" applyProtection="0">
      <alignment vertical="center"/>
    </xf>
    <xf numFmtId="0" fontId="218" fillId="48" borderId="0" applyNumberFormat="0" applyBorder="0" applyAlignment="0" applyProtection="0">
      <alignment vertical="center"/>
    </xf>
    <xf numFmtId="0" fontId="218" fillId="49" borderId="0" applyNumberFormat="0" applyBorder="0" applyAlignment="0" applyProtection="0">
      <alignment vertical="center"/>
    </xf>
    <xf numFmtId="0" fontId="218" fillId="50" borderId="0" applyNumberFormat="0" applyBorder="0" applyAlignment="0" applyProtection="0">
      <alignment vertical="center"/>
    </xf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17" fillId="90" borderId="0" applyNumberFormat="0" applyBorder="0" applyAlignment="0" applyProtection="0"/>
    <xf numFmtId="0" fontId="217" fillId="98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93" borderId="0" applyNumberFormat="0" applyBorder="0" applyAlignment="0" applyProtection="0"/>
    <xf numFmtId="0" fontId="217" fillId="91" borderId="0" applyNumberFormat="0" applyBorder="0" applyAlignment="0" applyProtection="0"/>
    <xf numFmtId="0" fontId="217" fillId="92" borderId="0" applyNumberFormat="0" applyBorder="0" applyAlignment="0" applyProtection="0"/>
    <xf numFmtId="0" fontId="217" fillId="46" borderId="0" applyNumberFormat="0" applyBorder="0" applyAlignment="0" applyProtection="0"/>
    <xf numFmtId="0" fontId="217" fillId="92" borderId="0" applyNumberFormat="0" applyBorder="0" applyAlignment="0" applyProtection="0"/>
    <xf numFmtId="0" fontId="217" fillId="48" borderId="0" applyNumberFormat="0" applyBorder="0" applyAlignment="0" applyProtection="0"/>
    <xf numFmtId="0" fontId="217" fillId="99" borderId="0" applyNumberFormat="0" applyBorder="0" applyAlignment="0" applyProtection="0"/>
    <xf numFmtId="0" fontId="217" fillId="48" borderId="0" applyNumberFormat="0" applyBorder="0" applyAlignment="0" applyProtection="0"/>
    <xf numFmtId="0" fontId="217" fillId="49" borderId="0" applyNumberFormat="0" applyBorder="0" applyAlignment="0" applyProtection="0"/>
    <xf numFmtId="0" fontId="217" fillId="93" borderId="0" applyNumberFormat="0" applyBorder="0" applyAlignment="0" applyProtection="0"/>
    <xf numFmtId="0" fontId="217" fillId="91" borderId="0" applyNumberFormat="0" applyBorder="0" applyAlignment="0" applyProtection="0"/>
    <xf numFmtId="0" fontId="217" fillId="93" borderId="0" applyNumberFormat="0" applyBorder="0" applyAlignment="0" applyProtection="0"/>
    <xf numFmtId="0" fontId="219" fillId="38" borderId="0" applyNumberFormat="0" applyBorder="0" applyAlignment="0" applyProtection="0"/>
    <xf numFmtId="0" fontId="219" fillId="40" borderId="0" applyNumberFormat="0" applyBorder="0" applyAlignment="0" applyProtection="0"/>
    <xf numFmtId="0" fontId="219" fillId="38" borderId="0" applyNumberFormat="0" applyBorder="0" applyAlignment="0" applyProtection="0"/>
    <xf numFmtId="5" fontId="80" fillId="0" borderId="4" applyAlignment="0" applyProtection="0"/>
    <xf numFmtId="245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44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0" fontId="221" fillId="100" borderId="46" applyNumberFormat="0" applyAlignment="0" applyProtection="0"/>
    <xf numFmtId="0" fontId="221" fillId="100" borderId="46" applyNumberFormat="0" applyAlignment="0" applyProtection="0"/>
    <xf numFmtId="0" fontId="222" fillId="88" borderId="46" applyNumberFormat="0" applyAlignment="0" applyProtection="0"/>
    <xf numFmtId="0" fontId="221" fillId="100" borderId="46" applyNumberFormat="0" applyAlignment="0" applyProtection="0"/>
    <xf numFmtId="0" fontId="221" fillId="100" borderId="46" applyNumberFormat="0" applyAlignment="0" applyProtection="0"/>
    <xf numFmtId="0" fontId="222" fillId="88" borderId="46" applyNumberFormat="0" applyAlignment="0" applyProtection="0"/>
    <xf numFmtId="0" fontId="222" fillId="88" borderId="46" applyNumberFormat="0" applyAlignment="0" applyProtection="0"/>
    <xf numFmtId="0" fontId="223" fillId="0" borderId="0"/>
    <xf numFmtId="0" fontId="224" fillId="87" borderId="44" applyNumberFormat="0" applyAlignment="0" applyProtection="0"/>
    <xf numFmtId="44" fontId="22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25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226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93" fillId="0" borderId="0" applyFont="0" applyFill="0" applyBorder="0" applyAlignment="0" applyProtection="0"/>
    <xf numFmtId="4" fontId="226" fillId="0" borderId="0" applyFont="0" applyFill="0" applyBorder="0" applyAlignment="0" applyProtection="0"/>
    <xf numFmtId="199" fontId="93" fillId="0" borderId="0" applyFont="0" applyFill="0" applyBorder="0" applyAlignment="0" applyProtection="0"/>
    <xf numFmtId="8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1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254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4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254" fontId="93" fillId="0" borderId="0" applyFont="0" applyFill="0" applyBorder="0" applyAlignment="0" applyProtection="0"/>
    <xf numFmtId="255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1" fontId="32" fillId="0" borderId="0" applyFont="0" applyFill="0" applyBorder="0" applyAlignment="0" applyProtection="0"/>
    <xf numFmtId="255" fontId="93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251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32" fillId="0" borderId="0" applyFont="0" applyFill="0" applyBorder="0" applyAlignment="0" applyProtection="0"/>
    <xf numFmtId="206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206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86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93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2" fillId="0" borderId="0" applyFont="0" applyFill="0" applyBorder="0" applyAlignment="0" applyProtection="0"/>
    <xf numFmtId="257" fontId="227" fillId="0" borderId="0" applyFont="0" applyFill="0" applyBorder="0" applyAlignment="0" applyProtection="0"/>
    <xf numFmtId="250" fontId="32" fillId="0" borderId="0" applyFont="0" applyFill="0" applyBorder="0" applyAlignment="0" applyProtection="0"/>
    <xf numFmtId="257" fontId="227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199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6" fontId="93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95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top"/>
    </xf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44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65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30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26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6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0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165" fontId="7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51" fontId="128" fillId="0" borderId="0" applyFont="0" applyFill="0" applyBorder="0" applyAlignment="0" applyProtection="0"/>
    <xf numFmtId="165" fontId="71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71" fillId="0" borderId="0" applyFont="0" applyFill="0" applyBorder="0" applyAlignment="0" applyProtection="0"/>
    <xf numFmtId="259" fontId="37" fillId="0" borderId="0" applyFont="0" applyFill="0" applyBorder="0" applyAlignment="0" applyProtection="0">
      <alignment vertical="top"/>
    </xf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2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261" fontId="37" fillId="0" borderId="0" applyFont="0" applyFill="0" applyBorder="0" applyAlignment="0" applyProtection="0"/>
    <xf numFmtId="261" fontId="37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top"/>
    </xf>
    <xf numFmtId="165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262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262" fontId="37" fillId="0" borderId="0" applyFont="0" applyFill="0" applyBorder="0" applyAlignment="0" applyProtection="0"/>
    <xf numFmtId="199" fontId="9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90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72" fillId="0" borderId="0"/>
    <xf numFmtId="0" fontId="72" fillId="0" borderId="0"/>
    <xf numFmtId="0" fontId="76" fillId="0" borderId="0"/>
    <xf numFmtId="193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45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38" fontId="100" fillId="0" borderId="0" applyBorder="0"/>
    <xf numFmtId="0" fontId="72" fillId="0" borderId="0"/>
    <xf numFmtId="0" fontId="72" fillId="0" borderId="0"/>
    <xf numFmtId="0" fontId="76" fillId="0" borderId="0"/>
    <xf numFmtId="194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7" fillId="0" borderId="0" applyFill="0" applyBorder="0" applyAlignment="0"/>
    <xf numFmtId="186" fontId="72" fillId="0" borderId="0"/>
    <xf numFmtId="186" fontId="72" fillId="0" borderId="0"/>
    <xf numFmtId="186" fontId="76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264" fontId="3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44" fontId="220" fillId="0" borderId="0" applyFill="0" applyBorder="0" applyAlignment="0"/>
    <xf numFmtId="245" fontId="10" fillId="0" borderId="0" applyFill="0" applyBorder="0" applyAlignment="0"/>
    <xf numFmtId="44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244" fontId="230" fillId="0" borderId="0"/>
    <xf numFmtId="265" fontId="230" fillId="0" borderId="0"/>
    <xf numFmtId="0" fontId="231" fillId="0" borderId="0" applyNumberFormat="0" applyFill="0" applyBorder="0" applyAlignment="0" applyProtection="0"/>
    <xf numFmtId="0" fontId="232" fillId="39" borderId="0" applyNumberFormat="0" applyBorder="0" applyAlignment="0" applyProtection="0"/>
    <xf numFmtId="0" fontId="232" fillId="41" borderId="0" applyNumberFormat="0" applyBorder="0" applyAlignment="0" applyProtection="0"/>
    <xf numFmtId="0" fontId="232" fillId="39" borderId="0" applyNumberFormat="0" applyBorder="0" applyAlignment="0" applyProtection="0"/>
    <xf numFmtId="38" fontId="233" fillId="34" borderId="0" applyNumberFormat="0" applyBorder="0" applyAlignment="0" applyProtection="0"/>
    <xf numFmtId="38" fontId="29" fillId="34" borderId="0" applyNumberFormat="0" applyBorder="0" applyAlignment="0" applyProtection="0"/>
    <xf numFmtId="0" fontId="181" fillId="0" borderId="0">
      <alignment horizontal="left"/>
    </xf>
    <xf numFmtId="0" fontId="106" fillId="59" borderId="26"/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234" fillId="0" borderId="49" applyNumberFormat="0" applyFill="0" applyAlignment="0" applyProtection="0"/>
    <xf numFmtId="0" fontId="235" fillId="0" borderId="53" applyNumberFormat="0" applyFill="0" applyAlignment="0" applyProtection="0"/>
    <xf numFmtId="0" fontId="236" fillId="0" borderId="0" applyNumberFormat="0" applyFill="0" applyBorder="0" applyAlignment="0" applyProtection="0"/>
    <xf numFmtId="0" fontId="237" fillId="0" borderId="50" applyNumberFormat="0" applyFill="0" applyAlignment="0" applyProtection="0"/>
    <xf numFmtId="0" fontId="238" fillId="0" borderId="54" applyNumberFormat="0" applyFill="0" applyAlignment="0" applyProtection="0"/>
    <xf numFmtId="0" fontId="236" fillId="0" borderId="0" applyNumberFormat="0" applyFill="0" applyBorder="0" applyAlignment="0" applyProtection="0"/>
    <xf numFmtId="0" fontId="239" fillId="0" borderId="51" applyNumberFormat="0" applyFill="0" applyAlignment="0" applyProtection="0"/>
    <xf numFmtId="0" fontId="240" fillId="0" borderId="55" applyNumberFormat="0" applyFill="0" applyAlignment="0" applyProtection="0"/>
    <xf numFmtId="0" fontId="239" fillId="0" borderId="51" applyNumberFormat="0" applyFill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4" fontId="69" fillId="35" borderId="18">
      <alignment horizontal="center" vertical="center" wrapText="1"/>
    </xf>
    <xf numFmtId="14" fontId="69" fillId="35" borderId="18">
      <alignment horizontal="center" vertical="center" wrapText="1"/>
    </xf>
    <xf numFmtId="14" fontId="241" fillId="35" borderId="18">
      <alignment horizontal="center" vertical="center" wrapText="1"/>
    </xf>
    <xf numFmtId="14" fontId="69" fillId="35" borderId="18">
      <alignment horizontal="center" vertical="center" wrapText="1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6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9" fillId="36" borderId="21" applyNumberFormat="0" applyBorder="0" applyAlignment="0" applyProtection="0"/>
    <xf numFmtId="10" fontId="29" fillId="36" borderId="21" applyNumberFormat="0" applyBorder="0" applyAlignment="0" applyProtection="0"/>
    <xf numFmtId="10" fontId="233" fillId="36" borderId="21" applyNumberFormat="0" applyBorder="0" applyAlignment="0" applyProtection="0"/>
    <xf numFmtId="10" fontId="29" fillId="36" borderId="21" applyNumberFormat="0" applyBorder="0" applyAlignment="0" applyProtection="0"/>
    <xf numFmtId="0" fontId="242" fillId="89" borderId="46" applyNumberFormat="0" applyAlignment="0" applyProtection="0"/>
    <xf numFmtId="0" fontId="242" fillId="89" borderId="46" applyNumberFormat="0" applyAlignment="0" applyProtection="0"/>
    <xf numFmtId="0" fontId="242" fillId="42" borderId="46" applyNumberFormat="0" applyAlignment="0" applyProtection="0"/>
    <xf numFmtId="0" fontId="242" fillId="89" borderId="46" applyNumberFormat="0" applyAlignment="0" applyProtection="0"/>
    <xf numFmtId="0" fontId="242" fillId="89" borderId="46" applyNumberFormat="0" applyAlignment="0" applyProtection="0"/>
    <xf numFmtId="0" fontId="242" fillId="42" borderId="46" applyNumberFormat="0" applyAlignment="0" applyProtection="0"/>
    <xf numFmtId="0" fontId="242" fillId="42" borderId="46" applyNumberFormat="0" applyAlignment="0" applyProtection="0"/>
    <xf numFmtId="44" fontId="220" fillId="0" borderId="0" applyFill="0" applyBorder="0" applyAlignment="0"/>
    <xf numFmtId="245" fontId="10" fillId="0" borderId="0" applyFill="0" applyBorder="0" applyAlignment="0"/>
    <xf numFmtId="44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0" fontId="243" fillId="0" borderId="45" applyNumberFormat="0" applyFill="0" applyAlignment="0" applyProtection="0"/>
    <xf numFmtId="0" fontId="244" fillId="0" borderId="56" applyNumberFormat="0" applyFill="0" applyAlignment="0" applyProtection="0"/>
    <xf numFmtId="0" fontId="243" fillId="0" borderId="45" applyNumberFormat="0" applyFill="0" applyAlignment="0" applyProtection="0"/>
    <xf numFmtId="0" fontId="245" fillId="0" borderId="18"/>
    <xf numFmtId="0" fontId="246" fillId="89" borderId="0" applyNumberFormat="0" applyBorder="0" applyAlignment="0" applyProtection="0"/>
    <xf numFmtId="0" fontId="247" fillId="89" borderId="0" applyNumberFormat="0" applyBorder="0" applyAlignment="0" applyProtection="0"/>
    <xf numFmtId="0" fontId="246" fillId="89" borderId="0" applyNumberFormat="0" applyBorder="0" applyAlignment="0" applyProtection="0"/>
    <xf numFmtId="0" fontId="70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0" fontId="74" fillId="0" borderId="0"/>
    <xf numFmtId="192" fontId="74" fillId="0" borderId="0"/>
    <xf numFmtId="192" fontId="74" fillId="0" borderId="0"/>
    <xf numFmtId="0" fontId="43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12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32" fillId="0" borderId="0"/>
    <xf numFmtId="0" fontId="123" fillId="0" borderId="0"/>
    <xf numFmtId="0" fontId="123" fillId="0" borderId="0"/>
    <xf numFmtId="0" fontId="2" fillId="0" borderId="0"/>
    <xf numFmtId="0" fontId="2" fillId="0" borderId="0"/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7" fillId="0" borderId="0">
      <alignment vertical="top"/>
    </xf>
    <xf numFmtId="0" fontId="43" fillId="0" borderId="0"/>
    <xf numFmtId="0" fontId="32" fillId="0" borderId="0"/>
    <xf numFmtId="0" fontId="43" fillId="0" borderId="0"/>
    <xf numFmtId="0" fontId="248" fillId="0" borderId="0"/>
    <xf numFmtId="0" fontId="9" fillId="0" borderId="0"/>
    <xf numFmtId="0" fontId="9" fillId="0" borderId="0"/>
    <xf numFmtId="0" fontId="32" fillId="0" borderId="0"/>
    <xf numFmtId="0" fontId="30" fillId="0" borderId="0"/>
    <xf numFmtId="0" fontId="123" fillId="0" borderId="0"/>
    <xf numFmtId="0" fontId="30" fillId="0" borderId="0"/>
    <xf numFmtId="0" fontId="37" fillId="0" borderId="0">
      <alignment vertical="top"/>
    </xf>
    <xf numFmtId="0" fontId="227" fillId="0" borderId="0"/>
    <xf numFmtId="0" fontId="227" fillId="0" borderId="0"/>
    <xf numFmtId="0" fontId="227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227" fillId="0" borderId="0"/>
    <xf numFmtId="0" fontId="123" fillId="0" borderId="0"/>
    <xf numFmtId="0" fontId="249" fillId="0" borderId="0"/>
    <xf numFmtId="0" fontId="43" fillId="0" borderId="0"/>
    <xf numFmtId="0" fontId="3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123" fillId="0" borderId="0"/>
    <xf numFmtId="0" fontId="9" fillId="0" borderId="0"/>
    <xf numFmtId="0" fontId="9" fillId="0" borderId="0"/>
    <xf numFmtId="0" fontId="30" fillId="0" borderId="0"/>
    <xf numFmtId="0" fontId="2" fillId="0" borderId="0"/>
    <xf numFmtId="0" fontId="123" fillId="0" borderId="0"/>
    <xf numFmtId="0" fontId="2" fillId="0" borderId="0"/>
    <xf numFmtId="0" fontId="123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9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0" fillId="0" borderId="0">
      <alignment vertical="center"/>
    </xf>
    <xf numFmtId="0" fontId="123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2" fillId="0" borderId="0"/>
    <xf numFmtId="0" fontId="123" fillId="0" borderId="0"/>
    <xf numFmtId="0" fontId="90" fillId="0" borderId="0"/>
    <xf numFmtId="0" fontId="250" fillId="0" borderId="0">
      <alignment vertical="center"/>
    </xf>
    <xf numFmtId="0" fontId="250" fillId="0" borderId="0">
      <alignment vertical="center"/>
    </xf>
    <xf numFmtId="0" fontId="3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90" fillId="0" borderId="0"/>
    <xf numFmtId="0" fontId="123" fillId="0" borderId="0"/>
    <xf numFmtId="0" fontId="123" fillId="0" borderId="0"/>
    <xf numFmtId="0" fontId="43" fillId="0" borderId="0"/>
    <xf numFmtId="0" fontId="12" fillId="0" borderId="0"/>
    <xf numFmtId="0" fontId="12" fillId="0" borderId="0"/>
    <xf numFmtId="0" fontId="90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249" fillId="0" borderId="0"/>
    <xf numFmtId="0" fontId="44" fillId="0" borderId="0"/>
    <xf numFmtId="0" fontId="249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7" fillId="0" borderId="0">
      <alignment vertical="top"/>
    </xf>
    <xf numFmtId="0" fontId="3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95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32" fillId="0" borderId="0"/>
    <xf numFmtId="0" fontId="37" fillId="0" borderId="0">
      <alignment vertical="top"/>
    </xf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43" fillId="0" borderId="0"/>
    <xf numFmtId="0" fontId="37" fillId="0" borderId="0">
      <alignment vertical="top"/>
    </xf>
    <xf numFmtId="0" fontId="54" fillId="0" borderId="0"/>
    <xf numFmtId="0" fontId="2" fillId="0" borderId="0"/>
    <xf numFmtId="0" fontId="9" fillId="0" borderId="0"/>
    <xf numFmtId="196" fontId="2" fillId="0" borderId="0"/>
    <xf numFmtId="196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9" fillId="0" borderId="0"/>
    <xf numFmtId="0" fontId="37" fillId="0" borderId="0">
      <alignment vertical="top"/>
    </xf>
    <xf numFmtId="0" fontId="9" fillId="0" borderId="0"/>
    <xf numFmtId="0" fontId="9" fillId="0" borderId="0"/>
    <xf numFmtId="0" fontId="37" fillId="0" borderId="0">
      <alignment vertical="top"/>
    </xf>
    <xf numFmtId="0" fontId="2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12" fillId="0" borderId="0"/>
    <xf numFmtId="0" fontId="32" fillId="0" borderId="0"/>
    <xf numFmtId="0" fontId="123" fillId="0" borderId="0"/>
    <xf numFmtId="0" fontId="12" fillId="0" borderId="0"/>
    <xf numFmtId="0" fontId="123" fillId="0" borderId="0"/>
    <xf numFmtId="0" fontId="123" fillId="0" borderId="0"/>
    <xf numFmtId="0" fontId="32" fillId="0" borderId="0"/>
    <xf numFmtId="0" fontId="123" fillId="0" borderId="0"/>
    <xf numFmtId="0" fontId="12" fillId="0" borderId="0"/>
    <xf numFmtId="0" fontId="32" fillId="0" borderId="0"/>
    <xf numFmtId="0" fontId="127" fillId="0" borderId="0"/>
    <xf numFmtId="0" fontId="127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12" fillId="0" borderId="0"/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3" fillId="0" borderId="0"/>
    <xf numFmtId="0" fontId="43" fillId="0" borderId="0"/>
    <xf numFmtId="0" fontId="30" fillId="0" borderId="0"/>
    <xf numFmtId="0" fontId="227" fillId="0" borderId="0"/>
    <xf numFmtId="0" fontId="37" fillId="0" borderId="0">
      <alignment vertical="top"/>
    </xf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12" fillId="0" borderId="0"/>
    <xf numFmtId="0" fontId="37" fillId="0" borderId="0">
      <alignment vertical="top"/>
    </xf>
    <xf numFmtId="0" fontId="32" fillId="0" borderId="0"/>
    <xf numFmtId="0" fontId="2" fillId="0" borderId="0"/>
    <xf numFmtId="0" fontId="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83" fillId="0" borderId="0"/>
    <xf numFmtId="0" fontId="12" fillId="0" borderId="0"/>
    <xf numFmtId="0" fontId="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9" fillId="0" borderId="0"/>
    <xf numFmtId="0" fontId="12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6" fillId="0" borderId="0"/>
    <xf numFmtId="0" fontId="12" fillId="0" borderId="0"/>
    <xf numFmtId="0" fontId="251" fillId="0" borderId="0">
      <alignment vertical="center"/>
    </xf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43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123" fillId="0" borderId="0"/>
    <xf numFmtId="0" fontId="9" fillId="0" borderId="0"/>
    <xf numFmtId="261" fontId="12" fillId="0" borderId="0"/>
    <xf numFmtId="261" fontId="12" fillId="0" borderId="0"/>
    <xf numFmtId="261" fontId="12" fillId="0" borderId="0"/>
    <xf numFmtId="261" fontId="12" fillId="0" borderId="0"/>
    <xf numFmtId="26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12" fillId="0" borderId="0"/>
    <xf numFmtId="0" fontId="37" fillId="0" borderId="0">
      <alignment vertical="top"/>
    </xf>
    <xf numFmtId="0" fontId="12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43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123" fillId="0" borderId="0"/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32" fillId="0" borderId="0"/>
    <xf numFmtId="0" fontId="76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/>
    <xf numFmtId="0" fontId="2" fillId="0" borderId="0"/>
    <xf numFmtId="0" fontId="30" fillId="0" borderId="0"/>
    <xf numFmtId="0" fontId="2" fillId="0" borderId="0"/>
    <xf numFmtId="0" fontId="123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227" fillId="0" borderId="0"/>
    <xf numFmtId="0" fontId="3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37" fillId="0" borderId="0">
      <alignment vertical="top"/>
    </xf>
    <xf numFmtId="0" fontId="12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123" fillId="94" borderId="48" applyNumberFormat="0" applyFont="0" applyAlignment="0" applyProtection="0"/>
    <xf numFmtId="0" fontId="32" fillId="94" borderId="48" applyNumberFormat="0" applyFont="0" applyAlignment="0" applyProtection="0"/>
    <xf numFmtId="0" fontId="123" fillId="94" borderId="48" applyNumberFormat="0" applyFont="0" applyAlignment="0" applyProtection="0"/>
    <xf numFmtId="0" fontId="123" fillId="94" borderId="48" applyNumberFormat="0" applyFont="0" applyAlignment="0" applyProtection="0"/>
    <xf numFmtId="0" fontId="32" fillId="94" borderId="48" applyNumberFormat="0" applyFont="0" applyAlignment="0" applyProtection="0"/>
    <xf numFmtId="38" fontId="109" fillId="0" borderId="0"/>
    <xf numFmtId="0" fontId="252" fillId="100" borderId="35" applyNumberFormat="0" applyAlignment="0" applyProtection="0"/>
    <xf numFmtId="0" fontId="252" fillId="100" borderId="35" applyNumberFormat="0" applyAlignment="0" applyProtection="0"/>
    <xf numFmtId="0" fontId="252" fillId="88" borderId="35" applyNumberFormat="0" applyAlignment="0" applyProtection="0"/>
    <xf numFmtId="0" fontId="252" fillId="100" borderId="35" applyNumberFormat="0" applyAlignment="0" applyProtection="0"/>
    <xf numFmtId="0" fontId="252" fillId="100" borderId="35" applyNumberFormat="0" applyAlignment="0" applyProtection="0"/>
    <xf numFmtId="0" fontId="252" fillId="88" borderId="35" applyNumberFormat="0" applyAlignment="0" applyProtection="0"/>
    <xf numFmtId="0" fontId="252" fillId="88" borderId="35" applyNumberFormat="0" applyAlignment="0" applyProtection="0"/>
    <xf numFmtId="40" fontId="129" fillId="55" borderId="0">
      <alignment horizontal="right"/>
    </xf>
    <xf numFmtId="195" fontId="90" fillId="0" borderId="0" applyFont="0" applyFill="0" applyBorder="0" applyAlignment="0" applyProtection="0"/>
    <xf numFmtId="195" fontId="10" fillId="0" borderId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0" fillId="0" borderId="0" applyFill="0" applyBorder="0" applyAlignment="0" applyProtection="0"/>
    <xf numFmtId="248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165" fontId="32" fillId="0" borderId="0" applyFont="0" applyFill="0" applyBorder="0" applyAlignment="0" applyProtection="0"/>
    <xf numFmtId="44" fontId="220" fillId="0" borderId="0" applyFill="0" applyBorder="0" applyAlignment="0"/>
    <xf numFmtId="245" fontId="10" fillId="0" borderId="0" applyFill="0" applyBorder="0" applyAlignment="0"/>
    <xf numFmtId="44" fontId="220" fillId="0" borderId="0" applyFill="0" applyBorder="0" applyAlignment="0"/>
    <xf numFmtId="249" fontId="10" fillId="0" borderId="0" applyFill="0" applyBorder="0" applyAlignment="0"/>
    <xf numFmtId="245" fontId="10" fillId="0" borderId="0" applyFill="0" applyBorder="0" applyAlignment="0"/>
    <xf numFmtId="164" fontId="32" fillId="0" borderId="0" applyFont="0" applyFill="0" applyBorder="0" applyAlignment="0" applyProtection="0"/>
    <xf numFmtId="267" fontId="157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253" fillId="0" borderId="0"/>
    <xf numFmtId="268" fontId="253" fillId="0" borderId="0"/>
    <xf numFmtId="269" fontId="32" fillId="0" borderId="0"/>
    <xf numFmtId="3" fontId="151" fillId="33" borderId="21">
      <alignment horizontal="left" vertical="top" wrapText="1"/>
      <protection locked="0"/>
    </xf>
    <xf numFmtId="0" fontId="37" fillId="0" borderId="0">
      <alignment vertical="top"/>
    </xf>
    <xf numFmtId="0" fontId="37" fillId="0" borderId="0">
      <alignment vertical="top"/>
    </xf>
    <xf numFmtId="0" fontId="245" fillId="0" borderId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49" fontId="37" fillId="0" borderId="0" applyFill="0" applyBorder="0" applyAlignment="0"/>
    <xf numFmtId="270" fontId="10" fillId="0" borderId="0" applyFill="0" applyBorder="0" applyAlignment="0"/>
    <xf numFmtId="271" fontId="10" fillId="0" borderId="0" applyFill="0" applyBorder="0" applyAlignment="0"/>
    <xf numFmtId="0" fontId="254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57" applyNumberFormat="0" applyFill="0" applyAlignment="0" applyProtection="0"/>
    <xf numFmtId="0" fontId="257" fillId="0" borderId="57" applyNumberFormat="0" applyFill="0" applyAlignment="0" applyProtection="0"/>
    <xf numFmtId="0" fontId="257" fillId="0" borderId="47" applyNumberFormat="0" applyFill="0" applyAlignment="0" applyProtection="0"/>
    <xf numFmtId="0" fontId="257" fillId="0" borderId="57" applyNumberFormat="0" applyFill="0" applyAlignment="0" applyProtection="0"/>
    <xf numFmtId="0" fontId="257" fillId="0" borderId="57" applyNumberFormat="0" applyFill="0" applyAlignment="0" applyProtection="0"/>
    <xf numFmtId="272" fontId="157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157" fillId="0" borderId="43"/>
    <xf numFmtId="165" fontId="9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8" fillId="0" borderId="0" applyFont="0" applyFill="0" applyBorder="0" applyAlignment="0" applyProtection="0"/>
    <xf numFmtId="252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60" fillId="87" borderId="44" applyNumberFormat="0" applyAlignment="0" applyProtection="0"/>
    <xf numFmtId="0" fontId="161" fillId="0" borderId="45" applyNumberFormat="0" applyFill="0" applyAlignment="0" applyProtection="0"/>
    <xf numFmtId="0" fontId="162" fillId="38" borderId="0" applyNumberFormat="0" applyBorder="0" applyAlignment="0" applyProtection="0"/>
    <xf numFmtId="0" fontId="163" fillId="88" borderId="35" applyNumberFormat="0" applyAlignment="0" applyProtection="0"/>
    <xf numFmtId="0" fontId="163" fillId="88" borderId="35" applyNumberFormat="0" applyAlignment="0" applyProtection="0"/>
    <xf numFmtId="0" fontId="163" fillId="88" borderId="35" applyNumberFormat="0" applyAlignment="0" applyProtection="0"/>
    <xf numFmtId="0" fontId="164" fillId="88" borderId="46" applyNumberFormat="0" applyAlignment="0" applyProtection="0"/>
    <xf numFmtId="0" fontId="164" fillId="88" borderId="46" applyNumberFormat="0" applyAlignment="0" applyProtection="0"/>
    <xf numFmtId="0" fontId="164" fillId="88" borderId="4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82" fontId="259" fillId="0" borderId="0"/>
    <xf numFmtId="38" fontId="260" fillId="0" borderId="0" applyFont="0" applyFill="0" applyBorder="0" applyAlignment="0" applyProtection="0"/>
    <xf numFmtId="40" fontId="260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42" fontId="82" fillId="0" borderId="0" applyFont="0" applyFill="0" applyBorder="0" applyAlignment="0" applyProtection="0"/>
    <xf numFmtId="225" fontId="260" fillId="0" borderId="0" applyFont="0" applyFill="0" applyBorder="0" applyAlignment="0" applyProtection="0"/>
    <xf numFmtId="226" fontId="260" fillId="0" borderId="0" applyFont="0" applyFill="0" applyBorder="0" applyAlignment="0" applyProtection="0"/>
    <xf numFmtId="0" fontId="168" fillId="39" borderId="0" applyNumberFormat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37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32" fillId="0" borderId="0"/>
    <xf numFmtId="0" fontId="32" fillId="0" borderId="0"/>
    <xf numFmtId="0" fontId="90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23" fillId="0" borderId="0"/>
    <xf numFmtId="0" fontId="37" fillId="0" borderId="0">
      <alignment vertical="top"/>
    </xf>
    <xf numFmtId="0" fontId="170" fillId="42" borderId="46" applyNumberFormat="0" applyAlignment="0" applyProtection="0"/>
    <xf numFmtId="0" fontId="170" fillId="42" borderId="46" applyNumberFormat="0" applyAlignment="0" applyProtection="0"/>
    <xf numFmtId="0" fontId="170" fillId="42" borderId="46" applyNumberFormat="0" applyAlignment="0" applyProtection="0"/>
    <xf numFmtId="0" fontId="171" fillId="89" borderId="0" applyNumberFormat="0" applyBorder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262" fillId="0" borderId="0" applyFont="0" applyFill="0" applyBorder="0" applyAlignment="0" applyProtection="0"/>
    <xf numFmtId="0" fontId="85" fillId="90" borderId="0" applyNumberFormat="0" applyBorder="0" applyAlignment="0" applyProtection="0"/>
    <xf numFmtId="0" fontId="85" fillId="91" borderId="0" applyNumberFormat="0" applyBorder="0" applyAlignment="0" applyProtection="0"/>
    <xf numFmtId="0" fontId="85" fillId="92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93" borderId="0" applyNumberFormat="0" applyBorder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173" fillId="0" borderId="49" applyNumberFormat="0" applyFill="0" applyAlignment="0" applyProtection="0"/>
    <xf numFmtId="0" fontId="174" fillId="0" borderId="50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0" applyNumberFormat="0" applyFill="0" applyBorder="0" applyAlignment="0" applyProtection="0"/>
    <xf numFmtId="0" fontId="218" fillId="90" borderId="0" applyNumberFormat="0" applyBorder="0" applyAlignment="0" applyProtection="0">
      <alignment vertical="center"/>
    </xf>
    <xf numFmtId="0" fontId="218" fillId="91" borderId="0" applyNumberFormat="0" applyBorder="0" applyAlignment="0" applyProtection="0">
      <alignment vertical="center"/>
    </xf>
    <xf numFmtId="0" fontId="218" fillId="92" borderId="0" applyNumberFormat="0" applyBorder="0" applyAlignment="0" applyProtection="0">
      <alignment vertical="center"/>
    </xf>
    <xf numFmtId="0" fontId="218" fillId="48" borderId="0" applyNumberFormat="0" applyBorder="0" applyAlignment="0" applyProtection="0">
      <alignment vertical="center"/>
    </xf>
    <xf numFmtId="0" fontId="218" fillId="49" borderId="0" applyNumberFormat="0" applyBorder="0" applyAlignment="0" applyProtection="0">
      <alignment vertical="center"/>
    </xf>
    <xf numFmtId="0" fontId="218" fillId="93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88" borderId="46" applyNumberFormat="0" applyAlignment="0" applyProtection="0">
      <alignment vertical="center"/>
    </xf>
    <xf numFmtId="0" fontId="265" fillId="38" borderId="0" applyNumberFormat="0" applyBorder="0" applyAlignment="0" applyProtection="0">
      <alignment vertical="center"/>
    </xf>
    <xf numFmtId="0" fontId="32" fillId="94" borderId="48" applyNumberFormat="0" applyFont="0" applyAlignment="0" applyProtection="0">
      <alignment vertical="center"/>
    </xf>
    <xf numFmtId="0" fontId="266" fillId="89" borderId="0" applyNumberFormat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87" borderId="44" applyNumberFormat="0" applyAlignment="0" applyProtection="0">
      <alignment vertical="center"/>
    </xf>
    <xf numFmtId="0" fontId="269" fillId="0" borderId="45" applyNumberFormat="0" applyFill="0" applyAlignment="0" applyProtection="0">
      <alignment vertical="center"/>
    </xf>
    <xf numFmtId="0" fontId="270" fillId="0" borderId="47" applyNumberFormat="0" applyFill="0" applyAlignment="0" applyProtection="0">
      <alignment vertical="center"/>
    </xf>
    <xf numFmtId="0" fontId="271" fillId="42" borderId="46" applyNumberFormat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49" applyNumberFormat="0" applyFill="0" applyAlignment="0" applyProtection="0">
      <alignment vertical="center"/>
    </xf>
    <xf numFmtId="0" fontId="274" fillId="0" borderId="50" applyNumberFormat="0" applyFill="0" applyAlignment="0" applyProtection="0">
      <alignment vertical="center"/>
    </xf>
    <xf numFmtId="0" fontId="275" fillId="0" borderId="51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39" borderId="0" applyNumberFormat="0" applyBorder="0" applyAlignment="0" applyProtection="0">
      <alignment vertical="center"/>
    </xf>
    <xf numFmtId="0" fontId="277" fillId="88" borderId="35" applyNumberFormat="0" applyAlignment="0" applyProtection="0">
      <alignment vertical="center"/>
    </xf>
    <xf numFmtId="0" fontId="216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 applyNumberForma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94" borderId="0" applyNumberFormat="0" applyBorder="0" applyAlignment="0" applyProtection="0"/>
    <xf numFmtId="0" fontId="45" fillId="42" borderId="0" applyNumberFormat="0" applyBorder="0" applyAlignment="0" applyProtection="0"/>
    <xf numFmtId="0" fontId="45" fillId="41" borderId="0" applyNumberFormat="0" applyBorder="0" applyAlignment="0" applyProtection="0"/>
    <xf numFmtId="0" fontId="45" fillId="94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89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94" borderId="0" applyNumberFormat="0" applyBorder="0" applyAlignment="0" applyProtection="0"/>
    <xf numFmtId="0" fontId="217" fillId="93" borderId="0" applyNumberFormat="0" applyBorder="0" applyAlignment="0" applyProtection="0"/>
    <xf numFmtId="0" fontId="217" fillId="46" borderId="0" applyNumberFormat="0" applyBorder="0" applyAlignment="0" applyProtection="0"/>
    <xf numFmtId="0" fontId="217" fillId="38" borderId="0" applyNumberFormat="0" applyBorder="0" applyAlignment="0" applyProtection="0"/>
    <xf numFmtId="0" fontId="217" fillId="41" borderId="0" applyNumberFormat="0" applyBorder="0" applyAlignment="0" applyProtection="0"/>
    <xf numFmtId="0" fontId="217" fillId="44" borderId="0" applyNumberFormat="0" applyBorder="0" applyAlignment="0" applyProtection="0"/>
    <xf numFmtId="9" fontId="76" fillId="0" borderId="0"/>
    <xf numFmtId="0" fontId="177" fillId="0" borderId="21">
      <alignment horizontal="center"/>
    </xf>
    <xf numFmtId="0" fontId="178" fillId="0" borderId="0"/>
    <xf numFmtId="0" fontId="178" fillId="0" borderId="18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95" borderId="0"/>
    <xf numFmtId="0" fontId="177" fillId="0" borderId="0">
      <protection locked="0"/>
    </xf>
    <xf numFmtId="0" fontId="177" fillId="0" borderId="0"/>
    <xf numFmtId="0" fontId="178" fillId="96" borderId="0">
      <alignment horizontal="right"/>
    </xf>
    <xf numFmtId="0" fontId="177" fillId="0" borderId="0"/>
    <xf numFmtId="0" fontId="217" fillId="98" borderId="0" applyNumberFormat="0" applyBorder="0" applyAlignment="0" applyProtection="0"/>
    <xf numFmtId="0" fontId="217" fillId="93" borderId="0" applyNumberFormat="0" applyBorder="0" applyAlignment="0" applyProtection="0"/>
    <xf numFmtId="0" fontId="217" fillId="46" borderId="0" applyNumberFormat="0" applyBorder="0" applyAlignment="0" applyProtection="0"/>
    <xf numFmtId="0" fontId="217" fillId="99" borderId="0" applyNumberFormat="0" applyBorder="0" applyAlignment="0" applyProtection="0"/>
    <xf numFmtId="0" fontId="217" fillId="49" borderId="0" applyNumberFormat="0" applyBorder="0" applyAlignment="0" applyProtection="0"/>
    <xf numFmtId="0" fontId="217" fillId="91" borderId="0" applyNumberFormat="0" applyBorder="0" applyAlignment="0" applyProtection="0"/>
    <xf numFmtId="0" fontId="219" fillId="40" borderId="0" applyNumberFormat="0" applyBorder="0" applyAlignment="0" applyProtection="0"/>
    <xf numFmtId="0" fontId="37" fillId="0" borderId="0" applyFill="0" applyBorder="0" applyAlignment="0"/>
    <xf numFmtId="0" fontId="221" fillId="100" borderId="46" applyNumberFormat="0" applyAlignment="0" applyProtection="0"/>
    <xf numFmtId="0" fontId="224" fillId="87" borderId="44" applyNumberFormat="0" applyAlignment="0" applyProtection="0"/>
    <xf numFmtId="39" fontId="213" fillId="0" borderId="0"/>
    <xf numFmtId="39" fontId="213" fillId="0" borderId="0"/>
    <xf numFmtId="165" fontId="9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7" fillId="0" borderId="0" applyFont="0" applyFill="0" applyBorder="0" applyAlignment="0" applyProtection="0">
      <alignment vertical="top"/>
    </xf>
    <xf numFmtId="165" fontId="94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78" fillId="0" borderId="0" applyNumberFormat="0" applyFill="0" applyBorder="0" applyProtection="0">
      <alignment horizontal="center" vertical="center"/>
    </xf>
    <xf numFmtId="170" fontId="93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" fontId="157" fillId="0" borderId="0" applyProtection="0"/>
    <xf numFmtId="0" fontId="232" fillId="41" borderId="0" applyNumberFormat="0" applyBorder="0" applyAlignment="0" applyProtection="0"/>
    <xf numFmtId="0" fontId="235" fillId="0" borderId="53" applyNumberFormat="0" applyFill="0" applyAlignment="0" applyProtection="0"/>
    <xf numFmtId="0" fontId="238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0" applyNumberFormat="0" applyFill="0" applyBorder="0" applyAlignment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242" fillId="89" borderId="46" applyNumberFormat="0" applyAlignment="0" applyProtection="0"/>
    <xf numFmtId="0" fontId="244" fillId="0" borderId="56" applyNumberFormat="0" applyFill="0" applyAlignment="0" applyProtection="0"/>
    <xf numFmtId="0" fontId="247" fillId="89" borderId="0" applyNumberFormat="0" applyBorder="0" applyAlignment="0" applyProtection="0"/>
    <xf numFmtId="0" fontId="123" fillId="0" borderId="0"/>
    <xf numFmtId="0" fontId="123" fillId="0" borderId="0"/>
    <xf numFmtId="0" fontId="279" fillId="0" borderId="0"/>
    <xf numFmtId="0" fontId="123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7" fillId="0" borderId="0">
      <alignment vertical="top"/>
    </xf>
    <xf numFmtId="0" fontId="32" fillId="0" borderId="0"/>
    <xf numFmtId="0" fontId="123" fillId="0" borderId="0"/>
    <xf numFmtId="0" fontId="2" fillId="0" borderId="0"/>
    <xf numFmtId="0" fontId="126" fillId="0" borderId="0"/>
    <xf numFmtId="0" fontId="95" fillId="0" borderId="0"/>
    <xf numFmtId="0" fontId="126" fillId="0" borderId="0"/>
    <xf numFmtId="179" fontId="54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0" fontId="9" fillId="0" borderId="0"/>
    <xf numFmtId="0" fontId="30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76" fillId="0" borderId="0"/>
    <xf numFmtId="0" fontId="32" fillId="94" borderId="48" applyNumberFormat="0" applyFont="0" applyAlignment="0" applyProtection="0"/>
    <xf numFmtId="0" fontId="252" fillId="100" borderId="3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73" fontId="1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32" fillId="0" borderId="0"/>
    <xf numFmtId="173" fontId="2" fillId="0" borderId="0"/>
    <xf numFmtId="0" fontId="32" fillId="0" borderId="0"/>
    <xf numFmtId="0" fontId="32" fillId="0" borderId="0"/>
    <xf numFmtId="37" fontId="92" fillId="101" borderId="58" applyBorder="0">
      <alignment horizontal="left" vertical="center" indent="2"/>
    </xf>
    <xf numFmtId="0" fontId="3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0" fontId="2" fillId="0" borderId="0"/>
    <xf numFmtId="0" fontId="34" fillId="0" borderId="0"/>
    <xf numFmtId="273" fontId="30" fillId="0" borderId="0"/>
    <xf numFmtId="273" fontId="2" fillId="0" borderId="0"/>
    <xf numFmtId="43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273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3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6" fontId="2" fillId="0" borderId="0"/>
    <xf numFmtId="0" fontId="31" fillId="0" borderId="0" applyNumberFormat="0" applyFill="0" applyBorder="0" applyAlignment="0" applyProtection="0"/>
    <xf numFmtId="179" fontId="2" fillId="0" borderId="0"/>
    <xf numFmtId="174" fontId="2" fillId="0" borderId="0"/>
    <xf numFmtId="179" fontId="9" fillId="0" borderId="0"/>
    <xf numFmtId="5" fontId="2" fillId="0" borderId="0" applyFont="0" applyFill="0" applyBorder="0" applyAlignment="0" applyProtection="0"/>
    <xf numFmtId="0" fontId="28" fillId="0" borderId="0"/>
    <xf numFmtId="0" fontId="49" fillId="0" borderId="0" applyNumberFormat="0" applyFill="0" applyBorder="0" applyAlignment="0" applyProtection="0"/>
    <xf numFmtId="173" fontId="2" fillId="0" borderId="0"/>
    <xf numFmtId="0" fontId="2" fillId="0" borderId="0"/>
    <xf numFmtId="180" fontId="2" fillId="0" borderId="0"/>
    <xf numFmtId="180" fontId="32" fillId="0" borderId="0"/>
    <xf numFmtId="165" fontId="32" fillId="0" borderId="0" applyFont="0" applyFill="0" applyBorder="0" applyAlignment="0" applyProtection="0"/>
    <xf numFmtId="180" fontId="2" fillId="0" borderId="0"/>
    <xf numFmtId="165" fontId="9" fillId="0" borderId="0" applyFont="0" applyFill="0" applyBorder="0" applyAlignment="0" applyProtection="0"/>
    <xf numFmtId="180" fontId="2" fillId="0" borderId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" fillId="0" borderId="0"/>
    <xf numFmtId="0" fontId="2" fillId="0" borderId="0"/>
    <xf numFmtId="185" fontId="9" fillId="0" borderId="0"/>
    <xf numFmtId="165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185" fontId="2" fillId="0" borderId="0"/>
    <xf numFmtId="165" fontId="28" fillId="0" borderId="0" applyFont="0" applyFill="0" applyBorder="0" applyAlignment="0" applyProtection="0"/>
    <xf numFmtId="185" fontId="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8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" fillId="0" borderId="0"/>
    <xf numFmtId="0" fontId="28" fillId="0" borderId="0"/>
    <xf numFmtId="165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32" fillId="0" borderId="0"/>
    <xf numFmtId="173" fontId="2" fillId="0" borderId="0"/>
    <xf numFmtId="0" fontId="28" fillId="0" borderId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9" fillId="0" borderId="0"/>
    <xf numFmtId="0" fontId="2" fillId="0" borderId="0"/>
    <xf numFmtId="165" fontId="2" fillId="0" borderId="0" applyFont="0" applyFill="0" applyBorder="0" applyAlignment="0" applyProtection="0"/>
    <xf numFmtId="0" fontId="1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0" fontId="2" fillId="9" borderId="14" applyNumberFormat="0" applyFont="0" applyAlignment="0" applyProtection="0"/>
    <xf numFmtId="0" fontId="2" fillId="0" borderId="0"/>
    <xf numFmtId="186" fontId="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/>
    <xf numFmtId="43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0" fontId="281" fillId="0" borderId="0">
      <alignment vertical="top"/>
    </xf>
    <xf numFmtId="0" fontId="37" fillId="0" borderId="0">
      <alignment vertical="top"/>
    </xf>
    <xf numFmtId="0" fontId="282" fillId="0" borderId="0">
      <alignment vertical="top"/>
    </xf>
    <xf numFmtId="0" fontId="2" fillId="0" borderId="0"/>
    <xf numFmtId="0" fontId="284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0" borderId="0"/>
    <xf numFmtId="0" fontId="285" fillId="0" borderId="0"/>
    <xf numFmtId="0" fontId="41" fillId="0" borderId="0"/>
    <xf numFmtId="0" fontId="286" fillId="0" borderId="0"/>
    <xf numFmtId="43" fontId="286" fillId="0" borderId="0" applyFont="0" applyFill="0" applyBorder="0" applyAlignment="0" applyProtection="0"/>
    <xf numFmtId="0" fontId="32" fillId="0" borderId="0"/>
    <xf numFmtId="274" fontId="28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9" fillId="0" borderId="0"/>
    <xf numFmtId="0" fontId="283" fillId="0" borderId="0"/>
    <xf numFmtId="0" fontId="287" fillId="0" borderId="0" applyProtection="0"/>
    <xf numFmtId="0" fontId="56" fillId="0" borderId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" borderId="0" applyNumberFormat="0" applyBorder="0" applyAlignment="0" applyProtection="0"/>
    <xf numFmtId="9" fontId="32" fillId="0" borderId="0" applyFont="0" applyFill="0" applyBorder="0" applyAlignment="0" applyProtection="0"/>
    <xf numFmtId="0" fontId="40" fillId="3" borderId="0" applyNumberFormat="0" applyBorder="0" applyAlignment="0" applyProtection="0"/>
    <xf numFmtId="0" fontId="2" fillId="0" borderId="0"/>
    <xf numFmtId="41" fontId="259" fillId="0" borderId="0" applyFont="0" applyFill="0" applyBorder="0" applyAlignment="0" applyProtection="0">
      <alignment vertical="center"/>
    </xf>
    <xf numFmtId="43" fontId="286" fillId="0" borderId="0" applyFont="0" applyFill="0" applyBorder="0" applyAlignment="0" applyProtection="0"/>
    <xf numFmtId="41" fontId="286" fillId="0" borderId="0" applyFont="0" applyFill="0" applyBorder="0" applyAlignment="0" applyProtection="0"/>
    <xf numFmtId="0" fontId="286" fillId="0" borderId="0"/>
    <xf numFmtId="44" fontId="286" fillId="0" borderId="0" applyFont="0" applyFill="0" applyBorder="0" applyAlignment="0" applyProtection="0"/>
    <xf numFmtId="43" fontId="286" fillId="0" borderId="0" applyFont="0" applyFill="0" applyBorder="0" applyAlignment="0" applyProtection="0"/>
    <xf numFmtId="41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275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2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2" fillId="0" borderId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257" fontId="32" fillId="0" borderId="0" applyFont="0" applyFill="0" applyBorder="0" applyAlignment="0" applyProtection="0"/>
    <xf numFmtId="165" fontId="28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61" fillId="4" borderId="0" applyNumberFormat="0" applyBorder="0" applyAlignment="0" applyProtection="0"/>
    <xf numFmtId="0" fontId="62" fillId="6" borderId="10" applyNumberFormat="0" applyAlignment="0" applyProtection="0"/>
    <xf numFmtId="0" fontId="63" fillId="7" borderId="11" applyNumberFormat="0" applyAlignment="0" applyProtection="0"/>
    <xf numFmtId="0" fontId="64" fillId="7" borderId="10" applyNumberFormat="0" applyAlignment="0" applyProtection="0"/>
    <xf numFmtId="0" fontId="65" fillId="0" borderId="12" applyNumberFormat="0" applyFill="0" applyAlignment="0" applyProtection="0"/>
    <xf numFmtId="0" fontId="66" fillId="8" borderId="13" applyNumberFormat="0" applyAlignment="0" applyProtection="0"/>
    <xf numFmtId="0" fontId="1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5" applyNumberFormat="0" applyFill="0" applyAlignment="0" applyProtection="0"/>
    <xf numFmtId="0" fontId="6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68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6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6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6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9" fillId="0" borderId="0" applyNumberFormat="0" applyFill="0" applyBorder="0" applyAlignment="0" applyProtection="0"/>
    <xf numFmtId="0" fontId="290" fillId="5" borderId="0" applyNumberFormat="0" applyBorder="0" applyAlignment="0" applyProtection="0"/>
    <xf numFmtId="0" fontId="68" fillId="13" borderId="0" applyNumberFormat="0" applyBorder="0" applyAlignment="0" applyProtection="0"/>
    <xf numFmtId="0" fontId="68" fillId="16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32" borderId="0" applyNumberFormat="0" applyBorder="0" applyAlignment="0" applyProtection="0"/>
    <xf numFmtId="0" fontId="41" fillId="0" borderId="0"/>
    <xf numFmtId="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32" fillId="0" borderId="0"/>
    <xf numFmtId="43" fontId="12" fillId="0" borderId="0" applyFont="0" applyFill="0" applyBorder="0" applyAlignment="0" applyProtection="0"/>
    <xf numFmtId="0" fontId="283" fillId="0" borderId="0"/>
    <xf numFmtId="0" fontId="283" fillId="0" borderId="0"/>
    <xf numFmtId="41" fontId="2" fillId="0" borderId="0" applyFont="0" applyFill="0" applyBorder="0" applyAlignment="0" applyProtection="0"/>
    <xf numFmtId="0" fontId="32" fillId="0" borderId="0"/>
    <xf numFmtId="0" fontId="280" fillId="0" borderId="0"/>
    <xf numFmtId="43" fontId="280" fillId="0" borderId="0" applyFont="0" applyFill="0" applyBorder="0" applyAlignment="0" applyProtection="0"/>
    <xf numFmtId="0" fontId="41" fillId="0" borderId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1" fillId="0" borderId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274" fontId="283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4" fontId="2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1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94" fillId="0" borderId="62" applyNumberFormat="0" applyFill="0" applyAlignment="0" applyProtection="0"/>
    <xf numFmtId="43" fontId="2" fillId="0" borderId="0" applyFont="0" applyFill="0" applyBorder="0" applyAlignment="0" applyProtection="0"/>
    <xf numFmtId="0" fontId="32" fillId="0" borderId="0"/>
    <xf numFmtId="0" fontId="295" fillId="0" borderId="63" applyNumberFormat="0" applyFill="0" applyAlignment="0" applyProtection="0"/>
    <xf numFmtId="0" fontId="32" fillId="0" borderId="0"/>
    <xf numFmtId="0" fontId="293" fillId="0" borderId="53" applyNumberFormat="0" applyFill="0" applyAlignment="0" applyProtection="0"/>
    <xf numFmtId="0" fontId="295" fillId="0" borderId="0" applyNumberFormat="0" applyFill="0" applyBorder="0" applyAlignment="0" applyProtection="0"/>
    <xf numFmtId="0" fontId="300" fillId="100" borderId="64" applyNumberFormat="0" applyAlignment="0" applyProtection="0"/>
    <xf numFmtId="0" fontId="299" fillId="89" borderId="61" applyNumberFormat="0" applyAlignment="0" applyProtection="0"/>
    <xf numFmtId="0" fontId="302" fillId="87" borderId="44" applyNumberFormat="0" applyAlignment="0" applyProtection="0"/>
    <xf numFmtId="0" fontId="301" fillId="0" borderId="56" applyNumberFormat="0" applyFill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04" fillId="0" borderId="65" applyNumberFormat="0" applyFill="0" applyAlignment="0" applyProtection="0"/>
    <xf numFmtId="0" fontId="296" fillId="41" borderId="0" applyNumberFormat="0" applyBorder="0" applyAlignment="0" applyProtection="0"/>
    <xf numFmtId="0" fontId="298" fillId="89" borderId="0" applyNumberFormat="0" applyBorder="0" applyAlignment="0" applyProtection="0"/>
    <xf numFmtId="0" fontId="30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7" fillId="40" borderId="0" applyNumberFormat="0" applyBorder="0" applyAlignment="0" applyProtection="0"/>
    <xf numFmtId="0" fontId="32" fillId="0" borderId="0"/>
    <xf numFmtId="0" fontId="32" fillId="0" borderId="0"/>
    <xf numFmtId="181" fontId="2" fillId="0" borderId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2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1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99" fillId="89" borderId="6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11" fillId="0" borderId="0"/>
    <xf numFmtId="9" fontId="2" fillId="0" borderId="0" applyFont="0" applyFill="0" applyBorder="0" applyAlignment="0" applyProtection="0"/>
    <xf numFmtId="173" fontId="32" fillId="0" borderId="0"/>
    <xf numFmtId="173" fontId="50" fillId="0" borderId="0" applyNumberFormat="0" applyFill="0" applyBorder="0" applyAlignment="0" applyProtection="0">
      <alignment vertical="top"/>
      <protection locked="0"/>
    </xf>
    <xf numFmtId="173" fontId="2" fillId="0" borderId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48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9" fillId="0" borderId="0"/>
    <xf numFmtId="173" fontId="32" fillId="0" borderId="0"/>
    <xf numFmtId="173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2" fillId="0" borderId="0"/>
    <xf numFmtId="173" fontId="32" fillId="0" borderId="0"/>
    <xf numFmtId="173" fontId="32" fillId="0" borderId="0"/>
    <xf numFmtId="173" fontId="2" fillId="0" borderId="0"/>
    <xf numFmtId="176" fontId="3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" fillId="0" borderId="0"/>
    <xf numFmtId="0" fontId="2" fillId="0" borderId="0"/>
    <xf numFmtId="0" fontId="32" fillId="0" borderId="0"/>
    <xf numFmtId="173" fontId="3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80" fontId="2" fillId="0" borderId="0"/>
    <xf numFmtId="44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173" fontId="32" fillId="0" borderId="0"/>
    <xf numFmtId="0" fontId="32" fillId="0" borderId="0"/>
    <xf numFmtId="0" fontId="32" fillId="0" borderId="0"/>
    <xf numFmtId="173" fontId="2" fillId="0" borderId="0"/>
    <xf numFmtId="9" fontId="28" fillId="0" borderId="0" applyFont="0" applyFill="0" applyBorder="0" applyAlignment="0" applyProtection="0"/>
    <xf numFmtId="0" fontId="34" fillId="0" borderId="0"/>
    <xf numFmtId="0" fontId="2" fillId="0" borderId="0"/>
    <xf numFmtId="165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5" fontId="9" fillId="0" borderId="0"/>
    <xf numFmtId="165" fontId="9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185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0" fontId="12" fillId="0" borderId="0"/>
    <xf numFmtId="165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2" fillId="0" borderId="0"/>
    <xf numFmtId="0" fontId="32" fillId="0" borderId="0"/>
    <xf numFmtId="0" fontId="2" fillId="0" borderId="0"/>
    <xf numFmtId="0" fontId="30" fillId="0" borderId="0"/>
    <xf numFmtId="0" fontId="46" fillId="0" borderId="0"/>
    <xf numFmtId="0" fontId="32" fillId="0" borderId="0"/>
    <xf numFmtId="0" fontId="2" fillId="9" borderId="14" applyNumberFormat="0" applyFont="0" applyAlignment="0" applyProtection="0"/>
    <xf numFmtId="0" fontId="2" fillId="0" borderId="0"/>
    <xf numFmtId="277" fontId="32" fillId="0" borderId="0"/>
    <xf numFmtId="276" fontId="36" fillId="0" borderId="0"/>
    <xf numFmtId="0" fontId="32" fillId="0" borderId="0"/>
    <xf numFmtId="0" fontId="32" fillId="0" borderId="0"/>
    <xf numFmtId="0" fontId="250" fillId="0" borderId="0">
      <alignment vertical="center"/>
    </xf>
    <xf numFmtId="43" fontId="8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07" fillId="0" borderId="0" applyNumberFormat="0" applyFill="0" applyBorder="0" applyAlignment="0" applyProtection="0">
      <alignment vertical="top"/>
      <protection locked="0"/>
    </xf>
    <xf numFmtId="165" fontId="30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8" fillId="0" borderId="0"/>
    <xf numFmtId="165" fontId="45" fillId="0" borderId="0" applyFont="0" applyFill="0" applyBorder="0" applyAlignment="0" applyProtection="0"/>
    <xf numFmtId="277" fontId="9" fillId="0" borderId="0"/>
    <xf numFmtId="165" fontId="32" fillId="0" borderId="0" applyFont="0" applyFill="0" applyBorder="0" applyAlignment="0" applyProtection="0"/>
    <xf numFmtId="277" fontId="12" fillId="0" borderId="0"/>
    <xf numFmtId="277" fontId="11" fillId="0" borderId="0"/>
    <xf numFmtId="184" fontId="32" fillId="0" borderId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85" fontId="9" fillId="0" borderId="0"/>
    <xf numFmtId="184" fontId="32" fillId="0" borderId="0"/>
    <xf numFmtId="43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9" fontId="32" fillId="0" borderId="0" applyFont="0" applyFill="0" applyBorder="0" applyAlignment="0" applyProtection="0"/>
    <xf numFmtId="0" fontId="283" fillId="0" borderId="0"/>
    <xf numFmtId="41" fontId="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9" fontId="45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308" fillId="0" borderId="0"/>
    <xf numFmtId="0" fontId="43" fillId="0" borderId="0"/>
    <xf numFmtId="0" fontId="43" fillId="0" borderId="0" applyNumberFormat="0" applyFont="0" applyFill="0" applyBorder="0" applyProtection="0">
      <alignment vertical="center"/>
    </xf>
    <xf numFmtId="165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2" fillId="0" borderId="0">
      <alignment vertical="top"/>
    </xf>
    <xf numFmtId="0" fontId="285" fillId="0" borderId="0"/>
    <xf numFmtId="0" fontId="250" fillId="0" borderId="0">
      <alignment vertical="center"/>
    </xf>
    <xf numFmtId="0" fontId="41" fillId="0" borderId="0"/>
    <xf numFmtId="0" fontId="286" fillId="0" borderId="0"/>
    <xf numFmtId="165" fontId="2" fillId="0" borderId="0" applyFont="0" applyFill="0" applyBorder="0" applyAlignment="0" applyProtection="0"/>
    <xf numFmtId="0" fontId="39" fillId="0" borderId="0"/>
    <xf numFmtId="0" fontId="283" fillId="0" borderId="0"/>
    <xf numFmtId="9" fontId="12" fillId="0" borderId="0" applyFont="0" applyFill="0" applyBorder="0" applyAlignment="0" applyProtection="0"/>
    <xf numFmtId="0" fontId="2" fillId="0" borderId="0"/>
    <xf numFmtId="41" fontId="259" fillId="0" borderId="0" applyFont="0" applyFill="0" applyBorder="0" applyAlignment="0" applyProtection="0">
      <alignment vertical="center"/>
    </xf>
    <xf numFmtId="41" fontId="286" fillId="0" borderId="0" applyFont="0" applyFill="0" applyBorder="0" applyAlignment="0" applyProtection="0"/>
    <xf numFmtId="0" fontId="286" fillId="0" borderId="0"/>
    <xf numFmtId="43" fontId="286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41" fillId="0" borderId="0"/>
    <xf numFmtId="275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9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1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83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65" fontId="2" fillId="0" borderId="0" applyFont="0" applyFill="0" applyBorder="0" applyAlignment="0" applyProtection="0"/>
    <xf numFmtId="0" fontId="32" fillId="0" borderId="0"/>
    <xf numFmtId="0" fontId="308" fillId="0" borderId="0"/>
    <xf numFmtId="43" fontId="32" fillId="0" borderId="0" applyNumberFormat="0" applyFill="0" applyBorder="0" applyAlignment="0" applyProtection="0"/>
    <xf numFmtId="0" fontId="32" fillId="0" borderId="0"/>
    <xf numFmtId="0" fontId="308" fillId="0" borderId="0"/>
    <xf numFmtId="43" fontId="308" fillId="0" borderId="0" applyNumberFormat="0" applyFill="0" applyBorder="0" applyAlignment="0" applyProtection="0"/>
    <xf numFmtId="0" fontId="308" fillId="0" borderId="0"/>
    <xf numFmtId="43" fontId="9" fillId="0" borderId="0" applyFont="0" applyFill="0" applyBorder="0" applyAlignment="0" applyProtection="0"/>
    <xf numFmtId="44" fontId="3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1" fillId="0" borderId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83" fillId="0" borderId="0"/>
    <xf numFmtId="0" fontId="283" fillId="0" borderId="0"/>
    <xf numFmtId="0" fontId="280" fillId="0" borderId="0"/>
    <xf numFmtId="43" fontId="280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1" fillId="0" borderId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165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32" fillId="0" borderId="0"/>
    <xf numFmtId="0" fontId="32" fillId="0" borderId="0"/>
    <xf numFmtId="43" fontId="2" fillId="0" borderId="0" applyFont="0" applyFill="0" applyBorder="0" applyAlignment="0" applyProtection="0"/>
    <xf numFmtId="0" fontId="32" fillId="0" borderId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0" fontId="32" fillId="0" borderId="0"/>
    <xf numFmtId="0" fontId="3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165" fontId="30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8" fillId="0" borderId="0"/>
    <xf numFmtId="277" fontId="9" fillId="0" borderId="0"/>
    <xf numFmtId="165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84" fontId="32" fillId="0" borderId="0"/>
    <xf numFmtId="184" fontId="3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6" fontId="2" fillId="0" borderId="0" applyFont="0" applyFill="0" applyBorder="0" applyAlignment="0" applyProtection="0"/>
    <xf numFmtId="0" fontId="28" fillId="0" borderId="0"/>
    <xf numFmtId="173" fontId="2" fillId="0" borderId="0"/>
    <xf numFmtId="185" fontId="9" fillId="0" borderId="0"/>
    <xf numFmtId="184" fontId="32" fillId="0" borderId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83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308" fillId="0" borderId="0"/>
    <xf numFmtId="0" fontId="43" fillId="0" borderId="0" applyNumberFormat="0" applyFont="0" applyFill="0" applyBorder="0" applyProtection="0">
      <alignment vertical="center"/>
    </xf>
    <xf numFmtId="0" fontId="32" fillId="0" borderId="0"/>
    <xf numFmtId="0" fontId="285" fillId="0" borderId="0"/>
    <xf numFmtId="165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8" fillId="0" borderId="0"/>
    <xf numFmtId="44" fontId="32" fillId="0" borderId="0" applyNumberFormat="0" applyFill="0" applyBorder="0" applyAlignment="0" applyProtection="0"/>
    <xf numFmtId="0" fontId="280" fillId="0" borderId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308" fillId="0" borderId="0"/>
    <xf numFmtId="0" fontId="9" fillId="0" borderId="0"/>
    <xf numFmtId="43" fontId="4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9" fillId="0" borderId="0"/>
    <xf numFmtId="0" fontId="32" fillId="0" borderId="0"/>
    <xf numFmtId="4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08" fillId="0" borderId="0"/>
    <xf numFmtId="0" fontId="32" fillId="0" borderId="0"/>
    <xf numFmtId="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165" fontId="45" fillId="0" borderId="0" applyFont="0" applyFill="0" applyBorder="0" applyAlignment="0" applyProtection="0"/>
    <xf numFmtId="0" fontId="9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165" fontId="30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165" fontId="309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2" fillId="0" borderId="0"/>
    <xf numFmtId="0" fontId="70" fillId="0" borderId="0"/>
    <xf numFmtId="0" fontId="32" fillId="0" borderId="0"/>
    <xf numFmtId="0" fontId="9" fillId="0" borderId="0"/>
    <xf numFmtId="165" fontId="44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9" fillId="0" borderId="0"/>
    <xf numFmtId="0" fontId="32" fillId="0" borderId="0"/>
    <xf numFmtId="165" fontId="9" fillId="0" borderId="0" applyFont="0" applyFill="0" applyBorder="0" applyAlignment="0" applyProtection="0"/>
    <xf numFmtId="0" fontId="32" fillId="0" borderId="0"/>
    <xf numFmtId="0" fontId="32" fillId="0" borderId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309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" fillId="0" borderId="0"/>
    <xf numFmtId="0" fontId="43" fillId="0" borderId="0" applyNumberFormat="0" applyFont="0" applyFill="0" applyBorder="0" applyProtection="0">
      <alignment vertical="center"/>
    </xf>
    <xf numFmtId="44" fontId="32" fillId="0" borderId="0" applyFont="0" applyFill="0" applyBorder="0" applyAlignment="0" applyProtection="0"/>
    <xf numFmtId="278" fontId="32" fillId="0" borderId="0" applyFont="0" applyFill="0" applyBorder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2" fillId="0" borderId="0"/>
    <xf numFmtId="0" fontId="2" fillId="0" borderId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181" fontId="3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32" fillId="0" borderId="0"/>
    <xf numFmtId="0" fontId="43" fillId="0" borderId="0" applyNumberFormat="0" applyFont="0" applyFill="0" applyBorder="0" applyProtection="0">
      <alignment vertical="center"/>
    </xf>
    <xf numFmtId="165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73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/>
    <xf numFmtId="43" fontId="4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3" fontId="2" fillId="0" borderId="0"/>
    <xf numFmtId="9" fontId="3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165" fontId="3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8" fillId="0" borderId="0" applyFont="0" applyFill="0" applyBorder="0" applyAlignment="0" applyProtection="0"/>
    <xf numFmtId="176" fontId="2" fillId="0" borderId="0"/>
    <xf numFmtId="0" fontId="31" fillId="0" borderId="0" applyNumberFormat="0" applyFill="0" applyBorder="0" applyAlignment="0" applyProtection="0"/>
    <xf numFmtId="179" fontId="2" fillId="0" borderId="0"/>
    <xf numFmtId="174" fontId="2" fillId="0" borderId="0"/>
    <xf numFmtId="179" fontId="9" fillId="0" borderId="0"/>
    <xf numFmtId="5" fontId="2" fillId="0" borderId="0" applyFont="0" applyFill="0" applyBorder="0" applyAlignment="0" applyProtection="0"/>
    <xf numFmtId="0" fontId="32" fillId="0" borderId="0"/>
    <xf numFmtId="181" fontId="36" fillId="0" borderId="0"/>
    <xf numFmtId="165" fontId="36" fillId="0" borderId="0" applyFont="0" applyFill="0" applyBorder="0" applyAlignment="0" applyProtection="0"/>
    <xf numFmtId="181" fontId="9" fillId="0" borderId="0"/>
    <xf numFmtId="181" fontId="36" fillId="0" borderId="0"/>
    <xf numFmtId="165" fontId="36" fillId="0" borderId="0" applyFont="0" applyFill="0" applyBorder="0" applyAlignment="0" applyProtection="0"/>
    <xf numFmtId="181" fontId="38" fillId="0" borderId="0"/>
    <xf numFmtId="0" fontId="32" fillId="0" borderId="0"/>
    <xf numFmtId="43" fontId="32" fillId="0" borderId="0" applyFont="0" applyFill="0" applyBorder="0" applyAlignment="0" applyProtection="0"/>
    <xf numFmtId="181" fontId="36" fillId="0" borderId="0"/>
    <xf numFmtId="165" fontId="36" fillId="0" borderId="0" applyFont="0" applyFill="0" applyBorder="0" applyAlignment="0" applyProtection="0"/>
    <xf numFmtId="181" fontId="38" fillId="0" borderId="0"/>
    <xf numFmtId="0" fontId="28" fillId="0" borderId="0"/>
    <xf numFmtId="181" fontId="36" fillId="0" borderId="0"/>
    <xf numFmtId="43" fontId="279" fillId="0" borderId="0" applyFont="0" applyFill="0" applyBorder="0" applyAlignment="0" applyProtection="0"/>
    <xf numFmtId="180" fontId="2" fillId="0" borderId="0"/>
    <xf numFmtId="0" fontId="9" fillId="0" borderId="0"/>
    <xf numFmtId="0" fontId="2" fillId="0" borderId="0"/>
    <xf numFmtId="183" fontId="42" fillId="0" borderId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9" fillId="0" borderId="0"/>
    <xf numFmtId="165" fontId="9" fillId="0" borderId="0" applyFont="0" applyFill="0" applyBorder="0" applyAlignment="0" applyProtection="0"/>
    <xf numFmtId="183" fontId="42" fillId="0" borderId="0"/>
    <xf numFmtId="43" fontId="42" fillId="0" borderId="0" applyFont="0" applyFill="0" applyBorder="0" applyAlignment="0" applyProtection="0"/>
    <xf numFmtId="18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" fillId="0" borderId="0"/>
    <xf numFmtId="196" fontId="147" fillId="85" borderId="135" applyNumberFormat="0" applyProtection="0">
      <alignment horizontal="left" vertical="center" indent="1"/>
    </xf>
    <xf numFmtId="0" fontId="96" fillId="52" borderId="23">
      <alignment wrapTex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71" fillId="42" borderId="81" applyNumberFormat="0" applyAlignment="0" applyProtection="0">
      <alignment vertical="center"/>
    </xf>
    <xf numFmtId="0" fontId="300" fillId="100" borderId="128" applyNumberFormat="0" applyAlignment="0" applyProtection="0"/>
    <xf numFmtId="196" fontId="99" fillId="63" borderId="128" applyNumberFormat="0" applyProtection="0">
      <alignment horizontal="left" vertical="center" indent="1"/>
    </xf>
    <xf numFmtId="0" fontId="110" fillId="83" borderId="98" applyNumberFormat="0" applyProtection="0">
      <alignment horizontal="left" vertical="center" indent="1"/>
    </xf>
    <xf numFmtId="0" fontId="257" fillId="0" borderId="114" applyNumberFormat="0" applyFill="0" applyAlignment="0" applyProtection="0"/>
    <xf numFmtId="0" fontId="222" fillId="88" borderId="81" applyNumberFormat="0" applyAlignment="0" applyProtection="0"/>
    <xf numFmtId="0" fontId="99" fillId="81" borderId="113" applyNumberFormat="0" applyProtection="0">
      <alignment horizontal="left" vertical="center" indent="1"/>
    </xf>
    <xf numFmtId="0" fontId="299" fillId="89" borderId="142" applyNumberFormat="0" applyAlignment="0" applyProtection="0"/>
    <xf numFmtId="0" fontId="99" fillId="68" borderId="113" applyNumberFormat="0" applyProtection="0">
      <alignment horizontal="left" vertical="center" indent="1"/>
    </xf>
    <xf numFmtId="0" fontId="299" fillId="89" borderId="97" applyNumberFormat="0" applyAlignment="0" applyProtection="0"/>
    <xf numFmtId="0" fontId="96" fillId="52" borderId="23">
      <alignment wrapText="1"/>
    </xf>
    <xf numFmtId="0" fontId="299" fillId="89" borderId="127" applyNumberFormat="0" applyAlignment="0" applyProtection="0"/>
    <xf numFmtId="0" fontId="300" fillId="100" borderId="113" applyNumberFormat="0" applyAlignment="0" applyProtection="0"/>
    <xf numFmtId="198" fontId="99" fillId="0" borderId="41" applyAlignment="0"/>
    <xf numFmtId="0" fontId="139" fillId="67" borderId="82" applyNumberFormat="0" applyProtection="0">
      <alignment horizontal="left" vertical="center" indent="1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116" fillId="56" borderId="22" applyNumberFormat="0" applyAlignment="0" applyProtection="0"/>
    <xf numFmtId="0" fontId="2" fillId="0" borderId="0"/>
    <xf numFmtId="0" fontId="300" fillId="100" borderId="128" applyNumberFormat="0" applyAlignment="0" applyProtection="0"/>
    <xf numFmtId="0" fontId="252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94" applyNumberFormat="0" applyFont="0" applyAlignment="0" applyProtection="0"/>
    <xf numFmtId="0" fontId="300" fillId="100" borderId="143" applyNumberFormat="0" applyAlignment="0" applyProtection="0"/>
    <xf numFmtId="10" fontId="29" fillId="36" borderId="59" applyNumberFormat="0" applyBorder="0" applyAlignment="0" applyProtection="0"/>
    <xf numFmtId="0" fontId="300" fillId="100" borderId="14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0" fillId="0" borderId="145" applyNumberFormat="0" applyFill="0" applyAlignment="0" applyProtection="0"/>
    <xf numFmtId="0" fontId="30" fillId="94" borderId="154" applyNumberFormat="0" applyFont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141" fillId="62" borderId="134" applyNumberFormat="0" applyProtection="0">
      <alignment horizontal="right" vertical="center"/>
    </xf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207" fontId="153" fillId="0" borderId="152" applyFill="0"/>
    <xf numFmtId="0" fontId="170" fillId="42" borderId="142" applyNumberFormat="0" applyAlignment="0" applyProtection="0"/>
    <xf numFmtId="0" fontId="252" fillId="88" borderId="113" applyNumberFormat="0" applyAlignment="0" applyProtection="0"/>
    <xf numFmtId="0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05" fillId="55" borderId="131"/>
    <xf numFmtId="196" fontId="107" fillId="0" borderId="147">
      <alignment horizontal="left" vertical="center"/>
    </xf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64" fillId="88" borderId="112" applyNumberFormat="0" applyAlignment="0" applyProtection="0">
      <alignment vertical="center"/>
    </xf>
    <xf numFmtId="196" fontId="138" fillId="67" borderId="149" applyNumberFormat="0" applyProtection="0">
      <alignment vertical="center"/>
    </xf>
    <xf numFmtId="0" fontId="30" fillId="94" borderId="154" applyNumberFormat="0" applyFont="0" applyAlignment="0" applyProtection="0"/>
    <xf numFmtId="0" fontId="141" fillId="69" borderId="149" applyNumberFormat="0" applyProtection="0">
      <alignment horizontal="right" vertical="center"/>
    </xf>
    <xf numFmtId="0" fontId="277" fillId="88" borderId="143" applyNumberFormat="0" applyAlignment="0" applyProtection="0">
      <alignment vertical="center"/>
    </xf>
    <xf numFmtId="198" fontId="99" fillId="0" borderId="122" applyAlignment="0"/>
    <xf numFmtId="0" fontId="163" fillId="88" borderId="143" applyNumberFormat="0" applyAlignment="0" applyProtection="0"/>
    <xf numFmtId="196" fontId="141" fillId="72" borderId="104" applyNumberFormat="0" applyProtection="0">
      <alignment horizontal="right" vertical="center"/>
    </xf>
    <xf numFmtId="0" fontId="138" fillId="67" borderId="119" applyNumberFormat="0" applyProtection="0">
      <alignment vertical="center"/>
    </xf>
    <xf numFmtId="0" fontId="304" fillId="0" borderId="144" applyNumberFormat="0" applyFill="0" applyAlignment="0" applyProtection="0"/>
    <xf numFmtId="0" fontId="32" fillId="94" borderId="124" applyNumberFormat="0" applyFont="0" applyAlignment="0" applyProtection="0"/>
    <xf numFmtId="0" fontId="304" fillId="0" borderId="129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8" fontId="99" fillId="0" borderId="137" applyAlignment="0"/>
    <xf numFmtId="0" fontId="71" fillId="94" borderId="139" applyNumberFormat="0" applyFont="0" applyAlignment="0" applyProtection="0"/>
    <xf numFmtId="0" fontId="107" fillId="0" borderId="132">
      <alignment horizontal="left" vertical="center"/>
    </xf>
    <xf numFmtId="0" fontId="300" fillId="100" borderId="113" applyNumberFormat="0" applyAlignment="0" applyProtection="0"/>
    <xf numFmtId="0" fontId="252" fillId="100" borderId="113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196" fontId="105" fillId="55" borderId="101"/>
    <xf numFmtId="0" fontId="141" fillId="71" borderId="134" applyNumberFormat="0" applyProtection="0">
      <alignment horizontal="right" vertical="center"/>
    </xf>
    <xf numFmtId="0" fontId="116" fillId="86" borderId="151" applyNumberFormat="0" applyProtection="0">
      <alignment horizontal="center"/>
    </xf>
    <xf numFmtId="0" fontId="221" fillId="100" borderId="142" applyNumberFormat="0" applyAlignment="0" applyProtection="0"/>
    <xf numFmtId="0" fontId="304" fillId="0" borderId="129" applyNumberFormat="0" applyFill="0" applyAlignment="0" applyProtection="0"/>
    <xf numFmtId="0" fontId="141" fillId="80" borderId="149" applyNumberFormat="0" applyProtection="0">
      <alignment horizontal="right" vertical="center"/>
    </xf>
    <xf numFmtId="5" fontId="80" fillId="0" borderId="80" applyAlignment="0" applyProtection="0"/>
    <xf numFmtId="0" fontId="32" fillId="94" borderId="124" applyNumberFormat="0" applyFont="0" applyAlignment="0" applyProtection="0">
      <alignment vertical="center"/>
    </xf>
    <xf numFmtId="0" fontId="300" fillId="100" borderId="143" applyNumberFormat="0" applyAlignment="0" applyProtection="0"/>
    <xf numFmtId="0" fontId="300" fillId="100" borderId="113" applyNumberFormat="0" applyAlignment="0" applyProtection="0"/>
    <xf numFmtId="196" fontId="141" fillId="80" borderId="149" applyNumberFormat="0" applyProtection="0">
      <alignment horizontal="right" vertical="center"/>
    </xf>
    <xf numFmtId="0" fontId="277" fillId="88" borderId="82" applyNumberFormat="0" applyAlignment="0" applyProtection="0">
      <alignment vertical="center"/>
    </xf>
    <xf numFmtId="0" fontId="299" fillId="89" borderId="142" applyNumberFormat="0" applyAlignment="0" applyProtection="0"/>
    <xf numFmtId="196" fontId="163" fillId="88" borderId="113" applyNumberFormat="0" applyAlignment="0" applyProtection="0"/>
    <xf numFmtId="0" fontId="300" fillId="100" borderId="143" applyNumberFormat="0" applyAlignment="0" applyProtection="0"/>
    <xf numFmtId="0" fontId="271" fillId="42" borderId="81" applyNumberFormat="0" applyAlignment="0" applyProtection="0">
      <alignment vertical="center"/>
    </xf>
    <xf numFmtId="0" fontId="270" fillId="0" borderId="47" applyNumberFormat="0" applyFill="0" applyAlignment="0" applyProtection="0">
      <alignment vertical="center"/>
    </xf>
    <xf numFmtId="0" fontId="299" fillId="89" borderId="112" applyNumberFormat="0" applyAlignment="0" applyProtection="0"/>
    <xf numFmtId="0" fontId="299" fillId="89" borderId="142" applyNumberFormat="0" applyAlignment="0" applyProtection="0"/>
    <xf numFmtId="0" fontId="32" fillId="94" borderId="48" applyNumberFormat="0" applyFont="0" applyAlignment="0" applyProtection="0">
      <alignment vertical="center"/>
    </xf>
    <xf numFmtId="0" fontId="299" fillId="89" borderId="142" applyNumberFormat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0" fillId="42" borderId="81" applyNumberFormat="0" applyAlignment="0" applyProtection="0"/>
    <xf numFmtId="0" fontId="170" fillId="42" borderId="81" applyNumberFormat="0" applyAlignment="0" applyProtection="0"/>
    <xf numFmtId="0" fontId="30" fillId="94" borderId="154" applyNumberFormat="0" applyFont="0" applyAlignment="0" applyProtection="0"/>
    <xf numFmtId="196" fontId="139" fillId="67" borderId="128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164" fillId="88" borderId="142" applyNumberFormat="0" applyAlignment="0" applyProtection="0"/>
    <xf numFmtId="0" fontId="252" fillId="100" borderId="143" applyNumberFormat="0" applyAlignment="0" applyProtection="0"/>
    <xf numFmtId="15" fontId="88" fillId="53" borderId="85">
      <alignment horizontal="center"/>
    </xf>
    <xf numFmtId="0" fontId="170" fillId="42" borderId="11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29" applyNumberFormat="0" applyFill="0" applyAlignment="0" applyProtection="0"/>
    <xf numFmtId="196" fontId="141" fillId="52" borderId="89" applyNumberFormat="0" applyProtection="0">
      <alignment vertical="center"/>
    </xf>
    <xf numFmtId="15" fontId="88" fillId="53" borderId="69">
      <alignment horizontal="center"/>
    </xf>
    <xf numFmtId="196" fontId="112" fillId="80" borderId="90" applyNumberFormat="0" applyProtection="0">
      <alignment horizontal="left" vertical="center" indent="1"/>
    </xf>
    <xf numFmtId="0" fontId="110" fillId="83" borderId="82" applyNumberFormat="0" applyProtection="0">
      <alignment horizontal="left" vertical="center" indent="1"/>
    </xf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22" fillId="88" borderId="127" applyNumberFormat="0" applyAlignment="0" applyProtection="0"/>
    <xf numFmtId="0" fontId="30" fillId="94" borderId="124" applyNumberFormat="0" applyFont="0" applyAlignment="0" applyProtection="0"/>
    <xf numFmtId="0" fontId="252" fillId="88" borderId="143" applyNumberFormat="0" applyAlignment="0" applyProtection="0"/>
    <xf numFmtId="198" fontId="104" fillId="57" borderId="115" applyProtection="0">
      <alignment horizontal="center"/>
    </xf>
    <xf numFmtId="0" fontId="30" fillId="94" borderId="154" applyNumberFormat="0" applyFont="0" applyAlignment="0" applyProtection="0"/>
    <xf numFmtId="0" fontId="30" fillId="94" borderId="154" applyNumberFormat="0" applyFont="0" applyAlignment="0" applyProtection="0"/>
    <xf numFmtId="0" fontId="32" fillId="94" borderId="154" applyNumberFormat="0" applyFont="0" applyAlignment="0" applyProtection="0"/>
    <xf numFmtId="165" fontId="2" fillId="0" borderId="0" applyFont="0" applyFill="0" applyBorder="0" applyAlignment="0" applyProtection="0"/>
    <xf numFmtId="0" fontId="141" fillId="70" borderId="119" applyNumberFormat="0" applyProtection="0">
      <alignment horizontal="right" vertical="center"/>
    </xf>
    <xf numFmtId="0" fontId="300" fillId="100" borderId="113" applyNumberFormat="0" applyAlignment="0" applyProtection="0"/>
    <xf numFmtId="0" fontId="242" fillId="89" borderId="127" applyNumberFormat="0" applyAlignment="0" applyProtection="0"/>
    <xf numFmtId="196" fontId="102" fillId="55" borderId="131"/>
    <xf numFmtId="0" fontId="299" fillId="89" borderId="142" applyNumberFormat="0" applyAlignment="0" applyProtection="0"/>
    <xf numFmtId="0" fontId="257" fillId="0" borderId="153" applyNumberFormat="0" applyFill="0" applyAlignment="0" applyProtection="0"/>
    <xf numFmtId="0" fontId="172" fillId="0" borderId="108" applyNumberFormat="0" applyFill="0" applyAlignment="0" applyProtection="0"/>
    <xf numFmtId="0" fontId="170" fillId="42" borderId="97" applyNumberFormat="0" applyAlignment="0" applyProtection="0"/>
    <xf numFmtId="0" fontId="300" fillId="100" borderId="143" applyNumberFormat="0" applyAlignment="0" applyProtection="0"/>
    <xf numFmtId="0" fontId="164" fillId="88" borderId="97" applyNumberFormat="0" applyAlignment="0" applyProtection="0"/>
    <xf numFmtId="196" fontId="172" fillId="0" borderId="123" applyNumberFormat="0" applyFill="0" applyAlignment="0" applyProtection="0"/>
    <xf numFmtId="43" fontId="2" fillId="0" borderId="0" applyFont="0" applyFill="0" applyBorder="0" applyAlignment="0" applyProtection="0"/>
    <xf numFmtId="196" fontId="144" fillId="52" borderId="104" applyNumberFormat="0" applyProtection="0">
      <alignment vertical="center"/>
    </xf>
    <xf numFmtId="0" fontId="32" fillId="94" borderId="94" applyNumberFormat="0" applyFont="0" applyAlignment="0" applyProtection="0"/>
    <xf numFmtId="0" fontId="304" fillId="0" borderId="144" applyNumberFormat="0" applyFill="0" applyAlignment="0" applyProtection="0"/>
    <xf numFmtId="0" fontId="96" fillId="52" borderId="23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198" fontId="97" fillId="54" borderId="69" applyProtection="0">
      <alignment horizontal="center"/>
    </xf>
    <xf numFmtId="0" fontId="299" fillId="89" borderId="142" applyNumberFormat="0" applyAlignment="0" applyProtection="0"/>
    <xf numFmtId="196" fontId="102" fillId="55" borderId="116"/>
    <xf numFmtId="0" fontId="102" fillId="55" borderId="116"/>
    <xf numFmtId="0" fontId="102" fillId="55" borderId="70"/>
    <xf numFmtId="196" fontId="102" fillId="55" borderId="70"/>
    <xf numFmtId="0" fontId="102" fillId="55" borderId="70"/>
    <xf numFmtId="196" fontId="102" fillId="55" borderId="70"/>
    <xf numFmtId="198" fontId="104" fillId="57" borderId="69" applyProtection="0">
      <alignment horizontal="center"/>
    </xf>
    <xf numFmtId="0" fontId="105" fillId="55" borderId="70"/>
    <xf numFmtId="196" fontId="105" fillId="55" borderId="70"/>
    <xf numFmtId="0" fontId="105" fillId="58" borderId="70"/>
    <xf numFmtId="196" fontId="105" fillId="58" borderId="70"/>
    <xf numFmtId="0" fontId="252" fillId="100" borderId="113" applyNumberFormat="0" applyAlignment="0" applyProtection="0"/>
    <xf numFmtId="0" fontId="221" fillId="100" borderId="142" applyNumberFormat="0" applyAlignment="0" applyProtection="0"/>
    <xf numFmtId="0" fontId="252" fillId="100" borderId="128" applyNumberFormat="0" applyAlignment="0" applyProtection="0"/>
    <xf numFmtId="0" fontId="107" fillId="0" borderId="71">
      <alignment horizontal="left" vertical="center"/>
    </xf>
    <xf numFmtId="196" fontId="107" fillId="0" borderId="71">
      <alignment horizontal="left" vertical="center"/>
    </xf>
    <xf numFmtId="0" fontId="300" fillId="100" borderId="143" applyNumberFormat="0" applyAlignment="0" applyProtection="0"/>
    <xf numFmtId="196" fontId="141" fillId="80" borderId="104" applyNumberFormat="0" applyProtection="0">
      <alignment horizontal="right" vertical="center"/>
    </xf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15" fillId="0" borderId="69" applyNumberFormat="0" applyAlignment="0" applyProtection="0"/>
    <xf numFmtId="196" fontId="115" fillId="0" borderId="69" applyNumberFormat="0" applyAlignment="0" applyProtection="0"/>
    <xf numFmtId="0" fontId="30" fillId="94" borderId="124" applyNumberFormat="0" applyFont="0" applyAlignment="0" applyProtection="0"/>
    <xf numFmtId="0" fontId="116" fillId="56" borderId="69" applyNumberFormat="0" applyAlignment="0" applyProtection="0"/>
    <xf numFmtId="196" fontId="116" fillId="56" borderId="69" applyNumberFormat="0" applyAlignment="0" applyProtection="0"/>
    <xf numFmtId="0" fontId="299" fillId="89" borderId="127" applyNumberFormat="0" applyAlignment="0" applyProtection="0"/>
    <xf numFmtId="0" fontId="221" fillId="100" borderId="81" applyNumberFormat="0" applyAlignment="0" applyProtection="0"/>
    <xf numFmtId="0" fontId="123" fillId="94" borderId="124" applyNumberFormat="0" applyFont="0" applyAlignment="0" applyProtection="0"/>
    <xf numFmtId="0" fontId="32" fillId="94" borderId="109" applyNumberFormat="0" applyFont="0" applyAlignment="0" applyProtection="0"/>
    <xf numFmtId="0" fontId="304" fillId="0" borderId="144" applyNumberFormat="0" applyFill="0" applyAlignment="0" applyProtection="0"/>
    <xf numFmtId="0" fontId="242" fillId="89" borderId="81" applyNumberFormat="0" applyAlignment="0" applyProtection="0"/>
    <xf numFmtId="0" fontId="99" fillId="81" borderId="98" applyNumberFormat="0" applyProtection="0">
      <alignment horizontal="left" vertical="center" indent="1"/>
    </xf>
    <xf numFmtId="198" fontId="97" fillId="54" borderId="145" applyProtection="0">
      <alignment horizontal="center"/>
    </xf>
    <xf numFmtId="0" fontId="221" fillId="100" borderId="81" applyNumberFormat="0" applyAlignment="0" applyProtection="0"/>
    <xf numFmtId="0" fontId="257" fillId="0" borderId="144" applyNumberFormat="0" applyFill="0" applyAlignment="0" applyProtection="0"/>
    <xf numFmtId="15" fontId="88" fillId="53" borderId="130">
      <alignment horizontal="center"/>
    </xf>
    <xf numFmtId="0" fontId="2" fillId="0" borderId="0"/>
    <xf numFmtId="0" fontId="2" fillId="0" borderId="0"/>
    <xf numFmtId="0" fontId="2" fillId="0" borderId="0"/>
    <xf numFmtId="0" fontId="299" fillId="89" borderId="112" applyNumberFormat="0" applyAlignment="0" applyProtection="0"/>
    <xf numFmtId="0" fontId="271" fillId="42" borderId="142" applyNumberFormat="0" applyAlignment="0" applyProtection="0">
      <alignment vertical="center"/>
    </xf>
    <xf numFmtId="207" fontId="153" fillId="0" borderId="147" applyFill="0"/>
    <xf numFmtId="0" fontId="300" fillId="100" borderId="128" applyNumberFormat="0" applyAlignment="0" applyProtection="0"/>
    <xf numFmtId="196" fontId="102" fillId="55" borderId="131"/>
    <xf numFmtId="0" fontId="177" fillId="0" borderId="59">
      <alignment horizontal="center"/>
    </xf>
    <xf numFmtId="0" fontId="299" fillId="89" borderId="142" applyNumberFormat="0" applyAlignment="0" applyProtection="0"/>
    <xf numFmtId="196" fontId="170" fillId="42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70" fillId="42" borderId="142" applyNumberFormat="0" applyAlignment="0" applyProtection="0"/>
    <xf numFmtId="0" fontId="30" fillId="94" borderId="109" applyNumberFormat="0" applyFont="0" applyAlignment="0" applyProtection="0"/>
    <xf numFmtId="0" fontId="30" fillId="94" borderId="154" applyNumberFormat="0" applyFon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139" fillId="67" borderId="113" applyNumberFormat="0" applyProtection="0">
      <alignment horizontal="left" vertical="center" indent="1"/>
    </xf>
    <xf numFmtId="0" fontId="300" fillId="100" borderId="128" applyNumberFormat="0" applyAlignment="0" applyProtection="0"/>
    <xf numFmtId="196" fontId="141" fillId="80" borderId="119" applyNumberFormat="0" applyProtection="0">
      <alignment horizontal="right" vertical="center"/>
    </xf>
    <xf numFmtId="0" fontId="141" fillId="71" borderId="104" applyNumberFormat="0" applyProtection="0">
      <alignment horizontal="right" vertical="center"/>
    </xf>
    <xf numFmtId="196" fontId="139" fillId="67" borderId="98" applyNumberFormat="0" applyProtection="0">
      <alignment horizontal="left" vertical="center" indent="1"/>
    </xf>
    <xf numFmtId="0" fontId="96" fillId="52" borderId="23">
      <alignment wrapText="1"/>
    </xf>
    <xf numFmtId="0" fontId="172" fillId="0" borderId="108" applyNumberFormat="0" applyFill="0" applyAlignment="0" applyProtection="0"/>
    <xf numFmtId="196" fontId="2" fillId="0" borderId="0"/>
    <xf numFmtId="0" fontId="2" fillId="0" borderId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" fillId="94" borderId="139" applyNumberFormat="0" applyFon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110" fillId="83" borderId="128" applyNumberFormat="0" applyProtection="0">
      <alignment horizontal="left" vertical="center" indent="1"/>
    </xf>
    <xf numFmtId="0" fontId="71" fillId="94" borderId="154" applyNumberFormat="0" applyFon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96" fontId="164" fillId="88" borderId="81" applyNumberFormat="0" applyAlignment="0" applyProtection="0"/>
    <xf numFmtId="0" fontId="2" fillId="0" borderId="0"/>
    <xf numFmtId="0" fontId="2" fillId="0" borderId="0"/>
    <xf numFmtId="196" fontId="2" fillId="0" borderId="0"/>
    <xf numFmtId="0" fontId="163" fillId="88" borderId="113" applyNumberFormat="0" applyAlignment="0" applyProtection="0"/>
    <xf numFmtId="0" fontId="116" fillId="86" borderId="40" applyNumberFormat="0" applyProtection="0">
      <alignment horizontal="center"/>
    </xf>
    <xf numFmtId="0" fontId="141" fillId="80" borderId="34" applyNumberFormat="0" applyProtection="0">
      <alignment horizontal="right" vertical="center"/>
    </xf>
    <xf numFmtId="196" fontId="141" fillId="76" borderId="34" applyNumberFormat="0" applyProtection="0">
      <alignment horizontal="right" vertical="center"/>
    </xf>
    <xf numFmtId="196" fontId="139" fillId="67" borderId="82" applyNumberFormat="0" applyProtection="0">
      <alignment horizontal="left" vertical="center" indent="1"/>
    </xf>
    <xf numFmtId="0" fontId="141" fillId="69" borderId="119" applyNumberFormat="0" applyProtection="0">
      <alignment horizontal="right" vertical="center"/>
    </xf>
    <xf numFmtId="198" fontId="116" fillId="66" borderId="88" applyProtection="0">
      <alignment horizontal="center"/>
    </xf>
    <xf numFmtId="0" fontId="30" fillId="94" borderId="139" applyNumberFormat="0" applyFont="0" applyAlignment="0" applyProtection="0"/>
    <xf numFmtId="0" fontId="139" fillId="67" borderId="82" applyNumberFormat="0" applyProtection="0">
      <alignment horizontal="left" vertical="center" indent="1"/>
    </xf>
    <xf numFmtId="196" fontId="141" fillId="76" borderId="89" applyNumberFormat="0" applyProtection="0">
      <alignment horizontal="right" vertical="center"/>
    </xf>
    <xf numFmtId="0" fontId="299" fillId="89" borderId="142" applyNumberFormat="0" applyAlignment="0" applyProtection="0"/>
    <xf numFmtId="0" fontId="141" fillId="69" borderId="134" applyNumberFormat="0" applyProtection="0">
      <alignment horizontal="right" vertical="center"/>
    </xf>
    <xf numFmtId="0" fontId="221" fillId="100" borderId="81" applyNumberFormat="0" applyAlignment="0" applyProtection="0"/>
    <xf numFmtId="0" fontId="222" fillId="88" borderId="81" applyNumberFormat="0" applyAlignment="0" applyProtection="0"/>
    <xf numFmtId="196" fontId="141" fillId="75" borderId="119" applyNumberFormat="0" applyProtection="0">
      <alignment horizontal="right" vertical="center"/>
    </xf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8" fontId="97" fillId="54" borderId="22" applyProtection="0">
      <alignment horizontal="center"/>
    </xf>
    <xf numFmtId="0" fontId="32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4" fillId="0" borderId="144" applyNumberFormat="0" applyFill="0" applyAlignment="0" applyProtection="0"/>
    <xf numFmtId="196" fontId="148" fillId="55" borderId="130" applyNumberFormat="0" applyProtection="0">
      <alignment horizontal="right" vertical="center"/>
    </xf>
    <xf numFmtId="198" fontId="116" fillId="66" borderId="72" applyProtection="0">
      <alignment horizontal="center"/>
    </xf>
    <xf numFmtId="0" fontId="138" fillId="67" borderId="73" applyNumberFormat="0" applyProtection="0">
      <alignment vertical="center"/>
    </xf>
    <xf numFmtId="196" fontId="138" fillId="67" borderId="73" applyNumberFormat="0" applyProtection="0">
      <alignment vertical="center"/>
    </xf>
    <xf numFmtId="0" fontId="147" fillId="85" borderId="105" applyNumberFormat="0" applyProtection="0">
      <alignment horizontal="left" vertical="center" indent="1"/>
    </xf>
    <xf numFmtId="0" fontId="139" fillId="67" borderId="67" applyNumberFormat="0" applyProtection="0">
      <alignment horizontal="left" vertical="center" indent="1"/>
    </xf>
    <xf numFmtId="196" fontId="139" fillId="67" borderId="67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52" fillId="100" borderId="98" applyNumberFormat="0" applyAlignment="0" applyProtection="0"/>
    <xf numFmtId="0" fontId="141" fillId="69" borderId="73" applyNumberFormat="0" applyProtection="0">
      <alignment horizontal="right" vertical="center"/>
    </xf>
    <xf numFmtId="196" fontId="141" fillId="69" borderId="73" applyNumberFormat="0" applyProtection="0">
      <alignment horizontal="right" vertical="center"/>
    </xf>
    <xf numFmtId="0" fontId="141" fillId="70" borderId="73" applyNumberFormat="0" applyProtection="0">
      <alignment horizontal="right" vertical="center"/>
    </xf>
    <xf numFmtId="196" fontId="141" fillId="70" borderId="73" applyNumberFormat="0" applyProtection="0">
      <alignment horizontal="right" vertical="center"/>
    </xf>
    <xf numFmtId="0" fontId="141" fillId="62" borderId="73" applyNumberFormat="0" applyProtection="0">
      <alignment horizontal="right" vertical="center"/>
    </xf>
    <xf numFmtId="196" fontId="141" fillId="62" borderId="73" applyNumberFormat="0" applyProtection="0">
      <alignment horizontal="right" vertical="center"/>
    </xf>
    <xf numFmtId="0" fontId="141" fillId="71" borderId="73" applyNumberFormat="0" applyProtection="0">
      <alignment horizontal="right" vertical="center"/>
    </xf>
    <xf numFmtId="196" fontId="141" fillId="71" borderId="73" applyNumberFormat="0" applyProtection="0">
      <alignment horizontal="right" vertical="center"/>
    </xf>
    <xf numFmtId="0" fontId="141" fillId="72" borderId="73" applyNumberFormat="0" applyProtection="0">
      <alignment horizontal="right" vertical="center"/>
    </xf>
    <xf numFmtId="196" fontId="141" fillId="72" borderId="73" applyNumberFormat="0" applyProtection="0">
      <alignment horizontal="right" vertical="center"/>
    </xf>
    <xf numFmtId="0" fontId="141" fillId="73" borderId="73" applyNumberFormat="0" applyProtection="0">
      <alignment horizontal="right" vertical="center"/>
    </xf>
    <xf numFmtId="196" fontId="141" fillId="73" borderId="73" applyNumberFormat="0" applyProtection="0">
      <alignment horizontal="right" vertical="center"/>
    </xf>
    <xf numFmtId="0" fontId="141" fillId="74" borderId="73" applyNumberFormat="0" applyProtection="0">
      <alignment horizontal="right" vertical="center"/>
    </xf>
    <xf numFmtId="196" fontId="141" fillId="74" borderId="73" applyNumberFormat="0" applyProtection="0">
      <alignment horizontal="right" vertical="center"/>
    </xf>
    <xf numFmtId="0" fontId="141" fillId="75" borderId="73" applyNumberFormat="0" applyProtection="0">
      <alignment horizontal="right" vertical="center"/>
    </xf>
    <xf numFmtId="196" fontId="141" fillId="75" borderId="73" applyNumberFormat="0" applyProtection="0">
      <alignment horizontal="right" vertical="center"/>
    </xf>
    <xf numFmtId="0" fontId="141" fillId="76" borderId="73" applyNumberFormat="0" applyProtection="0">
      <alignment horizontal="right" vertical="center"/>
    </xf>
    <xf numFmtId="196" fontId="141" fillId="76" borderId="73" applyNumberFormat="0" applyProtection="0">
      <alignment horizontal="right" vertical="center"/>
    </xf>
    <xf numFmtId="0" fontId="221" fillId="100" borderId="112" applyNumberFormat="0" applyAlignment="0" applyProtection="0"/>
    <xf numFmtId="0" fontId="141" fillId="80" borderId="73" applyNumberFormat="0" applyProtection="0">
      <alignment horizontal="right" vertical="center"/>
    </xf>
    <xf numFmtId="196" fontId="141" fillId="80" borderId="73" applyNumberFormat="0" applyProtection="0">
      <alignment horizontal="right" vertical="center"/>
    </xf>
    <xf numFmtId="0" fontId="71" fillId="94" borderId="124" applyNumberFormat="0" applyFont="0" applyAlignment="0" applyProtection="0"/>
    <xf numFmtId="0" fontId="99" fillId="81" borderId="67" applyNumberFormat="0" applyProtection="0">
      <alignment horizontal="left" vertical="center" indent="1"/>
    </xf>
    <xf numFmtId="196" fontId="99" fillId="81" borderId="67" applyNumberFormat="0" applyProtection="0">
      <alignment horizontal="left" vertical="center" indent="1"/>
    </xf>
    <xf numFmtId="0" fontId="99" fillId="82" borderId="67" applyNumberFormat="0" applyProtection="0">
      <alignment horizontal="left" vertical="center" indent="1"/>
    </xf>
    <xf numFmtId="196" fontId="99" fillId="82" borderId="67" applyNumberFormat="0" applyProtection="0">
      <alignment horizontal="left" vertical="center" indent="1"/>
    </xf>
    <xf numFmtId="0" fontId="99" fillId="63" borderId="67" applyNumberFormat="0" applyProtection="0">
      <alignment horizontal="left" vertical="center" indent="1"/>
    </xf>
    <xf numFmtId="196" fontId="99" fillId="63" borderId="67" applyNumberFormat="0" applyProtection="0">
      <alignment horizontal="left" vertical="center" indent="1"/>
    </xf>
    <xf numFmtId="0" fontId="99" fillId="68" borderId="67" applyNumberFormat="0" applyProtection="0">
      <alignment horizontal="left" vertical="center" indent="1"/>
    </xf>
    <xf numFmtId="196" fontId="99" fillId="68" borderId="67" applyNumberFormat="0" applyProtection="0">
      <alignment horizontal="left" vertical="center" indent="1"/>
    </xf>
    <xf numFmtId="0" fontId="141" fillId="52" borderId="73" applyNumberFormat="0" applyProtection="0">
      <alignment vertical="center"/>
    </xf>
    <xf numFmtId="196" fontId="141" fillId="52" borderId="73" applyNumberFormat="0" applyProtection="0">
      <alignment vertical="center"/>
    </xf>
    <xf numFmtId="0" fontId="144" fillId="52" borderId="73" applyNumberFormat="0" applyProtection="0">
      <alignment vertical="center"/>
    </xf>
    <xf numFmtId="196" fontId="144" fillId="52" borderId="73" applyNumberFormat="0" applyProtection="0">
      <alignment vertical="center"/>
    </xf>
    <xf numFmtId="0" fontId="112" fillId="80" borderId="74" applyNumberFormat="0" applyProtection="0">
      <alignment horizontal="left" vertical="center" indent="1"/>
    </xf>
    <xf numFmtId="196" fontId="112" fillId="80" borderId="74" applyNumberFormat="0" applyProtection="0">
      <alignment horizontal="left" vertical="center" indent="1"/>
    </xf>
    <xf numFmtId="0" fontId="110" fillId="83" borderId="67" applyNumberFormat="0" applyProtection="0">
      <alignment horizontal="left" vertical="center" indent="1"/>
    </xf>
    <xf numFmtId="196" fontId="110" fillId="83" borderId="67" applyNumberFormat="0" applyProtection="0">
      <alignment horizontal="left" vertical="center" indent="1"/>
    </xf>
    <xf numFmtId="0" fontId="304" fillId="0" borderId="144" applyNumberFormat="0" applyFill="0" applyAlignment="0" applyProtection="0"/>
    <xf numFmtId="196" fontId="172" fillId="0" borderId="138" applyNumberFormat="0" applyFill="0" applyAlignment="0" applyProtection="0"/>
    <xf numFmtId="0" fontId="299" fillId="89" borderId="142" applyNumberFormat="0" applyAlignment="0" applyProtection="0"/>
    <xf numFmtId="0" fontId="147" fillId="85" borderId="74" applyNumberFormat="0" applyProtection="0">
      <alignment horizontal="left" vertical="center" indent="1"/>
    </xf>
    <xf numFmtId="196" fontId="147" fillId="85" borderId="74" applyNumberFormat="0" applyProtection="0">
      <alignment horizontal="left" vertical="center" indent="1"/>
    </xf>
    <xf numFmtId="0" fontId="148" fillId="55" borderId="69" applyNumberFormat="0" applyProtection="0">
      <alignment horizontal="right" vertical="center"/>
    </xf>
    <xf numFmtId="196" fontId="148" fillId="55" borderId="69" applyNumberFormat="0" applyProtection="0">
      <alignment horizontal="right" vertical="center"/>
    </xf>
    <xf numFmtId="0" fontId="116" fillId="86" borderId="75" applyNumberFormat="0" applyProtection="0">
      <alignment horizontal="center"/>
    </xf>
    <xf numFmtId="196" fontId="116" fillId="86" borderId="75" applyNumberFormat="0" applyProtection="0">
      <alignment horizontal="center"/>
    </xf>
    <xf numFmtId="0" fontId="222" fillId="88" borderId="142" applyNumberFormat="0" applyAlignment="0" applyProtection="0"/>
    <xf numFmtId="0" fontId="304" fillId="0" borderId="144" applyNumberFormat="0" applyFill="0" applyAlignment="0" applyProtection="0"/>
    <xf numFmtId="3" fontId="151" fillId="33" borderId="59">
      <alignment horizontal="left" vertical="top" wrapText="1"/>
      <protection locked="0"/>
    </xf>
    <xf numFmtId="0" fontId="164" fillId="88" borderId="112" applyNumberFormat="0" applyAlignment="0" applyProtection="0"/>
    <xf numFmtId="0" fontId="252" fillId="100" borderId="143" applyNumberFormat="0" applyAlignment="0" applyProtection="0"/>
    <xf numFmtId="198" fontId="99" fillId="0" borderId="76" applyAlignment="0"/>
    <xf numFmtId="198" fontId="153" fillId="0" borderId="76" applyFill="0" applyAlignment="0" applyProtection="0"/>
    <xf numFmtId="0" fontId="10" fillId="0" borderId="69" applyNumberFormat="0" applyFill="0" applyAlignment="0" applyProtection="0"/>
    <xf numFmtId="196" fontId="10" fillId="0" borderId="69" applyNumberFormat="0" applyFill="0" applyAlignment="0" applyProtection="0"/>
    <xf numFmtId="0" fontId="163" fillId="88" borderId="143" applyNumberFormat="0" applyAlignment="0" applyProtection="0"/>
    <xf numFmtId="0" fontId="299" fillId="89" borderId="142" applyNumberFormat="0" applyAlignment="0" applyProtection="0"/>
    <xf numFmtId="207" fontId="153" fillId="0" borderId="132" applyFill="0"/>
    <xf numFmtId="207" fontId="153" fillId="0" borderId="71" applyFill="0"/>
    <xf numFmtId="207" fontId="153" fillId="0" borderId="76" applyFill="0"/>
    <xf numFmtId="207" fontId="99" fillId="0" borderId="71" applyFill="0"/>
    <xf numFmtId="207" fontId="99" fillId="0" borderId="76" applyFill="0"/>
    <xf numFmtId="0" fontId="30" fillId="94" borderId="109" applyNumberFormat="0" applyFont="0" applyAlignment="0" applyProtection="0"/>
    <xf numFmtId="15" fontId="88" fillId="53" borderId="115">
      <alignment horizontal="center"/>
    </xf>
    <xf numFmtId="0" fontId="300" fillId="100" borderId="143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42" fillId="42" borderId="97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0" fontId="106" fillId="0" borderId="95">
      <alignment horizontal="left" vertical="center"/>
    </xf>
    <xf numFmtId="0" fontId="163" fillId="88" borderId="67" applyNumberFormat="0" applyAlignment="0" applyProtection="0"/>
    <xf numFmtId="196" fontId="163" fillId="88" borderId="67" applyNumberFormat="0" applyAlignment="0" applyProtection="0"/>
    <xf numFmtId="0" fontId="164" fillId="88" borderId="66" applyNumberFormat="0" applyAlignment="0" applyProtection="0"/>
    <xf numFmtId="196" fontId="164" fillId="88" borderId="66" applyNumberFormat="0" applyAlignment="0" applyProtection="0"/>
    <xf numFmtId="0" fontId="222" fillId="88" borderId="112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144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52" fillId="88" borderId="128" applyNumberFormat="0" applyAlignment="0" applyProtection="0"/>
    <xf numFmtId="0" fontId="170" fillId="42" borderId="66" applyNumberFormat="0" applyAlignment="0" applyProtection="0"/>
    <xf numFmtId="196" fontId="170" fillId="42" borderId="66" applyNumberFormat="0" applyAlignment="0" applyProtection="0"/>
    <xf numFmtId="0" fontId="242" fillId="42" borderId="142" applyNumberFormat="0" applyAlignment="0" applyProtection="0"/>
    <xf numFmtId="0" fontId="172" fillId="0" borderId="77" applyNumberFormat="0" applyFill="0" applyAlignment="0" applyProtection="0"/>
    <xf numFmtId="196" fontId="172" fillId="0" borderId="77" applyNumberFormat="0" applyFill="0" applyAlignment="0" applyProtection="0"/>
    <xf numFmtId="0" fontId="141" fillId="74" borderId="89" applyNumberFormat="0" applyProtection="0">
      <alignment horizontal="right" vertical="center"/>
    </xf>
    <xf numFmtId="0" fontId="222" fillId="88" borderId="97" applyNumberFormat="0" applyAlignment="0" applyProtection="0"/>
    <xf numFmtId="15" fontId="88" fillId="53" borderId="145">
      <alignment horizontal="center"/>
    </xf>
    <xf numFmtId="207" fontId="153" fillId="0" borderId="87" applyFill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71" fillId="94" borderId="78" applyNumberFormat="0" applyFont="0" applyAlignment="0" applyProtection="0"/>
    <xf numFmtId="196" fontId="71" fillId="94" borderId="78" applyNumberFormat="0" applyFon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300" fillId="100" borderId="128" applyNumberFormat="0" applyAlignment="0" applyProtection="0"/>
    <xf numFmtId="43" fontId="2" fillId="0" borderId="0" applyFont="0" applyFill="0" applyBorder="0" applyAlignment="0" applyProtection="0"/>
    <xf numFmtId="0" fontId="30" fillId="94" borderId="154" applyNumberFormat="0" applyFont="0" applyAlignment="0" applyProtection="0"/>
    <xf numFmtId="0" fontId="264" fillId="88" borderId="81" applyNumberFormat="0" applyAlignment="0" applyProtection="0">
      <alignment vertical="center"/>
    </xf>
    <xf numFmtId="0" fontId="242" fillId="42" borderId="142" applyNumberFormat="0" applyAlignment="0" applyProtection="0"/>
    <xf numFmtId="176" fontId="177" fillId="0" borderId="59">
      <alignment horizontal="center"/>
    </xf>
    <xf numFmtId="196" fontId="102" fillId="55" borderId="86"/>
    <xf numFmtId="0" fontId="105" fillId="55" borderId="86"/>
    <xf numFmtId="0" fontId="144" fillId="52" borderId="89" applyNumberFormat="0" applyProtection="0">
      <alignment vertical="center"/>
    </xf>
    <xf numFmtId="0" fontId="300" fillId="100" borderId="128" applyNumberFormat="0" applyAlignment="0" applyProtection="0"/>
    <xf numFmtId="207" fontId="99" fillId="0" borderId="92" applyFill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106" fillId="0" borderId="79">
      <alignment horizontal="left" vertical="center"/>
    </xf>
    <xf numFmtId="0" fontId="300" fillId="100" borderId="128" applyNumberFormat="0" applyAlignment="0" applyProtection="0"/>
    <xf numFmtId="0" fontId="270" fillId="0" borderId="93" applyNumberFormat="0" applyFill="0" applyAlignment="0" applyProtection="0">
      <alignment vertical="center"/>
    </xf>
    <xf numFmtId="196" fontId="163" fillId="88" borderId="128" applyNumberFormat="0" applyAlignment="0" applyProtection="0"/>
    <xf numFmtId="0" fontId="304" fillId="0" borderId="144" applyNumberFormat="0" applyFill="0" applyAlignment="0" applyProtection="0"/>
    <xf numFmtId="196" fontId="141" fillId="72" borderId="119" applyNumberFormat="0" applyProtection="0">
      <alignment horizontal="right" vertical="center"/>
    </xf>
    <xf numFmtId="0" fontId="299" fillId="89" borderId="142" applyNumberFormat="0" applyAlignment="0" applyProtection="0"/>
    <xf numFmtId="0" fontId="257" fillId="0" borderId="99" applyNumberFormat="0" applyFill="0" applyAlignment="0" applyProtection="0"/>
    <xf numFmtId="0" fontId="299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16" fillId="86" borderId="136" applyNumberFormat="0" applyProtection="0">
      <alignment horizontal="center"/>
    </xf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198" fontId="153" fillId="0" borderId="137" applyFill="0" applyAlignment="0" applyProtection="0"/>
    <xf numFmtId="0" fontId="106" fillId="0" borderId="95">
      <alignment horizontal="left" vertical="center"/>
    </xf>
    <xf numFmtId="0" fontId="299" fillId="89" borderId="142" applyNumberFormat="0" applyAlignment="0" applyProtection="0"/>
    <xf numFmtId="0" fontId="299" fillId="89" borderId="97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95">
      <alignment horizontal="left" vertical="center"/>
    </xf>
    <xf numFmtId="196" fontId="141" fillId="75" borderId="8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139" fillId="67" borderId="128" applyNumberFormat="0" applyProtection="0">
      <alignment horizontal="left" vertical="center" indent="1"/>
    </xf>
    <xf numFmtId="0" fontId="2" fillId="0" borderId="0"/>
    <xf numFmtId="0" fontId="222" fillId="88" borderId="112" applyNumberFormat="0" applyAlignment="0" applyProtection="0"/>
    <xf numFmtId="9" fontId="2" fillId="0" borderId="0" applyFont="0" applyFill="0" applyBorder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163" fillId="88" borderId="82" applyNumberFormat="0" applyAlignment="0" applyProtection="0"/>
    <xf numFmtId="0" fontId="304" fillId="0" borderId="114" applyNumberFormat="0" applyFill="0" applyAlignment="0" applyProtection="0"/>
    <xf numFmtId="0" fontId="257" fillId="0" borderId="83" applyNumberFormat="0" applyFill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32" fillId="94" borderId="48" applyNumberFormat="0" applyFont="0" applyAlignment="0" applyProtection="0"/>
    <xf numFmtId="0" fontId="123" fillId="94" borderId="48" applyNumberFormat="0" applyFont="0" applyAlignment="0" applyProtection="0"/>
    <xf numFmtId="196" fontId="99" fillId="81" borderId="8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196" fontId="116" fillId="86" borderId="106" applyNumberFormat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4" fillId="88" borderId="81" applyNumberFormat="0" applyAlignment="0" applyProtection="0">
      <alignment vertical="center"/>
    </xf>
    <xf numFmtId="0" fontId="32" fillId="94" borderId="94" applyNumberFormat="0" applyFont="0" applyAlignment="0" applyProtection="0">
      <alignment vertical="center"/>
    </xf>
    <xf numFmtId="196" fontId="99" fillId="68" borderId="128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41" fillId="71" borderId="149" applyNumberFormat="0" applyProtection="0">
      <alignment horizontal="right" vertical="center"/>
    </xf>
    <xf numFmtId="0" fontId="32" fillId="94" borderId="154" applyNumberFormat="0" applyFont="0" applyAlignment="0" applyProtection="0">
      <alignment vertical="center"/>
    </xf>
    <xf numFmtId="0" fontId="71" fillId="94" borderId="10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0" fontId="96" fillId="52" borderId="23">
      <alignment wrapText="1"/>
    </xf>
    <xf numFmtId="196" fontId="2" fillId="0" borderId="0"/>
    <xf numFmtId="196" fontId="2" fillId="0" borderId="0"/>
    <xf numFmtId="196" fontId="2" fillId="0" borderId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0" fontId="221" fillId="100" borderId="81" applyNumberFormat="0" applyAlignment="0" applyProtection="0"/>
    <xf numFmtId="0" fontId="304" fillId="0" borderId="144" applyNumberFormat="0" applyFill="0" applyAlignment="0" applyProtection="0"/>
    <xf numFmtId="0" fontId="257" fillId="0" borderId="99" applyNumberFormat="0" applyFill="0" applyAlignment="0" applyProtection="0"/>
    <xf numFmtId="0" fontId="10" fillId="0" borderId="100" applyNumberFormat="0" applyFill="0" applyAlignment="0" applyProtection="0"/>
    <xf numFmtId="0" fontId="304" fillId="0" borderId="144" applyNumberFormat="0" applyFill="0" applyAlignment="0" applyProtection="0"/>
    <xf numFmtId="196" fontId="96" fillId="52" borderId="23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44" fillId="52" borderId="119" applyNumberFormat="0" applyProtection="0">
      <alignment vertical="center"/>
    </xf>
    <xf numFmtId="0" fontId="221" fillId="100" borderId="112" applyNumberFormat="0" applyAlignment="0" applyProtection="0"/>
    <xf numFmtId="0" fontId="304" fillId="0" borderId="9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5" fillId="55" borderId="101"/>
    <xf numFmtId="196" fontId="170" fillId="42" borderId="81" applyNumberFormat="0" applyAlignment="0" applyProtection="0"/>
    <xf numFmtId="0" fontId="170" fillId="42" borderId="142" applyNumberFormat="0" applyAlignment="0" applyProtection="0"/>
    <xf numFmtId="0" fontId="300" fillId="100" borderId="143" applyNumberFormat="0" applyAlignment="0" applyProtection="0"/>
    <xf numFmtId="0" fontId="99" fillId="68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37" fontId="92" fillId="101" borderId="155" applyBorder="0">
      <alignment horizontal="left" vertical="center" indent="2"/>
    </xf>
    <xf numFmtId="0" fontId="141" fillId="76" borderId="149" applyNumberFormat="0" applyProtection="0">
      <alignment horizontal="right" vertical="center"/>
    </xf>
    <xf numFmtId="0" fontId="102" fillId="55" borderId="146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299" fillId="89" borderId="142" applyNumberFormat="0" applyAlignment="0" applyProtection="0"/>
    <xf numFmtId="0" fontId="172" fillId="0" borderId="47" applyNumberFormat="0" applyFill="0" applyAlignment="0" applyProtection="0"/>
    <xf numFmtId="0" fontId="170" fillId="42" borderId="81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64" fillId="88" borderId="81" applyNumberFormat="0" applyAlignment="0" applyProtection="0"/>
    <xf numFmtId="0" fontId="164" fillId="88" borderId="81" applyNumberFormat="0" applyAlignment="0" applyProtection="0"/>
    <xf numFmtId="0" fontId="163" fillId="88" borderId="82" applyNumberFormat="0" applyAlignment="0" applyProtection="0"/>
    <xf numFmtId="0" fontId="163" fillId="88" borderId="8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22" fillId="88" borderId="142" applyNumberFormat="0" applyAlignment="0" applyProtection="0"/>
    <xf numFmtId="0" fontId="222" fillId="88" borderId="127" applyNumberFormat="0" applyAlignment="0" applyProtection="0"/>
    <xf numFmtId="198" fontId="104" fillId="57" borderId="145" applyProtection="0">
      <alignment horizontal="center"/>
    </xf>
    <xf numFmtId="196" fontId="110" fillId="83" borderId="128" applyNumberFormat="0" applyProtection="0">
      <alignment horizontal="left" vertical="center" indent="1"/>
    </xf>
    <xf numFmtId="0" fontId="257" fillId="0" borderId="83" applyNumberFormat="0" applyFill="0" applyAlignment="0" applyProtection="0"/>
    <xf numFmtId="0" fontId="257" fillId="0" borderId="83" applyNumberFormat="0" applyFill="0" applyAlignment="0" applyProtection="0"/>
    <xf numFmtId="0" fontId="299" fillId="89" borderId="14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10" fillId="0" borderId="22" applyNumberFormat="0" applyFill="0" applyAlignment="0" applyProtection="0"/>
    <xf numFmtId="0" fontId="304" fillId="0" borderId="144" applyNumberFormat="0" applyFill="0" applyAlignment="0" applyProtection="0"/>
    <xf numFmtId="3" fontId="151" fillId="33" borderId="59">
      <alignment horizontal="left" vertical="top" wrapText="1"/>
      <protection locked="0"/>
    </xf>
    <xf numFmtId="198" fontId="116" fillId="66" borderId="133" applyProtection="0">
      <alignment horizont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32" fillId="94" borderId="109" applyNumberFormat="0" applyFont="0" applyAlignment="0" applyProtection="0"/>
    <xf numFmtId="0" fontId="123" fillId="94" borderId="109" applyNumberFormat="0" applyFont="0" applyAlignment="0" applyProtection="0"/>
    <xf numFmtId="198" fontId="97" fillId="54" borderId="85" applyProtection="0">
      <alignment horizontal="center"/>
    </xf>
    <xf numFmtId="0" fontId="300" fillId="100" borderId="143" applyNumberFormat="0" applyAlignment="0" applyProtection="0"/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02" fillId="55" borderId="86"/>
    <xf numFmtId="0" fontId="102" fillId="55" borderId="86"/>
    <xf numFmtId="196" fontId="102" fillId="55" borderId="86"/>
    <xf numFmtId="198" fontId="104" fillId="57" borderId="85" applyProtection="0">
      <alignment horizontal="center"/>
    </xf>
    <xf numFmtId="0" fontId="96" fillId="52" borderId="23">
      <alignment wrapText="1"/>
    </xf>
    <xf numFmtId="0" fontId="96" fillId="52" borderId="23">
      <alignment wrapText="1"/>
    </xf>
    <xf numFmtId="196" fontId="105" fillId="55" borderId="86"/>
    <xf numFmtId="0" fontId="105" fillId="58" borderId="86"/>
    <xf numFmtId="0" fontId="105" fillId="58" borderId="146"/>
    <xf numFmtId="0" fontId="107" fillId="0" borderId="87">
      <alignment horizontal="left" vertical="center"/>
    </xf>
    <xf numFmtId="196" fontId="107" fillId="0" borderId="87">
      <alignment horizontal="left" vertical="center"/>
    </xf>
    <xf numFmtId="0" fontId="300" fillId="100" borderId="143" applyNumberFormat="0" applyAlignment="0" applyProtection="0"/>
    <xf numFmtId="196" fontId="115" fillId="0" borderId="85" applyNumberFormat="0" applyAlignment="0" applyProtection="0"/>
    <xf numFmtId="196" fontId="116" fillId="56" borderId="85" applyNumberFormat="0" applyAlignment="0" applyProtection="0"/>
    <xf numFmtId="0" fontId="242" fillId="89" borderId="127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123" fillId="94" borderId="154" applyNumberFormat="0" applyFont="0" applyAlignment="0" applyProtection="0"/>
    <xf numFmtId="0" fontId="123" fillId="94" borderId="154" applyNumberFormat="0" applyFont="0" applyAlignment="0" applyProtection="0"/>
    <xf numFmtId="0" fontId="10" fillId="0" borderId="115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207" fontId="153" fillId="0" borderId="102" applyFill="0"/>
    <xf numFmtId="0" fontId="141" fillId="73" borderId="104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88" borderId="82" applyNumberFormat="0" applyAlignment="0" applyProtection="0"/>
    <xf numFmtId="0" fontId="252" fillId="100" borderId="82" applyNumberFormat="0" applyAlignment="0" applyProtection="0"/>
    <xf numFmtId="0" fontId="252" fillId="88" borderId="82" applyNumberFormat="0" applyAlignment="0" applyProtection="0"/>
    <xf numFmtId="0" fontId="141" fillId="62" borderId="89" applyNumberFormat="0" applyProtection="0">
      <alignment horizontal="right" vertical="center"/>
    </xf>
    <xf numFmtId="0" fontId="32" fillId="94" borderId="48" applyNumberFormat="0" applyFont="0" applyAlignment="0" applyProtection="0"/>
    <xf numFmtId="196" fontId="141" fillId="73" borderId="8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27" applyNumberFormat="0" applyAlignment="0" applyProtection="0"/>
    <xf numFmtId="5" fontId="80" fillId="0" borderId="60" applyAlignment="0" applyProtection="0"/>
    <xf numFmtId="0" fontId="270" fillId="0" borderId="153" applyNumberFormat="0" applyFill="0" applyAlignment="0" applyProtection="0">
      <alignment vertical="center"/>
    </xf>
    <xf numFmtId="0" fontId="147" fillId="85" borderId="90" applyNumberFormat="0" applyProtection="0">
      <alignment horizontal="left" vertical="center" indent="1"/>
    </xf>
    <xf numFmtId="196" fontId="147" fillId="85" borderId="90" applyNumberFormat="0" applyProtection="0">
      <alignment horizontal="left" vertical="center" indent="1"/>
    </xf>
    <xf numFmtId="0" fontId="148" fillId="55" borderId="85" applyNumberFormat="0" applyProtection="0">
      <alignment horizontal="right" vertical="center"/>
    </xf>
    <xf numFmtId="0" fontId="116" fillId="86" borderId="91" applyNumberFormat="0" applyProtection="0">
      <alignment horizontal="center"/>
    </xf>
    <xf numFmtId="196" fontId="116" fillId="86" borderId="91" applyNumberFormat="0" applyProtection="0">
      <alignment horizontal="center"/>
    </xf>
    <xf numFmtId="0" fontId="221" fillId="100" borderId="66" applyNumberFormat="0" applyAlignment="0" applyProtection="0"/>
    <xf numFmtId="0" fontId="221" fillId="100" borderId="66" applyNumberFormat="0" applyAlignment="0" applyProtection="0"/>
    <xf numFmtId="0" fontId="222" fillId="88" borderId="66" applyNumberFormat="0" applyAlignment="0" applyProtection="0"/>
    <xf numFmtId="0" fontId="221" fillId="100" borderId="66" applyNumberFormat="0" applyAlignment="0" applyProtection="0"/>
    <xf numFmtId="0" fontId="221" fillId="100" borderId="66" applyNumberFormat="0" applyAlignment="0" applyProtection="0"/>
    <xf numFmtId="0" fontId="222" fillId="88" borderId="66" applyNumberFormat="0" applyAlignment="0" applyProtection="0"/>
    <xf numFmtId="0" fontId="222" fillId="88" borderId="66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207" fontId="153" fillId="0" borderId="122" applyFill="0"/>
    <xf numFmtId="0" fontId="71" fillId="94" borderId="94" applyNumberFormat="0" applyFont="0" applyAlignment="0" applyProtection="0"/>
    <xf numFmtId="0" fontId="304" fillId="0" borderId="114" applyNumberFormat="0" applyFill="0" applyAlignment="0" applyProtection="0"/>
    <xf numFmtId="0" fontId="304" fillId="0" borderId="144" applyNumberFormat="0" applyFill="0" applyAlignment="0" applyProtection="0"/>
    <xf numFmtId="0" fontId="96" fillId="52" borderId="23">
      <alignment wrapText="1"/>
    </xf>
    <xf numFmtId="0" fontId="30" fillId="94" borderId="154" applyNumberFormat="0" applyFont="0" applyAlignment="0" applyProtection="0"/>
    <xf numFmtId="0" fontId="300" fillId="100" borderId="143" applyNumberFormat="0" applyAlignment="0" applyProtection="0"/>
    <xf numFmtId="0" fontId="300" fillId="100" borderId="128" applyNumberFormat="0" applyAlignment="0" applyProtection="0"/>
    <xf numFmtId="196" fontId="141" fillId="75" borderId="134" applyNumberFormat="0" applyProtection="0">
      <alignment horizontal="right" vertical="center"/>
    </xf>
    <xf numFmtId="198" fontId="97" fillId="54" borderId="130" applyProtection="0">
      <alignment horizontal="center"/>
    </xf>
    <xf numFmtId="0" fontId="141" fillId="76" borderId="119" applyNumberFormat="0" applyProtection="0">
      <alignment horizontal="right" vertical="center"/>
    </xf>
    <xf numFmtId="0" fontId="304" fillId="0" borderId="144" applyNumberFormat="0" applyFill="0" applyAlignment="0" applyProtection="0"/>
    <xf numFmtId="196" fontId="102" fillId="55" borderId="116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304" fillId="0" borderId="114" applyNumberFormat="0" applyFill="0" applyAlignment="0" applyProtection="0"/>
    <xf numFmtId="0" fontId="172" fillId="0" borderId="123" applyNumberFormat="0" applyFill="0" applyAlignment="0" applyProtection="0"/>
    <xf numFmtId="0" fontId="257" fillId="0" borderId="144" applyNumberFormat="0" applyFill="0" applyAlignment="0" applyProtection="0"/>
    <xf numFmtId="0" fontId="115" fillId="0" borderId="115" applyNumberFormat="0" applyAlignment="0" applyProtection="0"/>
    <xf numFmtId="0" fontId="148" fillId="55" borderId="130" applyNumberFormat="0" applyProtection="0">
      <alignment horizontal="right"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196" fontId="115" fillId="0" borderId="115" applyNumberFormat="0" applyAlignment="0" applyProtection="0"/>
    <xf numFmtId="0" fontId="252" fillId="88" borderId="143" applyNumberFormat="0" applyAlignment="0" applyProtection="0"/>
    <xf numFmtId="0" fontId="300" fillId="100" borderId="143" applyNumberFormat="0" applyAlignment="0" applyProtection="0"/>
    <xf numFmtId="0" fontId="164" fillId="88" borderId="142" applyNumberFormat="0" applyAlignment="0" applyProtection="0"/>
    <xf numFmtId="0" fontId="123" fillId="94" borderId="124" applyNumberFormat="0" applyFont="0" applyAlignment="0" applyProtection="0"/>
    <xf numFmtId="0" fontId="222" fillId="88" borderId="142" applyNumberFormat="0" applyAlignment="0" applyProtection="0"/>
    <xf numFmtId="0" fontId="141" fillId="74" borderId="149" applyNumberFormat="0" applyProtection="0">
      <alignment horizontal="right" vertical="center"/>
    </xf>
    <xf numFmtId="207" fontId="153" fillId="0" borderId="147" applyFill="0"/>
    <xf numFmtId="0" fontId="300" fillId="100" borderId="143" applyNumberFormat="0" applyAlignment="0" applyProtection="0"/>
    <xf numFmtId="196" fontId="102" fillId="55" borderId="146"/>
    <xf numFmtId="37" fontId="92" fillId="101" borderId="140" applyBorder="0">
      <alignment horizontal="left" vertical="center" indent="2"/>
    </xf>
    <xf numFmtId="0" fontId="299" fillId="89" borderId="142" applyNumberFormat="0" applyAlignment="0" applyProtection="0"/>
    <xf numFmtId="0" fontId="96" fillId="52" borderId="23">
      <alignment wrapText="1"/>
    </xf>
    <xf numFmtId="196" fontId="107" fillId="0" borderId="132">
      <alignment horizontal="left" vertical="center"/>
    </xf>
    <xf numFmtId="0" fontId="257" fillId="0" borderId="123" applyNumberFormat="0" applyFill="0" applyAlignment="0" applyProtection="0"/>
    <xf numFmtId="0" fontId="107" fillId="0" borderId="147">
      <alignment horizontal="left" vertical="center"/>
    </xf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138" fillId="67" borderId="149" applyNumberFormat="0" applyProtection="0">
      <alignment vertical="center"/>
    </xf>
    <xf numFmtId="196" fontId="105" fillId="55" borderId="131"/>
    <xf numFmtId="0" fontId="105" fillId="58" borderId="131"/>
    <xf numFmtId="0" fontId="106" fillId="0" borderId="125">
      <alignment horizontal="left" vertical="center"/>
    </xf>
    <xf numFmtId="0" fontId="277" fillId="88" borderId="98" applyNumberFormat="0" applyAlignment="0" applyProtection="0">
      <alignment vertical="center"/>
    </xf>
    <xf numFmtId="0" fontId="71" fillId="94" borderId="109" applyNumberFormat="0" applyFont="0" applyAlignment="0" applyProtection="0"/>
    <xf numFmtId="0" fontId="299" fillId="89" borderId="142" applyNumberFormat="0" applyAlignment="0" applyProtection="0"/>
    <xf numFmtId="0" fontId="164" fillId="88" borderId="97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57" fillId="0" borderId="99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41" fillId="80" borderId="149" applyNumberFormat="0" applyProtection="0">
      <alignment horizontal="right" vertical="center"/>
    </xf>
    <xf numFmtId="0" fontId="105" fillId="58" borderId="116"/>
    <xf numFmtId="0" fontId="299" fillId="89" borderId="142" applyNumberFormat="0" applyAlignment="0" applyProtection="0"/>
    <xf numFmtId="0" fontId="32" fillId="94" borderId="109" applyNumberFormat="0" applyFont="0" applyAlignment="0" applyProtection="0"/>
    <xf numFmtId="0" fontId="304" fillId="0" borderId="144" applyNumberFormat="0" applyFill="0" applyAlignment="0" applyProtection="0"/>
    <xf numFmtId="0" fontId="102" fillId="55" borderId="146"/>
    <xf numFmtId="0" fontId="252" fillId="100" borderId="143" applyNumberFormat="0" applyAlignment="0" applyProtection="0"/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44" fillId="52" borderId="149" applyNumberFormat="0" applyProtection="0">
      <alignment vertical="center"/>
    </xf>
    <xf numFmtId="0" fontId="242" fillId="89" borderId="81" applyNumberFormat="0" applyAlignment="0" applyProtection="0"/>
    <xf numFmtId="0" fontId="242" fillId="42" borderId="81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196" fontId="115" fillId="0" borderId="145" applyNumberFormat="0" applyAlignment="0" applyProtection="0"/>
    <xf numFmtId="196" fontId="116" fillId="56" borderId="145" applyNumberFormat="0" applyAlignment="0" applyProtection="0"/>
    <xf numFmtId="0" fontId="170" fillId="42" borderId="142" applyNumberFormat="0" applyAlignment="0" applyProtection="0"/>
    <xf numFmtId="0" fontId="242" fillId="89" borderId="97" applyNumberFormat="0" applyAlignment="0" applyProtection="0"/>
    <xf numFmtId="0" fontId="242" fillId="89" borderId="97" applyNumberFormat="0" applyAlignment="0" applyProtection="0"/>
    <xf numFmtId="0" fontId="242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95">
      <alignment horizontal="left" vertical="center"/>
    </xf>
    <xf numFmtId="0" fontId="106" fillId="0" borderId="95">
      <alignment horizontal="left" vertical="center"/>
    </xf>
    <xf numFmtId="0" fontId="221" fillId="100" borderId="142" applyNumberFormat="0" applyAlignment="0" applyProtection="0"/>
    <xf numFmtId="0" fontId="300" fillId="100" borderId="143" applyNumberFormat="0" applyAlignment="0" applyProtection="0"/>
    <xf numFmtId="0" fontId="10" fillId="0" borderId="115" applyNumberFormat="0" applyFill="0" applyAlignment="0" applyProtection="0"/>
    <xf numFmtId="0" fontId="299" fillId="89" borderId="142" applyNumberFormat="0" applyAlignment="0" applyProtection="0"/>
    <xf numFmtId="196" fontId="139" fillId="67" borderId="143" applyNumberFormat="0" applyProtection="0">
      <alignment horizontal="left" vertical="center" indent="1"/>
    </xf>
    <xf numFmtId="0" fontId="221" fillId="100" borderId="112" applyNumberFormat="0" applyAlignment="0" applyProtection="0"/>
    <xf numFmtId="0" fontId="252" fillId="88" borderId="143" applyNumberFormat="0" applyAlignment="0" applyProtection="0"/>
    <xf numFmtId="0" fontId="32" fillId="94" borderId="139" applyNumberFormat="0" applyFont="0" applyAlignment="0" applyProtection="0"/>
    <xf numFmtId="207" fontId="153" fillId="0" borderId="152" applyFill="0"/>
    <xf numFmtId="0" fontId="300" fillId="100" borderId="143" applyNumberFormat="0" applyAlignment="0" applyProtection="0"/>
    <xf numFmtId="0" fontId="242" fillId="42" borderId="81" applyNumberFormat="0" applyAlignment="0" applyProtection="0"/>
    <xf numFmtId="0" fontId="242" fillId="42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10" fontId="233" fillId="36" borderId="59" applyNumberFormat="0" applyBorder="0" applyAlignment="0" applyProtection="0"/>
    <xf numFmtId="0" fontId="99" fillId="68" borderId="143" applyNumberFormat="0" applyProtection="0">
      <alignment horizontal="left" vertical="center" indent="1"/>
    </xf>
    <xf numFmtId="0" fontId="270" fillId="0" borderId="153" applyNumberFormat="0" applyFill="0" applyAlignment="0" applyProtection="0">
      <alignment vertical="center"/>
    </xf>
    <xf numFmtId="0" fontId="299" fillId="89" borderId="142" applyNumberFormat="0" applyAlignment="0" applyProtection="0"/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300" fillId="100" borderId="128" applyNumberFormat="0" applyAlignment="0" applyProtection="0"/>
    <xf numFmtId="0" fontId="105" fillId="55" borderId="146"/>
    <xf numFmtId="0" fontId="96" fillId="52" borderId="23">
      <alignment wrapText="1"/>
    </xf>
    <xf numFmtId="196" fontId="105" fillId="58" borderId="131"/>
    <xf numFmtId="0" fontId="102" fillId="55" borderId="131"/>
    <xf numFmtId="196" fontId="141" fillId="62" borderId="149" applyNumberFormat="0" applyProtection="0">
      <alignment horizontal="right" vertical="center"/>
    </xf>
    <xf numFmtId="0" fontId="141" fillId="70" borderId="149" applyNumberFormat="0" applyProtection="0">
      <alignment horizontal="right" vertical="center"/>
    </xf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196" fontId="71" fillId="94" borderId="109" applyNumberFormat="0" applyFont="0" applyAlignment="0" applyProtection="0"/>
    <xf numFmtId="196" fontId="172" fillId="0" borderId="108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96" fontId="147" fillId="85" borderId="105" applyNumberFormat="0" applyProtection="0">
      <alignment horizontal="left" vertical="center" indent="1"/>
    </xf>
    <xf numFmtId="0" fontId="299" fillId="89" borderId="142" applyNumberFormat="0" applyAlignment="0" applyProtection="0"/>
    <xf numFmtId="0" fontId="10" fillId="0" borderId="130" applyNumberFormat="0" applyFill="0" applyAlignment="0" applyProtection="0"/>
    <xf numFmtId="0" fontId="242" fillId="89" borderId="112" applyNumberFormat="0" applyAlignment="0" applyProtection="0"/>
    <xf numFmtId="0" fontId="242" fillId="89" borderId="142" applyNumberFormat="0" applyAlignment="0" applyProtection="0"/>
    <xf numFmtId="198" fontId="104" fillId="57" borderId="100" applyProtection="0">
      <alignment horizontal="center"/>
    </xf>
    <xf numFmtId="0" fontId="102" fillId="55" borderId="101"/>
    <xf numFmtId="0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0" fontId="10" fillId="0" borderId="130" applyNumberFormat="0" applyFill="0" applyAlignment="0" applyProtection="0"/>
    <xf numFmtId="15" fontId="88" fillId="53" borderId="100">
      <alignment horizontal="center"/>
    </xf>
    <xf numFmtId="196" fontId="141" fillId="80" borderId="149" applyNumberFormat="0" applyProtection="0">
      <alignment horizontal="right" vertical="center"/>
    </xf>
    <xf numFmtId="0" fontId="116" fillId="86" borderId="136" applyNumberFormat="0" applyProtection="0">
      <alignment horizontal="center"/>
    </xf>
    <xf numFmtId="0" fontId="10" fillId="0" borderId="85" applyNumberFormat="0" applyFill="0" applyAlignment="0" applyProtection="0"/>
    <xf numFmtId="0" fontId="10" fillId="0" borderId="85" applyNumberFormat="0" applyFill="0" applyAlignment="0" applyProtection="0"/>
    <xf numFmtId="0" fontId="99" fillId="81" borderId="143" applyNumberFormat="0" applyProtection="0">
      <alignment horizontal="left" vertical="center" indent="1"/>
    </xf>
    <xf numFmtId="0" fontId="257" fillId="0" borderId="83" applyNumberFormat="0" applyFill="0" applyAlignment="0" applyProtection="0"/>
    <xf numFmtId="0" fontId="257" fillId="0" borderId="83" applyNumberFormat="0" applyFill="0" applyAlignment="0" applyProtection="0"/>
    <xf numFmtId="0" fontId="300" fillId="100" borderId="143" applyNumberFormat="0" applyAlignment="0" applyProtection="0"/>
    <xf numFmtId="0" fontId="163" fillId="88" borderId="82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70" fillId="42" borderId="81" applyNumberFormat="0" applyAlignment="0" applyProtection="0"/>
    <xf numFmtId="0" fontId="172" fillId="0" borderId="93" applyNumberFormat="0" applyFill="0" applyAlignment="0" applyProtection="0"/>
    <xf numFmtId="0" fontId="300" fillId="100" borderId="143" applyNumberForma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71" fillId="94" borderId="154" applyNumberFormat="0" applyFont="0" applyAlignment="0" applyProtection="0"/>
    <xf numFmtId="0" fontId="277" fillId="88" borderId="82" applyNumberFormat="0" applyAlignment="0" applyProtection="0">
      <alignment vertical="center"/>
    </xf>
    <xf numFmtId="196" fontId="99" fillId="81" borderId="128" applyNumberFormat="0" applyProtection="0">
      <alignment horizontal="left" vertical="center" indent="1"/>
    </xf>
    <xf numFmtId="0" fontId="170" fillId="42" borderId="97" applyNumberFormat="0" applyAlignment="0" applyProtection="0"/>
    <xf numFmtId="0" fontId="30" fillId="94" borderId="139" applyNumberFormat="0" applyFont="0" applyAlignment="0" applyProtection="0"/>
    <xf numFmtId="0" fontId="299" fillId="89" borderId="127" applyNumberFormat="0" applyAlignment="0" applyProtection="0"/>
    <xf numFmtId="196" fontId="141" fillId="70" borderId="149" applyNumberFormat="0" applyProtection="0">
      <alignment horizontal="right" vertical="center"/>
    </xf>
    <xf numFmtId="196" fontId="141" fillId="76" borderId="149" applyNumberFormat="0" applyProtection="0">
      <alignment horizontal="right" vertical="center"/>
    </xf>
    <xf numFmtId="0" fontId="163" fillId="88" borderId="128" applyNumberFormat="0" applyAlignment="0" applyProtection="0"/>
    <xf numFmtId="0" fontId="105" fillId="55" borderId="116"/>
    <xf numFmtId="0" fontId="299" fillId="89" borderId="142" applyNumberFormat="0" applyAlignment="0" applyProtection="0"/>
    <xf numFmtId="196" fontId="141" fillId="69" borderId="11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196" fontId="105" fillId="58" borderId="146"/>
    <xf numFmtId="0" fontId="304" fillId="0" borderId="144" applyNumberFormat="0" applyFill="0" applyAlignment="0" applyProtection="0"/>
    <xf numFmtId="196" fontId="141" fillId="74" borderId="134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0" fontId="29" fillId="36" borderId="59" applyNumberFormat="0" applyBorder="0" applyAlignment="0" applyProtection="0"/>
    <xf numFmtId="10" fontId="29" fillId="36" borderId="59" applyNumberFormat="0" applyBorder="0" applyAlignment="0" applyProtection="0"/>
    <xf numFmtId="10" fontId="233" fillId="36" borderId="59" applyNumberFormat="0" applyBorder="0" applyAlignment="0" applyProtection="0"/>
    <xf numFmtId="10" fontId="29" fillId="36" borderId="59" applyNumberFormat="0" applyBorder="0" applyAlignment="0" applyProtection="0"/>
    <xf numFmtId="0" fontId="242" fillId="89" borderId="66" applyNumberFormat="0" applyAlignment="0" applyProtection="0"/>
    <xf numFmtId="0" fontId="242" fillId="89" borderId="66" applyNumberFormat="0" applyAlignment="0" applyProtection="0"/>
    <xf numFmtId="0" fontId="242" fillId="42" borderId="66" applyNumberFormat="0" applyAlignment="0" applyProtection="0"/>
    <xf numFmtId="0" fontId="242" fillId="89" borderId="66" applyNumberFormat="0" applyAlignment="0" applyProtection="0"/>
    <xf numFmtId="0" fontId="242" fillId="89" borderId="66" applyNumberFormat="0" applyAlignment="0" applyProtection="0"/>
    <xf numFmtId="0" fontId="242" fillId="42" borderId="66" applyNumberFormat="0" applyAlignment="0" applyProtection="0"/>
    <xf numFmtId="0" fontId="242" fillId="42" borderId="66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196" fontId="71" fillId="94" borderId="124" applyNumberFormat="0" applyFont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196" fontId="141" fillId="80" borderId="134" applyNumberFormat="0" applyProtection="0">
      <alignment horizontal="right" vertical="center"/>
    </xf>
    <xf numFmtId="0" fontId="99" fillId="82" borderId="128" applyNumberFormat="0" applyProtection="0">
      <alignment horizontal="left" vertical="center" indent="1"/>
    </xf>
    <xf numFmtId="0" fontId="30" fillId="94" borderId="139" applyNumberFormat="0" applyFont="0" applyAlignment="0" applyProtection="0"/>
    <xf numFmtId="0" fontId="300" fillId="100" borderId="143" applyNumberFormat="0" applyAlignment="0" applyProtection="0"/>
    <xf numFmtId="0" fontId="252" fillId="88" borderId="113" applyNumberFormat="0" applyAlignment="0" applyProtection="0"/>
    <xf numFmtId="0" fontId="170" fillId="42" borderId="127" applyNumberFormat="0" applyAlignment="0" applyProtection="0"/>
    <xf numFmtId="196" fontId="99" fillId="82" borderId="14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2" fillId="89" borderId="142" applyNumberFormat="0" applyAlignment="0" applyProtection="0"/>
    <xf numFmtId="0" fontId="222" fillId="88" borderId="81" applyNumberFormat="0" applyAlignment="0" applyProtection="0"/>
    <xf numFmtId="0" fontId="222" fillId="88" borderId="81" applyNumberFormat="0" applyAlignment="0" applyProtection="0"/>
    <xf numFmtId="0" fontId="221" fillId="100" borderId="81" applyNumberFormat="0" applyAlignment="0" applyProtection="0"/>
    <xf numFmtId="0" fontId="221" fillId="100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42" borderId="127" applyNumberFormat="0" applyAlignment="0" applyProtection="0"/>
    <xf numFmtId="5" fontId="80" fillId="0" borderId="80" applyAlignment="0" applyProtection="0"/>
    <xf numFmtId="0" fontId="30" fillId="94" borderId="154" applyNumberFormat="0" applyFont="0" applyAlignment="0" applyProtection="0"/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71" fillId="94" borderId="154" applyNumberFormat="0" applyFont="0" applyAlignment="0" applyProtection="0"/>
    <xf numFmtId="198" fontId="153" fillId="0" borderId="107" applyFill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82" applyNumberFormat="0" applyAlignment="0" applyProtection="0"/>
    <xf numFmtId="0" fontId="2" fillId="0" borderId="0"/>
    <xf numFmtId="0" fontId="2" fillId="0" borderId="0"/>
    <xf numFmtId="0" fontId="300" fillId="100" borderId="128" applyNumberFormat="0" applyAlignment="0" applyProtection="0"/>
    <xf numFmtId="196" fontId="71" fillId="94" borderId="154" applyNumberFormat="0" applyFont="0" applyAlignment="0" applyProtection="0"/>
    <xf numFmtId="0" fontId="123" fillId="94" borderId="109" applyNumberFormat="0" applyFont="0" applyAlignment="0" applyProtection="0"/>
    <xf numFmtId="0" fontId="299" fillId="89" borderId="142" applyNumberFormat="0" applyAlignment="0" applyProtection="0"/>
    <xf numFmtId="196" fontId="141" fillId="71" borderId="149" applyNumberFormat="0" applyProtection="0">
      <alignment horizontal="right" vertical="center"/>
    </xf>
    <xf numFmtId="0" fontId="105" fillId="58" borderId="146"/>
    <xf numFmtId="0" fontId="2" fillId="0" borderId="0"/>
    <xf numFmtId="0" fontId="2" fillId="0" borderId="0"/>
    <xf numFmtId="196" fontId="141" fillId="76" borderId="134" applyNumberFormat="0" applyProtection="0">
      <alignment horizontal="right" vertic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2" fillId="0" borderId="0"/>
    <xf numFmtId="0" fontId="177" fillId="0" borderId="59">
      <alignment horizontal="center"/>
    </xf>
    <xf numFmtId="0" fontId="2" fillId="0" borderId="0"/>
    <xf numFmtId="0" fontId="221" fillId="100" borderId="112" applyNumberFormat="0" applyAlignment="0" applyProtection="0"/>
    <xf numFmtId="0" fontId="2" fillId="0" borderId="0"/>
    <xf numFmtId="0" fontId="2" fillId="0" borderId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" fillId="94" borderId="109" applyNumberFormat="0" applyFont="0" applyAlignment="0" applyProtection="0"/>
    <xf numFmtId="0" fontId="252" fillId="100" borderId="113" applyNumberFormat="0" applyAlignment="0" applyProtection="0"/>
    <xf numFmtId="196" fontId="102" fillId="55" borderId="146"/>
    <xf numFmtId="0" fontId="299" fillId="89" borderId="142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143" applyNumberFormat="0" applyAlignment="0" applyProtection="0"/>
    <xf numFmtId="37" fontId="92" fillId="101" borderId="110" applyBorder="0">
      <alignment horizontal="left" vertical="center" indent="2"/>
    </xf>
    <xf numFmtId="0" fontId="304" fillId="0" borderId="144" applyNumberFormat="0" applyFill="0" applyAlignment="0" applyProtection="0"/>
    <xf numFmtId="0" fontId="71" fillId="94" borderId="124" applyNumberFormat="0" applyFont="0" applyAlignment="0" applyProtection="0"/>
    <xf numFmtId="196" fontId="144" fillId="52" borderId="134" applyNumberFormat="0" applyProtection="0">
      <alignment vertical="center"/>
    </xf>
    <xf numFmtId="0" fontId="257" fillId="0" borderId="129" applyNumberFormat="0" applyFill="0" applyAlignment="0" applyProtection="0"/>
    <xf numFmtId="0" fontId="30" fillId="94" borderId="124" applyNumberFormat="0" applyFont="0" applyAlignment="0" applyProtection="0"/>
    <xf numFmtId="0" fontId="221" fillId="100" borderId="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69" borderId="89" applyNumberFormat="0" applyProtection="0">
      <alignment horizontal="right" vertical="center"/>
    </xf>
    <xf numFmtId="0" fontId="299" fillId="89" borderId="112" applyNumberFormat="0" applyAlignment="0" applyProtection="0"/>
    <xf numFmtId="0" fontId="30" fillId="94" borderId="154" applyNumberFormat="0" applyFont="0" applyAlignment="0" applyProtection="0"/>
    <xf numFmtId="196" fontId="10" fillId="0" borderId="115" applyNumberFormat="0" applyFill="0" applyAlignment="0" applyProtection="0"/>
    <xf numFmtId="0" fontId="164" fillId="88" borderId="142" applyNumberFormat="0" applyAlignment="0" applyProtection="0"/>
    <xf numFmtId="0" fontId="172" fillId="0" borderId="123" applyNumberFormat="0" applyFill="0" applyAlignment="0" applyProtection="0"/>
    <xf numFmtId="0" fontId="2" fillId="0" borderId="0"/>
    <xf numFmtId="0" fontId="2" fillId="0" borderId="0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107" fillId="0" borderId="102">
      <alignment horizontal="left" vertical="center"/>
    </xf>
    <xf numFmtId="196" fontId="105" fillId="58" borderId="101"/>
    <xf numFmtId="0" fontId="105" fillId="58" borderId="101"/>
    <xf numFmtId="0" fontId="221" fillId="100" borderId="142" applyNumberFormat="0" applyAlignment="0" applyProtection="0"/>
    <xf numFmtId="0" fontId="32" fillId="94" borderId="139" applyNumberFormat="0" applyFont="0" applyAlignment="0" applyProtection="0">
      <alignment vertical="center"/>
    </xf>
    <xf numFmtId="207" fontId="153" fillId="0" borderId="117" applyFill="0"/>
    <xf numFmtId="0" fontId="141" fillId="72" borderId="119" applyNumberFormat="0" applyProtection="0">
      <alignment horizontal="right" vertical="center"/>
    </xf>
    <xf numFmtId="0" fontId="299" fillId="89" borderId="142" applyNumberFormat="0" applyAlignment="0" applyProtection="0"/>
    <xf numFmtId="0" fontId="30" fillId="94" borderId="124" applyNumberFormat="0" applyFont="0" applyAlignment="0" applyProtection="0"/>
    <xf numFmtId="196" fontId="99" fillId="81" borderId="98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0" fillId="100" borderId="98" applyNumberFormat="0" applyAlignment="0" applyProtection="0"/>
    <xf numFmtId="0" fontId="304" fillId="0" borderId="129" applyNumberFormat="0" applyFill="0" applyAlignment="0" applyProtection="0"/>
    <xf numFmtId="0" fontId="2" fillId="0" borderId="0"/>
    <xf numFmtId="0" fontId="141" fillId="76" borderId="104" applyNumberFormat="0" applyProtection="0">
      <alignment horizontal="right" vertical="center"/>
    </xf>
    <xf numFmtId="0" fontId="299" fillId="89" borderId="142" applyNumberFormat="0" applyAlignment="0" applyProtection="0"/>
    <xf numFmtId="0" fontId="2" fillId="0" borderId="0"/>
    <xf numFmtId="0" fontId="300" fillId="100" borderId="143" applyNumberFormat="0" applyAlignment="0" applyProtection="0"/>
    <xf numFmtId="196" fontId="2" fillId="0" borderId="0"/>
    <xf numFmtId="196" fontId="2" fillId="0" borderId="0"/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10" fillId="0" borderId="11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0" fontId="2" fillId="0" borderId="0"/>
    <xf numFmtId="0" fontId="2" fillId="0" borderId="0"/>
    <xf numFmtId="0" fontId="300" fillId="100" borderId="143" applyNumberFormat="0" applyAlignment="0" applyProtection="0"/>
    <xf numFmtId="0" fontId="96" fillId="52" borderId="23">
      <alignment wrapText="1"/>
    </xf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304" fillId="0" borderId="144" applyNumberFormat="0" applyFill="0" applyAlignment="0" applyProtection="0"/>
    <xf numFmtId="176" fontId="179" fillId="34" borderId="84">
      <alignment horizontal="centerContinuous" vertical="top"/>
    </xf>
    <xf numFmtId="196" fontId="10" fillId="0" borderId="145" applyNumberFormat="0" applyFill="0" applyAlignment="0" applyProtection="0"/>
    <xf numFmtId="0" fontId="141" fillId="73" borderId="149" applyNumberFormat="0" applyProtection="0">
      <alignment horizontal="right" vertical="center"/>
    </xf>
    <xf numFmtId="0" fontId="106" fillId="0" borderId="95">
      <alignment horizontal="left" vertical="center"/>
    </xf>
    <xf numFmtId="0" fontId="299" fillId="89" borderId="97" applyNumberFormat="0" applyAlignment="0" applyProtection="0"/>
    <xf numFmtId="0" fontId="299" fillId="89" borderId="97" applyNumberFormat="0" applyAlignment="0" applyProtection="0"/>
    <xf numFmtId="0" fontId="252" fillId="88" borderId="128" applyNumberFormat="0" applyAlignment="0" applyProtection="0"/>
    <xf numFmtId="0" fontId="299" fillId="89" borderId="142" applyNumberFormat="0" applyAlignment="0" applyProtection="0"/>
    <xf numFmtId="207" fontId="153" fillId="0" borderId="107" applyFill="0"/>
    <xf numFmtId="196" fontId="141" fillId="74" borderId="104" applyNumberFormat="0" applyProtection="0">
      <alignment horizontal="right" vertical="center"/>
    </xf>
    <xf numFmtId="196" fontId="105" fillId="58" borderId="116"/>
    <xf numFmtId="196" fontId="148" fillId="55" borderId="115" applyNumberFormat="0" applyProtection="0">
      <alignment horizontal="right" vertical="center"/>
    </xf>
    <xf numFmtId="196" fontId="170" fillId="42" borderId="81" applyNumberFormat="0" applyAlignment="0" applyProtection="0"/>
    <xf numFmtId="0" fontId="170" fillId="42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164" fillId="88" borderId="81" applyNumberFormat="0" applyAlignment="0" applyProtection="0"/>
    <xf numFmtId="196" fontId="163" fillId="88" borderId="82" applyNumberFormat="0" applyAlignment="0" applyProtection="0"/>
    <xf numFmtId="0" fontId="163" fillId="88" borderId="8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" fillId="0" borderId="0"/>
    <xf numFmtId="0" fontId="242" fillId="42" borderId="112" applyNumberFormat="0" applyAlignment="0" applyProtection="0"/>
    <xf numFmtId="0" fontId="2" fillId="0" borderId="0"/>
    <xf numFmtId="0" fontId="252" fillId="100" borderId="113" applyNumberFormat="0" applyAlignment="0" applyProtection="0"/>
    <xf numFmtId="207" fontId="99" fillId="0" borderId="41" applyFill="0"/>
    <xf numFmtId="207" fontId="99" fillId="0" borderId="28" applyFill="0"/>
    <xf numFmtId="0" fontId="2" fillId="0" borderId="0"/>
    <xf numFmtId="0" fontId="2" fillId="0" borderId="0"/>
    <xf numFmtId="207" fontId="153" fillId="0" borderId="41" applyFill="0"/>
    <xf numFmtId="207" fontId="153" fillId="0" borderId="28" applyFill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10" fillId="0" borderId="22" applyNumberFormat="0" applyFill="0" applyAlignment="0" applyProtection="0"/>
    <xf numFmtId="0" fontId="2" fillId="0" borderId="0"/>
    <xf numFmtId="0" fontId="2" fillId="0" borderId="0"/>
    <xf numFmtId="0" fontId="10" fillId="0" borderId="22" applyNumberFormat="0" applyFill="0" applyAlignment="0" applyProtection="0"/>
    <xf numFmtId="198" fontId="153" fillId="0" borderId="41" applyFill="0" applyAlignment="0" applyProtection="0"/>
    <xf numFmtId="0" fontId="300" fillId="100" borderId="143" applyNumberFormat="0" applyAlignment="0" applyProtection="0"/>
    <xf numFmtId="3" fontId="151" fillId="33" borderId="59">
      <alignment horizontal="left" vertical="top" wrapText="1"/>
      <protection locked="0"/>
    </xf>
    <xf numFmtId="0" fontId="300" fillId="100" borderId="143" applyNumberFormat="0" applyAlignment="0" applyProtection="0"/>
    <xf numFmtId="196" fontId="148" fillId="55" borderId="22" applyNumberFormat="0" applyProtection="0">
      <alignment horizontal="right" vertical="center"/>
    </xf>
    <xf numFmtId="196" fontId="147" fillId="85" borderId="39" applyNumberFormat="0" applyProtection="0">
      <alignment horizontal="left" vertical="center" indent="1"/>
    </xf>
    <xf numFmtId="0" fontId="299" fillId="89" borderId="142" applyNumberFormat="0" applyAlignment="0" applyProtection="0"/>
    <xf numFmtId="196" fontId="110" fillId="83" borderId="82" applyNumberFormat="0" applyProtection="0">
      <alignment horizontal="left" vertical="center" indent="1"/>
    </xf>
    <xf numFmtId="0" fontId="110" fillId="83" borderId="82" applyNumberFormat="0" applyProtection="0">
      <alignment horizontal="left" vertical="center" indent="1"/>
    </xf>
    <xf numFmtId="196" fontId="112" fillId="80" borderId="39" applyNumberFormat="0" applyProtection="0">
      <alignment horizontal="left" vertical="center" indent="1"/>
    </xf>
    <xf numFmtId="0" fontId="112" fillId="80" borderId="39" applyNumberFormat="0" applyProtection="0">
      <alignment horizontal="left" vertical="center" indent="1"/>
    </xf>
    <xf numFmtId="196" fontId="144" fillId="52" borderId="34" applyNumberFormat="0" applyProtection="0">
      <alignment vertical="center"/>
    </xf>
    <xf numFmtId="196" fontId="141" fillId="52" borderId="34" applyNumberFormat="0" applyProtection="0">
      <alignment vertical="center"/>
    </xf>
    <xf numFmtId="0" fontId="141" fillId="52" borderId="34" applyNumberFormat="0" applyProtection="0">
      <alignment vertical="center"/>
    </xf>
    <xf numFmtId="196" fontId="99" fillId="68" borderId="82" applyNumberFormat="0" applyProtection="0">
      <alignment horizontal="left" vertical="center" indent="1"/>
    </xf>
    <xf numFmtId="0" fontId="99" fillId="68" borderId="82" applyNumberFormat="0" applyProtection="0">
      <alignment horizontal="left" vertical="center" indent="1"/>
    </xf>
    <xf numFmtId="0" fontId="271" fillId="42" borderId="127" applyNumberFormat="0" applyAlignment="0" applyProtection="0">
      <alignment vertical="center"/>
    </xf>
    <xf numFmtId="196" fontId="99" fillId="63" borderId="82" applyNumberFormat="0" applyProtection="0">
      <alignment horizontal="left" vertical="center" indent="1"/>
    </xf>
    <xf numFmtId="0" fontId="99" fillId="63" borderId="82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96" fontId="99" fillId="82" borderId="82" applyNumberFormat="0" applyProtection="0">
      <alignment horizontal="left" vertical="center" indent="1"/>
    </xf>
    <xf numFmtId="0" fontId="99" fillId="82" borderId="82" applyNumberFormat="0" applyProtection="0">
      <alignment horizontal="left" vertical="center" indent="1"/>
    </xf>
    <xf numFmtId="196" fontId="115" fillId="0" borderId="130" applyNumberFormat="0" applyAlignment="0" applyProtection="0"/>
    <xf numFmtId="196" fontId="99" fillId="81" borderId="82" applyNumberFormat="0" applyProtection="0">
      <alignment horizontal="left" vertical="center" indent="1"/>
    </xf>
    <xf numFmtId="0" fontId="99" fillId="81" borderId="82" applyNumberFormat="0" applyProtection="0">
      <alignment horizontal="left" vertical="center" indent="1"/>
    </xf>
    <xf numFmtId="0" fontId="300" fillId="100" borderId="113" applyNumberFormat="0" applyAlignment="0" applyProtection="0"/>
    <xf numFmtId="0" fontId="2" fillId="0" borderId="0"/>
    <xf numFmtId="0" fontId="2" fillId="0" borderId="0"/>
    <xf numFmtId="0" fontId="141" fillId="76" borderId="34" applyNumberFormat="0" applyProtection="0">
      <alignment horizontal="right" vertical="center"/>
    </xf>
    <xf numFmtId="0" fontId="141" fillId="75" borderId="34" applyNumberFormat="0" applyProtection="0">
      <alignment horizontal="right" vertical="center"/>
    </xf>
    <xf numFmtId="0" fontId="2" fillId="0" borderId="0"/>
    <xf numFmtId="0" fontId="2" fillId="0" borderId="0"/>
    <xf numFmtId="196" fontId="141" fillId="73" borderId="34" applyNumberFormat="0" applyProtection="0">
      <alignment horizontal="right" vertical="center"/>
    </xf>
    <xf numFmtId="0" fontId="141" fillId="73" borderId="34" applyNumberFormat="0" applyProtection="0">
      <alignment horizontal="right" vertical="center"/>
    </xf>
    <xf numFmtId="196" fontId="141" fillId="72" borderId="34" applyNumberFormat="0" applyProtection="0">
      <alignment horizontal="right" vertical="center"/>
    </xf>
    <xf numFmtId="0" fontId="141" fillId="72" borderId="34" applyNumberFormat="0" applyProtection="0">
      <alignment horizontal="right" vertical="center"/>
    </xf>
    <xf numFmtId="0" fontId="141" fillId="71" borderId="34" applyNumberFormat="0" applyProtection="0">
      <alignment horizontal="right" vertical="center"/>
    </xf>
    <xf numFmtId="196" fontId="141" fillId="62" borderId="34" applyNumberFormat="0" applyProtection="0">
      <alignment horizontal="right" vertical="center"/>
    </xf>
    <xf numFmtId="196" fontId="141" fillId="70" borderId="34" applyNumberFormat="0" applyProtection="0">
      <alignment horizontal="right" vertical="center"/>
    </xf>
    <xf numFmtId="196" fontId="141" fillId="69" borderId="34" applyNumberFormat="0" applyProtection="0">
      <alignment horizontal="right" vertical="center"/>
    </xf>
    <xf numFmtId="0" fontId="299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2" fillId="0" borderId="0"/>
    <xf numFmtId="198" fontId="116" fillId="66" borderId="32" applyProtection="0">
      <alignment horizontal="center"/>
    </xf>
    <xf numFmtId="0" fontId="299" fillId="89" borderId="142" applyNumberFormat="0" applyAlignment="0" applyProtection="0"/>
    <xf numFmtId="196" fontId="99" fillId="81" borderId="113" applyNumberFormat="0" applyProtection="0">
      <alignment horizontal="left" vertical="center" indent="1"/>
    </xf>
    <xf numFmtId="196" fontId="141" fillId="71" borderId="119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67" borderId="89" applyNumberFormat="0" applyProtection="0">
      <alignment vertical="center"/>
    </xf>
    <xf numFmtId="196" fontId="138" fillId="67" borderId="89" applyNumberFormat="0" applyProtection="0">
      <alignment vertical="center"/>
    </xf>
    <xf numFmtId="0" fontId="141" fillId="70" borderId="89" applyNumberFormat="0" applyProtection="0">
      <alignment horizontal="right" vertical="center"/>
    </xf>
    <xf numFmtId="196" fontId="141" fillId="62" borderId="89" applyNumberFormat="0" applyProtection="0">
      <alignment horizontal="right" vertical="center"/>
    </xf>
    <xf numFmtId="196" fontId="141" fillId="72" borderId="89" applyNumberFormat="0" applyProtection="0">
      <alignment horizontal="right" vertical="center"/>
    </xf>
    <xf numFmtId="0" fontId="2" fillId="0" borderId="0"/>
    <xf numFmtId="0" fontId="2" fillId="0" borderId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80" fillId="0" borderId="111" applyAlignment="0" applyProtection="0"/>
    <xf numFmtId="0" fontId="123" fillId="94" borderId="78" applyNumberFormat="0" applyFont="0" applyAlignment="0" applyProtection="0"/>
    <xf numFmtId="0" fontId="32" fillId="94" borderId="78" applyNumberFormat="0" applyFont="0" applyAlignment="0" applyProtection="0"/>
    <xf numFmtId="0" fontId="123" fillId="94" borderId="78" applyNumberFormat="0" applyFont="0" applyAlignment="0" applyProtection="0"/>
    <xf numFmtId="0" fontId="123" fillId="94" borderId="78" applyNumberFormat="0" applyFont="0" applyAlignment="0" applyProtection="0"/>
    <xf numFmtId="0" fontId="32" fillId="94" borderId="78" applyNumberFormat="0" applyFont="0" applyAlignment="0" applyProtection="0"/>
    <xf numFmtId="0" fontId="221" fillId="100" borderId="81" applyNumberFormat="0" applyAlignment="0" applyProtection="0"/>
    <xf numFmtId="0" fontId="252" fillId="100" borderId="67" applyNumberFormat="0" applyAlignment="0" applyProtection="0"/>
    <xf numFmtId="0" fontId="252" fillId="100" borderId="67" applyNumberFormat="0" applyAlignment="0" applyProtection="0"/>
    <xf numFmtId="0" fontId="252" fillId="88" borderId="67" applyNumberFormat="0" applyAlignment="0" applyProtection="0"/>
    <xf numFmtId="0" fontId="252" fillId="100" borderId="67" applyNumberFormat="0" applyAlignment="0" applyProtection="0"/>
    <xf numFmtId="0" fontId="252" fillId="100" borderId="67" applyNumberFormat="0" applyAlignment="0" applyProtection="0"/>
    <xf numFmtId="0" fontId="252" fillId="88" borderId="67" applyNumberFormat="0" applyAlignment="0" applyProtection="0"/>
    <xf numFmtId="0" fontId="252" fillId="88" borderId="67" applyNumberFormat="0" applyAlignment="0" applyProtection="0"/>
    <xf numFmtId="196" fontId="141" fillId="69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71" fillId="42" borderId="97" applyNumberFormat="0" applyAlignment="0" applyProtection="0">
      <alignment vertical="center"/>
    </xf>
    <xf numFmtId="0" fontId="270" fillId="0" borderId="108" applyNumberFormat="0" applyFill="0" applyAlignment="0" applyProtection="0">
      <alignment vertical="center"/>
    </xf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63" fillId="88" borderId="98" applyNumberFormat="0" applyAlignment="0" applyProtection="0"/>
    <xf numFmtId="0" fontId="163" fillId="88" borderId="98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170" fillId="42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52" fillId="100" borderId="128" applyNumberFormat="0" applyAlignment="0" applyProtection="0"/>
    <xf numFmtId="196" fontId="147" fillId="85" borderId="150" applyNumberFormat="0" applyProtection="0">
      <alignment horizontal="left" vertical="center" indent="1"/>
    </xf>
    <xf numFmtId="0" fontId="300" fillId="100" borderId="113" applyNumberFormat="0" applyAlignment="0" applyProtection="0"/>
    <xf numFmtId="196" fontId="116" fillId="56" borderId="22" applyNumberFormat="0" applyAlignment="0" applyProtection="0"/>
    <xf numFmtId="0" fontId="106" fillId="0" borderId="125">
      <alignment horizontal="left" vertical="center"/>
    </xf>
    <xf numFmtId="0" fontId="115" fillId="0" borderId="22" applyNumberFormat="0" applyAlignment="0" applyProtection="0"/>
    <xf numFmtId="5" fontId="80" fillId="0" borderId="126" applyAlignment="0" applyProtection="0"/>
    <xf numFmtId="0" fontId="300" fillId="100" borderId="128" applyNumberFormat="0" applyAlignment="0" applyProtection="0"/>
    <xf numFmtId="196" fontId="107" fillId="0" borderId="28">
      <alignment horizontal="left" vertical="center"/>
    </xf>
    <xf numFmtId="0" fontId="107" fillId="0" borderId="28">
      <alignment horizontal="left" vertical="center"/>
    </xf>
    <xf numFmtId="0" fontId="105" fillId="55" borderId="146"/>
    <xf numFmtId="0" fontId="300" fillId="100" borderId="143" applyNumberFormat="0" applyAlignment="0" applyProtection="0"/>
    <xf numFmtId="196" fontId="105" fillId="58" borderId="24"/>
    <xf numFmtId="196" fontId="105" fillId="55" borderId="24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196" fontId="102" fillId="55" borderId="24"/>
    <xf numFmtId="0" fontId="102" fillId="55" borderId="24"/>
    <xf numFmtId="196" fontId="102" fillId="55" borderId="24"/>
    <xf numFmtId="0" fontId="102" fillId="55" borderId="24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196" fontId="96" fillId="52" borderId="23">
      <alignment wrapText="1"/>
    </xf>
    <xf numFmtId="0" fontId="96" fillId="52" borderId="23">
      <alignment wrapText="1"/>
    </xf>
    <xf numFmtId="0" fontId="144" fillId="52" borderId="104" applyNumberFormat="0" applyProtection="0">
      <alignment vertical="center"/>
    </xf>
    <xf numFmtId="0" fontId="99" fillId="68" borderId="98" applyNumberFormat="0" applyProtection="0">
      <alignment horizontal="left" vertical="center" indent="1"/>
    </xf>
    <xf numFmtId="0" fontId="252" fillId="100" borderId="82" applyNumberFormat="0" applyAlignment="0" applyProtection="0"/>
    <xf numFmtId="0" fontId="257" fillId="0" borderId="138" applyNumberFormat="0" applyFill="0" applyAlignment="0" applyProtection="0"/>
    <xf numFmtId="0" fontId="257" fillId="0" borderId="83" applyNumberFormat="0" applyFill="0" applyAlignment="0" applyProtection="0"/>
    <xf numFmtId="0" fontId="30" fillId="94" borderId="124" applyNumberFormat="0" applyFont="0" applyAlignment="0" applyProtection="0"/>
    <xf numFmtId="0" fontId="30" fillId="94" borderId="139" applyNumberFormat="0" applyFont="0" applyAlignment="0" applyProtection="0"/>
    <xf numFmtId="0" fontId="164" fillId="88" borderId="142" applyNumberFormat="0" applyAlignment="0" applyProtection="0"/>
    <xf numFmtId="0" fontId="102" fillId="55" borderId="146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06" fillId="0" borderId="140">
      <alignment horizontal="left" vertical="center"/>
    </xf>
    <xf numFmtId="207" fontId="99" fillId="0" borderId="107" applyFill="0"/>
    <xf numFmtId="0" fontId="299" fillId="89" borderId="142" applyNumberFormat="0" applyAlignment="0" applyProtection="0"/>
    <xf numFmtId="0" fontId="112" fillId="80" borderId="105" applyNumberFormat="0" applyProtection="0">
      <alignment horizontal="left" vertical="center" indent="1"/>
    </xf>
    <xf numFmtId="196" fontId="112" fillId="80" borderId="105" applyNumberFormat="0" applyProtection="0">
      <alignment horizontal="left" vertical="center" indent="1"/>
    </xf>
    <xf numFmtId="196" fontId="99" fillId="63" borderId="98" applyNumberFormat="0" applyProtection="0">
      <alignment horizontal="left" vertical="center" indent="1"/>
    </xf>
    <xf numFmtId="196" fontId="99" fillId="82" borderId="98" applyNumberFormat="0" applyProtection="0">
      <alignment horizontal="left" vertical="center" indent="1"/>
    </xf>
    <xf numFmtId="0" fontId="163" fillId="88" borderId="143" applyNumberFormat="0" applyAlignment="0" applyProtection="0"/>
    <xf numFmtId="0" fontId="300" fillId="100" borderId="143" applyNumberFormat="0" applyAlignment="0" applyProtection="0"/>
    <xf numFmtId="0" fontId="221" fillId="100" borderId="127" applyNumberFormat="0" applyAlignment="0" applyProtection="0"/>
    <xf numFmtId="0" fontId="304" fillId="0" borderId="129" applyNumberFormat="0" applyFill="0" applyAlignment="0" applyProtection="0"/>
    <xf numFmtId="0" fontId="252" fillId="88" borderId="98" applyNumberFormat="0" applyAlignment="0" applyProtection="0"/>
    <xf numFmtId="196" fontId="164" fillId="88" borderId="112" applyNumberFormat="0" applyAlignment="0" applyProtection="0"/>
    <xf numFmtId="15" fontId="88" fillId="53" borderId="22">
      <alignment horizontal="center"/>
    </xf>
    <xf numFmtId="5" fontId="80" fillId="0" borderId="96" applyAlignment="0" applyProtection="0"/>
    <xf numFmtId="198" fontId="153" fillId="0" borderId="152" applyFill="0" applyAlignment="0" applyProtection="0"/>
    <xf numFmtId="3" fontId="151" fillId="33" borderId="59">
      <alignment horizontal="left" vertical="top" wrapText="1"/>
      <protection locked="0"/>
    </xf>
    <xf numFmtId="0" fontId="141" fillId="76" borderId="134" applyNumberFormat="0" applyProtection="0">
      <alignment horizontal="right" vertical="center"/>
    </xf>
    <xf numFmtId="0" fontId="10" fillId="0" borderId="69" applyNumberFormat="0" applyFill="0" applyAlignment="0" applyProtection="0"/>
    <xf numFmtId="0" fontId="10" fillId="0" borderId="69" applyNumberFormat="0" applyFill="0" applyAlignment="0" applyProtection="0"/>
    <xf numFmtId="0" fontId="10" fillId="0" borderId="145" applyNumberFormat="0" applyFill="0" applyAlignment="0" applyProtection="0"/>
    <xf numFmtId="0" fontId="257" fillId="0" borderId="68" applyNumberFormat="0" applyFill="0" applyAlignment="0" applyProtection="0"/>
    <xf numFmtId="0" fontId="257" fillId="0" borderId="68" applyNumberFormat="0" applyFill="0" applyAlignment="0" applyProtection="0"/>
    <xf numFmtId="0" fontId="257" fillId="0" borderId="77" applyNumberFormat="0" applyFill="0" applyAlignment="0" applyProtection="0"/>
    <xf numFmtId="0" fontId="257" fillId="0" borderId="68" applyNumberFormat="0" applyFill="0" applyAlignment="0" applyProtection="0"/>
    <xf numFmtId="0" fontId="257" fillId="0" borderId="68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106" fillId="0" borderId="95">
      <alignment horizontal="left" vertical="center"/>
    </xf>
    <xf numFmtId="0" fontId="242" fillId="89" borderId="127" applyNumberFormat="0" applyAlignment="0" applyProtection="0"/>
    <xf numFmtId="0" fontId="32" fillId="94" borderId="154" applyNumberFormat="0" applyFont="0" applyAlignment="0" applyProtection="0">
      <alignment vertical="center"/>
    </xf>
    <xf numFmtId="0" fontId="172" fillId="0" borderId="153" applyNumberFormat="0" applyFill="0" applyAlignment="0" applyProtection="0"/>
    <xf numFmtId="0" fontId="106" fillId="0" borderId="125">
      <alignment horizontal="left" vertical="center"/>
    </xf>
    <xf numFmtId="0" fontId="300" fillId="100" borderId="143" applyNumberFormat="0" applyAlignment="0" applyProtection="0"/>
    <xf numFmtId="196" fontId="107" fillId="0" borderId="117">
      <alignment horizontal="left" vertical="center"/>
    </xf>
    <xf numFmtId="0" fontId="299" fillId="89" borderId="127" applyNumberFormat="0" applyAlignment="0" applyProtection="0"/>
    <xf numFmtId="0" fontId="270" fillId="0" borderId="138" applyNumberFormat="0" applyFill="0" applyAlignment="0" applyProtection="0">
      <alignment vertical="center"/>
    </xf>
    <xf numFmtId="0" fontId="123" fillId="94" borderId="139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44" fillId="52" borderId="149" applyNumberFormat="0" applyProtection="0">
      <alignment vertical="center"/>
    </xf>
    <xf numFmtId="196" fontId="141" fillId="62" borderId="149" applyNumberFormat="0" applyProtection="0">
      <alignment horizontal="right" vertical="center"/>
    </xf>
    <xf numFmtId="0" fontId="163" fillId="88" borderId="67" applyNumberFormat="0" applyAlignment="0" applyProtection="0"/>
    <xf numFmtId="0" fontId="163" fillId="88" borderId="67" applyNumberFormat="0" applyAlignment="0" applyProtection="0"/>
    <xf numFmtId="0" fontId="163" fillId="88" borderId="67" applyNumberFormat="0" applyAlignment="0" applyProtection="0"/>
    <xf numFmtId="0" fontId="164" fillId="88" borderId="66" applyNumberFormat="0" applyAlignment="0" applyProtection="0"/>
    <xf numFmtId="0" fontId="164" fillId="88" borderId="66" applyNumberFormat="0" applyAlignment="0" applyProtection="0"/>
    <xf numFmtId="0" fontId="164" fillId="88" borderId="66" applyNumberFormat="0" applyAlignment="0" applyProtection="0"/>
    <xf numFmtId="0" fontId="257" fillId="0" borderId="144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99" fillId="81" borderId="143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170" fillId="42" borderId="66" applyNumberFormat="0" applyAlignment="0" applyProtection="0"/>
    <xf numFmtId="0" fontId="170" fillId="42" borderId="66" applyNumberFormat="0" applyAlignment="0" applyProtection="0"/>
    <xf numFmtId="0" fontId="170" fillId="42" borderId="66" applyNumberFormat="0" applyAlignment="0" applyProtection="0"/>
    <xf numFmtId="10" fontId="29" fillId="36" borderId="59" applyNumberFormat="0" applyBorder="0" applyAlignment="0" applyProtection="0"/>
    <xf numFmtId="0" fontId="172" fillId="0" borderId="77" applyNumberFormat="0" applyFill="0" applyAlignment="0" applyProtection="0"/>
    <xf numFmtId="0" fontId="172" fillId="0" borderId="77" applyNumberFormat="0" applyFill="0" applyAlignment="0" applyProtection="0"/>
    <xf numFmtId="0" fontId="172" fillId="0" borderId="77" applyNumberFormat="0" applyFill="0" applyAlignment="0" applyProtection="0"/>
    <xf numFmtId="196" fontId="170" fillId="42" borderId="142" applyNumberFormat="0" applyAlignment="0" applyProtection="0"/>
    <xf numFmtId="0" fontId="299" fillId="89" borderId="142" applyNumberForma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112" fillId="80" borderId="135" applyNumberFormat="0" applyProtection="0">
      <alignment horizontal="left" vertical="center" indent="1"/>
    </xf>
    <xf numFmtId="0" fontId="71" fillId="94" borderId="94" applyNumberFormat="0" applyFont="0" applyAlignment="0" applyProtection="0"/>
    <xf numFmtId="0" fontId="264" fillId="88" borderId="66" applyNumberFormat="0" applyAlignment="0" applyProtection="0">
      <alignment vertical="center"/>
    </xf>
    <xf numFmtId="0" fontId="32" fillId="94" borderId="78" applyNumberFormat="0" applyFont="0" applyAlignment="0" applyProtection="0">
      <alignment vertical="center"/>
    </xf>
    <xf numFmtId="0" fontId="221" fillId="100" borderId="142" applyNumberFormat="0" applyAlignment="0" applyProtection="0"/>
    <xf numFmtId="0" fontId="304" fillId="0" borderId="99" applyNumberFormat="0" applyFill="0" applyAlignment="0" applyProtection="0"/>
    <xf numFmtId="0" fontId="270" fillId="0" borderId="77" applyNumberFormat="0" applyFill="0" applyAlignment="0" applyProtection="0">
      <alignment vertical="center"/>
    </xf>
    <xf numFmtId="0" fontId="271" fillId="42" borderId="66" applyNumberFormat="0" applyAlignment="0" applyProtection="0">
      <alignment vertical="center"/>
    </xf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71" fillId="94" borderId="94" applyNumberFormat="0" applyFont="0" applyAlignment="0" applyProtection="0"/>
    <xf numFmtId="0" fontId="277" fillId="88" borderId="67" applyNumberFormat="0" applyAlignment="0" applyProtection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1" fillId="94" borderId="4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89" borderId="127" applyNumberFormat="0" applyAlignment="0" applyProtection="0"/>
    <xf numFmtId="0" fontId="300" fillId="100" borderId="143" applyNumberForma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64" fillId="88" borderId="81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57" fillId="0" borderId="83" applyNumberFormat="0" applyFill="0" applyAlignment="0" applyProtection="0"/>
    <xf numFmtId="0" fontId="299" fillId="89" borderId="112" applyNumberFormat="0" applyAlignment="0" applyProtection="0"/>
    <xf numFmtId="0" fontId="10" fillId="0" borderId="22" applyNumberFormat="0" applyFill="0" applyAlignment="0" applyProtection="0"/>
    <xf numFmtId="5" fontId="80" fillId="0" borderId="141" applyAlignment="0" applyProtection="0"/>
    <xf numFmtId="196" fontId="138" fillId="67" borderId="134" applyNumberFormat="0" applyProtection="0">
      <alignment vertical="center"/>
    </xf>
    <xf numFmtId="0" fontId="177" fillId="0" borderId="59">
      <alignment horizontal="center"/>
    </xf>
    <xf numFmtId="196" fontId="105" fillId="58" borderId="86"/>
    <xf numFmtId="196" fontId="139" fillId="67" borderId="82" applyNumberFormat="0" applyProtection="0">
      <alignment horizontal="left" vertical="center" indent="1"/>
    </xf>
    <xf numFmtId="0" fontId="252" fillId="100" borderId="82" applyNumberFormat="0" applyAlignment="0" applyProtection="0"/>
    <xf numFmtId="0" fontId="123" fillId="94" borderId="48" applyNumberFormat="0" applyFont="0" applyAlignment="0" applyProtection="0"/>
    <xf numFmtId="0" fontId="304" fillId="0" borderId="129" applyNumberFormat="0" applyFill="0" applyAlignment="0" applyProtection="0"/>
    <xf numFmtId="0" fontId="221" fillId="100" borderId="66" applyNumberFormat="0" applyAlignment="0" applyProtection="0"/>
    <xf numFmtId="0" fontId="10" fillId="0" borderId="85" applyNumberFormat="0" applyFill="0" applyAlignment="0" applyProtection="0"/>
    <xf numFmtId="0" fontId="107" fillId="0" borderId="147">
      <alignment horizontal="left" vertical="center"/>
    </xf>
    <xf numFmtId="0" fontId="304" fillId="0" borderId="144" applyNumberFormat="0" applyFill="0" applyAlignment="0" applyProtection="0"/>
    <xf numFmtId="0" fontId="164" fillId="88" borderId="112" applyNumberFormat="0" applyAlignment="0" applyProtection="0"/>
    <xf numFmtId="0" fontId="32" fillId="94" borderId="109" applyNumberFormat="0" applyFont="0" applyAlignment="0" applyProtection="0">
      <alignment vertical="center"/>
    </xf>
    <xf numFmtId="0" fontId="242" fillId="89" borderId="127" applyNumberFormat="0" applyAlignment="0" applyProtection="0"/>
    <xf numFmtId="0" fontId="106" fillId="0" borderId="79">
      <alignment horizontal="left" vertical="center"/>
    </xf>
    <xf numFmtId="0" fontId="30" fillId="94" borderId="139" applyNumberFormat="0" applyFon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8" fillId="67" borderId="134" applyNumberFormat="0" applyProtection="0">
      <alignment vertical="center"/>
    </xf>
    <xf numFmtId="0" fontId="221" fillId="100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89" borderId="66" applyNumberFormat="0" applyAlignment="0" applyProtection="0"/>
    <xf numFmtId="0" fontId="304" fillId="0" borderId="144" applyNumberFormat="0" applyFill="0" applyAlignment="0" applyProtection="0"/>
    <xf numFmtId="196" fontId="99" fillId="68" borderId="98" applyNumberFormat="0" applyProtection="0">
      <alignment horizontal="left" vertical="center" indent="1"/>
    </xf>
    <xf numFmtId="198" fontId="97" fillId="54" borderId="115" applyProtection="0">
      <alignment horizontal="center"/>
    </xf>
    <xf numFmtId="196" fontId="99" fillId="82" borderId="128" applyNumberFormat="0" applyProtection="0">
      <alignment horizontal="left" vertical="center" indent="1"/>
    </xf>
    <xf numFmtId="0" fontId="304" fillId="0" borderId="83" applyNumberFormat="0" applyFill="0" applyAlignment="0" applyProtection="0"/>
    <xf numFmtId="0" fontId="2" fillId="0" borderId="0"/>
    <xf numFmtId="0" fontId="2" fillId="0" borderId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" fillId="0" borderId="0"/>
    <xf numFmtId="0" fontId="96" fillId="52" borderId="23">
      <alignment wrapText="1"/>
    </xf>
    <xf numFmtId="0" fontId="96" fillId="52" borderId="23">
      <alignment wrapText="1"/>
    </xf>
    <xf numFmtId="196" fontId="2" fillId="0" borderId="0"/>
    <xf numFmtId="196" fontId="2" fillId="0" borderId="0"/>
    <xf numFmtId="0" fontId="2" fillId="0" borderId="0"/>
    <xf numFmtId="196" fontId="2" fillId="0" borderId="0"/>
    <xf numFmtId="196" fontId="2" fillId="0" borderId="0"/>
    <xf numFmtId="196" fontId="172" fillId="0" borderId="47" applyNumberFormat="0" applyFill="0" applyAlignment="0" applyProtection="0"/>
    <xf numFmtId="0" fontId="304" fillId="0" borderId="14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2" fillId="94" borderId="78" applyNumberFormat="0" applyFont="0" applyAlignment="0" applyProtection="0"/>
    <xf numFmtId="0" fontId="252" fillId="100" borderId="6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100" borderId="143" applyNumberFormat="0" applyAlignment="0" applyProtection="0"/>
    <xf numFmtId="0" fontId="300" fillId="100" borderId="98" applyNumberFormat="0" applyAlignment="0" applyProtection="0"/>
    <xf numFmtId="0" fontId="304" fillId="0" borderId="114" applyNumberFormat="0" applyFill="0" applyAlignment="0" applyProtection="0"/>
    <xf numFmtId="173" fontId="2" fillId="0" borderId="0"/>
    <xf numFmtId="0" fontId="30" fillId="94" borderId="154" applyNumberFormat="0" applyFont="0" applyAlignment="0" applyProtection="0"/>
    <xf numFmtId="0" fontId="170" fillId="42" borderId="8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0" fontId="170" fillId="42" borderId="142" applyNumberFormat="0" applyAlignment="0" applyProtection="0"/>
    <xf numFmtId="37" fontId="92" fillId="101" borderId="58" applyBorder="0">
      <alignment horizontal="left" vertical="center" indent="2"/>
    </xf>
    <xf numFmtId="0" fontId="304" fillId="0" borderId="144" applyNumberFormat="0" applyFill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273" fontId="2" fillId="0" borderId="0"/>
    <xf numFmtId="43" fontId="2" fillId="0" borderId="0" applyFont="0" applyFill="0" applyBorder="0" applyAlignment="0" applyProtection="0"/>
    <xf numFmtId="196" fontId="102" fillId="55" borderId="101"/>
    <xf numFmtId="273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0" fontId="299" fillId="89" borderId="142" applyNumberFormat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300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116" fillId="86" borderId="121" applyNumberFormat="0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172" fillId="0" borderId="9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9" fillId="82" borderId="14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76" fontId="2" fillId="0" borderId="0"/>
    <xf numFmtId="179" fontId="2" fillId="0" borderId="0"/>
    <xf numFmtId="0" fontId="300" fillId="100" borderId="128" applyNumberFormat="0" applyAlignment="0" applyProtection="0"/>
    <xf numFmtId="174" fontId="2" fillId="0" borderId="0"/>
    <xf numFmtId="0" fontId="96" fillId="52" borderId="23">
      <alignment wrapText="1"/>
    </xf>
    <xf numFmtId="0" fontId="300" fillId="100" borderId="143" applyNumberFormat="0" applyAlignment="0" applyProtection="0"/>
    <xf numFmtId="5" fontId="2" fillId="0" borderId="0" applyFont="0" applyFill="0" applyBorder="0" applyAlignment="0" applyProtection="0"/>
    <xf numFmtId="173" fontId="2" fillId="0" borderId="0"/>
    <xf numFmtId="0" fontId="2" fillId="0" borderId="0"/>
    <xf numFmtId="180" fontId="2" fillId="0" borderId="0"/>
    <xf numFmtId="0" fontId="123" fillId="94" borderId="154" applyNumberFormat="0" applyFont="0" applyAlignment="0" applyProtection="0"/>
    <xf numFmtId="180" fontId="2" fillId="0" borderId="0"/>
    <xf numFmtId="180" fontId="2" fillId="0" borderId="0"/>
    <xf numFmtId="0" fontId="2" fillId="0" borderId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0" fontId="30" fillId="94" borderId="94" applyNumberFormat="0" applyFont="0" applyAlignment="0" applyProtection="0"/>
    <xf numFmtId="43" fontId="2" fillId="0" borderId="0" applyFont="0" applyFill="0" applyBorder="0" applyAlignment="0" applyProtection="0"/>
    <xf numFmtId="0" fontId="71" fillId="94" borderId="9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/>
    <xf numFmtId="0" fontId="30" fillId="94" borderId="94" applyNumberFormat="0" applyFont="0" applyAlignment="0" applyProtection="0"/>
    <xf numFmtId="0" fontId="252" fillId="100" borderId="143" applyNumberFormat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97" fillId="54" borderId="100" applyProtection="0">
      <alignment horizontal="center"/>
    </xf>
    <xf numFmtId="0" fontId="96" fillId="52" borderId="23">
      <alignment wrapText="1"/>
    </xf>
    <xf numFmtId="0" fontId="32" fillId="94" borderId="94" applyNumberFormat="0" applyFont="0" applyAlignment="0" applyProtection="0"/>
    <xf numFmtId="0" fontId="264" fillId="88" borderId="9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304" fillId="0" borderId="99" applyNumberFormat="0" applyFill="0" applyAlignment="0" applyProtection="0"/>
    <xf numFmtId="0" fontId="2" fillId="0" borderId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63" fillId="88" borderId="9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06" fillId="0" borderId="95">
      <alignment horizontal="left" vertical="center"/>
    </xf>
    <xf numFmtId="0" fontId="2" fillId="9" borderId="14" applyNumberFormat="0" applyFont="0" applyAlignment="0" applyProtection="0"/>
    <xf numFmtId="0" fontId="2" fillId="0" borderId="0"/>
    <xf numFmtId="186" fontId="2" fillId="0" borderId="0" applyFont="0" applyFill="0" applyBorder="0" applyAlignment="0" applyProtection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99" fillId="89" borderId="142" applyNumberFormat="0" applyAlignment="0" applyProtection="0"/>
    <xf numFmtId="0" fontId="170" fillId="42" borderId="112" applyNumberFormat="0" applyAlignment="0" applyProtection="0"/>
    <xf numFmtId="0" fontId="300" fillId="100" borderId="143" applyNumberFormat="0" applyAlignment="0" applyProtection="0"/>
    <xf numFmtId="0" fontId="2" fillId="0" borderId="0"/>
    <xf numFmtId="0" fontId="299" fillId="89" borderId="127" applyNumberFormat="0" applyAlignment="0" applyProtection="0"/>
    <xf numFmtId="0" fontId="172" fillId="0" borderId="93" applyNumberFormat="0" applyFill="0" applyAlignment="0" applyProtection="0"/>
    <xf numFmtId="0" fontId="299" fillId="89" borderId="97" applyNumberFormat="0" applyAlignment="0" applyProtection="0"/>
    <xf numFmtId="0" fontId="30" fillId="94" borderId="124" applyNumberFormat="0" applyFont="0" applyAlignment="0" applyProtection="0"/>
    <xf numFmtId="0" fontId="300" fillId="100" borderId="128" applyNumberFormat="0" applyAlignment="0" applyProtection="0"/>
    <xf numFmtId="0" fontId="221" fillId="100" borderId="127" applyNumberFormat="0" applyAlignment="0" applyProtection="0"/>
    <xf numFmtId="165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13" applyNumberFormat="0" applyAlignment="0" applyProtection="0"/>
    <xf numFmtId="0" fontId="221" fillId="100" borderId="142" applyNumberFormat="0" applyAlignment="0" applyProtection="0"/>
    <xf numFmtId="0" fontId="257" fillId="0" borderId="129" applyNumberFormat="0" applyFill="0" applyAlignment="0" applyProtection="0"/>
    <xf numFmtId="0" fontId="257" fillId="0" borderId="108" applyNumberFormat="0" applyFill="0" applyAlignment="0" applyProtection="0"/>
    <xf numFmtId="0" fontId="2" fillId="0" borderId="0"/>
    <xf numFmtId="0" fontId="304" fillId="0" borderId="129" applyNumberFormat="0" applyFill="0" applyAlignment="0" applyProtection="0"/>
    <xf numFmtId="0" fontId="71" fillId="94" borderId="124" applyNumberFormat="0" applyFont="0" applyAlignment="0" applyProtection="0"/>
    <xf numFmtId="41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242" fillId="89" borderId="81" applyNumberFormat="0" applyAlignment="0" applyProtection="0"/>
    <xf numFmtId="0" fontId="10" fillId="0" borderId="145" applyNumberFormat="0" applyFill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100" borderId="143" applyNumberFormat="0" applyAlignment="0" applyProtection="0"/>
    <xf numFmtId="0" fontId="222" fillId="88" borderId="81" applyNumberFormat="0" applyAlignment="0" applyProtection="0"/>
    <xf numFmtId="196" fontId="10" fillId="0" borderId="85" applyNumberFormat="0" applyFill="0" applyAlignment="0" applyProtection="0"/>
    <xf numFmtId="0" fontId="299" fillId="89" borderId="97" applyNumberFormat="0" applyAlignment="0" applyProtection="0"/>
    <xf numFmtId="0" fontId="163" fillId="88" borderId="143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52" fillId="88" borderId="8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52" fillId="100" borderId="82" applyNumberForma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23" fillId="94" borderId="48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6" fontId="141" fillId="80" borderId="89" applyNumberFormat="0" applyProtection="0">
      <alignment horizontal="right" vertical="center"/>
    </xf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1" fillId="94" borderId="109" applyNumberFormat="0" applyFont="0" applyAlignment="0" applyProtection="0"/>
    <xf numFmtId="0" fontId="257" fillId="0" borderId="47" applyNumberFormat="0" applyFill="0" applyAlignment="0" applyProtection="0"/>
    <xf numFmtId="0" fontId="300" fillId="100" borderId="113" applyNumberFormat="0" applyAlignment="0" applyProtection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57" fillId="0" borderId="114" applyNumberFormat="0" applyFill="0" applyAlignment="0" applyProtection="0"/>
    <xf numFmtId="196" fontId="141" fillId="74" borderId="34" applyNumberFormat="0" applyProtection="0">
      <alignment horizontal="right" vertical="center"/>
    </xf>
    <xf numFmtId="41" fontId="2" fillId="0" borderId="0" applyFont="0" applyFill="0" applyBorder="0" applyAlignment="0" applyProtection="0"/>
    <xf numFmtId="196" fontId="141" fillId="71" borderId="34" applyNumberFormat="0" applyProtection="0">
      <alignment horizontal="right" vertical="center"/>
    </xf>
    <xf numFmtId="0" fontId="304" fillId="0" borderId="144" applyNumberFormat="0" applyFill="0" applyAlignment="0" applyProtection="0"/>
    <xf numFmtId="0" fontId="71" fillId="94" borderId="154" applyNumberFormat="0" applyFont="0" applyAlignment="0" applyProtection="0"/>
    <xf numFmtId="198" fontId="104" fillId="57" borderId="145" applyProtection="0">
      <alignment horizontal="center"/>
    </xf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29" fillId="36" borderId="59" applyNumberFormat="0" applyBorder="0" applyAlignment="0" applyProtection="0"/>
    <xf numFmtId="0" fontId="148" fillId="55" borderId="145" applyNumberFormat="0" applyProtection="0">
      <alignment horizontal="right" vertical="center"/>
    </xf>
    <xf numFmtId="0" fontId="163" fillId="88" borderId="82" applyNumberFormat="0" applyAlignment="0" applyProtection="0"/>
    <xf numFmtId="0" fontId="299" fillId="89" borderId="127" applyNumberFormat="0" applyAlignment="0" applyProtection="0"/>
    <xf numFmtId="0" fontId="304" fillId="0" borderId="144" applyNumberFormat="0" applyFill="0" applyAlignment="0" applyProtection="0"/>
    <xf numFmtId="196" fontId="71" fillId="94" borderId="94" applyNumberFormat="0" applyFont="0" applyAlignment="0" applyProtection="0"/>
    <xf numFmtId="0" fontId="96" fillId="52" borderId="23">
      <alignment wrapText="1"/>
    </xf>
    <xf numFmtId="0" fontId="2" fillId="0" borderId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0" fontId="163" fillId="88" borderId="98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96" fillId="52" borderId="23">
      <alignment wrapText="1"/>
    </xf>
    <xf numFmtId="43" fontId="2" fillId="0" borderId="0" applyFont="0" applyFill="0" applyBorder="0" applyAlignment="0" applyProtection="0"/>
    <xf numFmtId="0" fontId="221" fillId="100" borderId="81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196" fontId="99" fillId="68" borderId="113" applyNumberFormat="0" applyProtection="0">
      <alignment horizontal="left" vertical="center" indent="1"/>
    </xf>
    <xf numFmtId="0" fontId="172" fillId="0" borderId="123" applyNumberFormat="0" applyFill="0" applyAlignment="0" applyProtection="0"/>
    <xf numFmtId="0" fontId="300" fillId="100" borderId="143" applyNumberFormat="0" applyAlignment="0" applyProtection="0"/>
    <xf numFmtId="0" fontId="300" fillId="100" borderId="98" applyNumberFormat="0" applyAlignment="0" applyProtection="0"/>
    <xf numFmtId="196" fontId="112" fillId="80" borderId="150" applyNumberFormat="0" applyProtection="0">
      <alignment horizontal="left" vertical="center" indent="1"/>
    </xf>
    <xf numFmtId="0" fontId="147" fillId="85" borderId="150" applyNumberFormat="0" applyProtection="0">
      <alignment horizontal="left" vertical="center" indent="1"/>
    </xf>
    <xf numFmtId="181" fontId="2" fillId="0" borderId="0"/>
    <xf numFmtId="43" fontId="2" fillId="0" borderId="0" applyFont="0" applyFill="0" applyBorder="0" applyAlignment="0" applyProtection="0"/>
    <xf numFmtId="0" fontId="30" fillId="94" borderId="124" applyNumberFormat="0" applyFont="0" applyAlignment="0" applyProtection="0"/>
    <xf numFmtId="0" fontId="141" fillId="74" borderId="119" applyNumberFormat="0" applyProtection="0">
      <alignment horizontal="right"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48" fillId="55" borderId="145" applyNumberFormat="0" applyProtection="0">
      <alignment horizontal="right" vertical="center"/>
    </xf>
    <xf numFmtId="0" fontId="172" fillId="0" borderId="47" applyNumberFormat="0" applyFill="0" applyAlignment="0" applyProtection="0"/>
    <xf numFmtId="0" fontId="163" fillId="88" borderId="82" applyNumberFormat="0" applyAlignment="0" applyProtection="0"/>
    <xf numFmtId="0" fontId="300" fillId="100" borderId="143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105" fillId="58" borderId="24"/>
    <xf numFmtId="0" fontId="177" fillId="0" borderId="59">
      <alignment horizontal="center"/>
    </xf>
    <xf numFmtId="196" fontId="141" fillId="73" borderId="149" applyNumberFormat="0" applyProtection="0">
      <alignment horizontal="right" vertical="center"/>
    </xf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96" fontId="144" fillId="52" borderId="149" applyNumberFormat="0" applyProtection="0">
      <alignment vertical="center"/>
    </xf>
    <xf numFmtId="0" fontId="304" fillId="0" borderId="129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99" fillId="89" borderId="127" applyNumberFormat="0" applyAlignment="0" applyProtection="0"/>
    <xf numFmtId="196" fontId="116" fillId="86" borderId="40" applyNumberFormat="0" applyProtection="0">
      <alignment horizontal="center"/>
    </xf>
    <xf numFmtId="9" fontId="2" fillId="0" borderId="0" applyFont="0" applyFill="0" applyBorder="0" applyAlignment="0" applyProtection="0"/>
    <xf numFmtId="0" fontId="299" fillId="89" borderId="127" applyNumberFormat="0" applyAlignment="0" applyProtection="0"/>
    <xf numFmtId="0" fontId="242" fillId="42" borderId="127" applyNumberFormat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304" fillId="0" borderId="114" applyNumberFormat="0" applyFill="0" applyAlignment="0" applyProtection="0"/>
    <xf numFmtId="173" fontId="2" fillId="0" borderId="0"/>
    <xf numFmtId="43" fontId="2" fillId="0" borderId="0" applyFont="0" applyFill="0" applyBorder="0" applyAlignment="0" applyProtection="0"/>
    <xf numFmtId="0" fontId="164" fillId="88" borderId="81" applyNumberFormat="0" applyAlignment="0" applyProtection="0"/>
    <xf numFmtId="196" fontId="141" fillId="80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21" fillId="100" borderId="112" applyNumberFormat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30" fillId="94" borderId="154" applyNumberFormat="0" applyFont="0" applyAlignment="0" applyProtection="0"/>
    <xf numFmtId="0" fontId="2" fillId="0" borderId="0"/>
    <xf numFmtId="0" fontId="299" fillId="89" borderId="81" applyNumberFormat="0" applyAlignment="0" applyProtection="0"/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207" fontId="99" fillId="0" borderId="102" applyFill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172" fillId="0" borderId="93" applyNumberFormat="0" applyFill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41" fillId="73" borderId="89" applyNumberFormat="0" applyProtection="0">
      <alignment horizontal="right" vertical="center"/>
    </xf>
    <xf numFmtId="173" fontId="2" fillId="0" borderId="0"/>
    <xf numFmtId="0" fontId="300" fillId="100" borderId="143" applyNumberFormat="0" applyAlignment="0" applyProtection="0"/>
    <xf numFmtId="0" fontId="2" fillId="0" borderId="0"/>
    <xf numFmtId="0" fontId="299" fillId="89" borderId="112" applyNumberFormat="0" applyAlignment="0" applyProtection="0"/>
    <xf numFmtId="0" fontId="2" fillId="0" borderId="0"/>
    <xf numFmtId="0" fontId="300" fillId="100" borderId="11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0" fontId="141" fillId="72" borderId="89" applyNumberFormat="0" applyProtection="0">
      <alignment horizontal="right" vertical="center"/>
    </xf>
    <xf numFmtId="181" fontId="2" fillId="0" borderId="0"/>
    <xf numFmtId="43" fontId="2" fillId="0" borderId="0" applyFont="0" applyFill="0" applyBorder="0" applyAlignment="0" applyProtection="0"/>
    <xf numFmtId="198" fontId="104" fillId="57" borderId="130" applyProtection="0">
      <alignment horizont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300" fillId="100" borderId="98" applyNumberFormat="0" applyAlignment="0" applyProtection="0"/>
    <xf numFmtId="0" fontId="141" fillId="74" borderId="34" applyNumberFormat="0" applyProtection="0">
      <alignment horizontal="right" vertical="center"/>
    </xf>
    <xf numFmtId="196" fontId="141" fillId="69" borderId="104" applyNumberFormat="0" applyProtection="0">
      <alignment horizontal="right" vertical="center"/>
    </xf>
    <xf numFmtId="0" fontId="300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98" fontId="104" fillId="57" borderId="22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71" fillId="94" borderId="139" applyNumberFormat="0" applyFont="0" applyAlignment="0" applyProtection="0"/>
    <xf numFmtId="0" fontId="2" fillId="0" borderId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221" fillId="100" borderId="127" applyNumberFormat="0" applyAlignment="0" applyProtection="0"/>
    <xf numFmtId="0" fontId="2" fillId="9" borderId="14" applyNumberFormat="0" applyFont="0" applyAlignment="0" applyProtection="0"/>
    <xf numFmtId="0" fontId="2" fillId="0" borderId="0"/>
    <xf numFmtId="0" fontId="148" fillId="55" borderId="115" applyNumberFormat="0" applyProtection="0">
      <alignment horizontal="right" vertical="center"/>
    </xf>
    <xf numFmtId="0" fontId="141" fillId="62" borderId="119" applyNumberFormat="0" applyProtection="0">
      <alignment horizontal="right" vertical="center"/>
    </xf>
    <xf numFmtId="0" fontId="144" fillId="52" borderId="34" applyNumberFormat="0" applyProtection="0">
      <alignment vertical="center"/>
    </xf>
    <xf numFmtId="0" fontId="299" fillId="89" borderId="142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99" fillId="89" borderId="127" applyNumberFormat="0" applyAlignment="0" applyProtection="0"/>
    <xf numFmtId="0" fontId="106" fillId="0" borderId="140">
      <alignment horizontal="left" vertical="center"/>
    </xf>
    <xf numFmtId="0" fontId="299" fillId="89" borderId="112" applyNumberFormat="0" applyAlignment="0" applyProtection="0"/>
    <xf numFmtId="0" fontId="141" fillId="69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0" fillId="100" borderId="128" applyNumberFormat="0" applyAlignment="0" applyProtection="0"/>
    <xf numFmtId="0" fontId="2" fillId="0" borderId="0"/>
    <xf numFmtId="41" fontId="2" fillId="0" borderId="0" applyFont="0" applyFill="0" applyBorder="0" applyAlignment="0" applyProtection="0"/>
    <xf numFmtId="0" fontId="123" fillId="94" borderId="124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10" fillId="83" borderId="143" applyNumberFormat="0" applyProtection="0">
      <alignment horizontal="left" vertical="center" indent="1"/>
    </xf>
    <xf numFmtId="0" fontId="106" fillId="0" borderId="125">
      <alignment horizontal="left" vertical="center"/>
    </xf>
    <xf numFmtId="0" fontId="300" fillId="100" borderId="143" applyNumberFormat="0" applyAlignment="0" applyProtection="0"/>
    <xf numFmtId="165" fontId="2" fillId="0" borderId="0" applyFont="0" applyFill="0" applyBorder="0" applyAlignment="0" applyProtection="0"/>
    <xf numFmtId="0" fontId="299" fillId="89" borderId="127" applyNumberFormat="0" applyAlignment="0" applyProtection="0"/>
    <xf numFmtId="43" fontId="2" fillId="0" borderId="0" applyFont="0" applyFill="0" applyBorder="0" applyAlignment="0" applyProtection="0"/>
    <xf numFmtId="0" fontId="164" fillId="88" borderId="112" applyNumberFormat="0" applyAlignment="0" applyProtection="0"/>
    <xf numFmtId="196" fontId="141" fillId="75" borderId="149" applyNumberFormat="0" applyProtection="0">
      <alignment horizontal="right" vertical="center"/>
    </xf>
    <xf numFmtId="0" fontId="304" fillId="0" borderId="99" applyNumberFormat="0" applyFill="0" applyAlignment="0" applyProtection="0"/>
    <xf numFmtId="0" fontId="304" fillId="0" borderId="114" applyNumberFormat="0" applyFill="0" applyAlignment="0" applyProtection="0"/>
    <xf numFmtId="196" fontId="138" fillId="67" borderId="34" applyNumberFormat="0" applyProtection="0">
      <alignment vertical="center"/>
    </xf>
    <xf numFmtId="165" fontId="2" fillId="0" borderId="0" applyFont="0" applyFill="0" applyBorder="0" applyAlignment="0" applyProtection="0"/>
    <xf numFmtId="0" fontId="299" fillId="89" borderId="142" applyNumberFormat="0" applyAlignment="0" applyProtection="0"/>
    <xf numFmtId="196" fontId="115" fillId="0" borderId="22" applyNumberFormat="0" applyAlignment="0" applyProtection="0"/>
    <xf numFmtId="0" fontId="2" fillId="0" borderId="0"/>
    <xf numFmtId="0" fontId="300" fillId="100" borderId="113" applyNumberFormat="0" applyAlignment="0" applyProtection="0"/>
    <xf numFmtId="2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9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0" fontId="106" fillId="0" borderId="79">
      <alignment horizontal="left" vertical="center"/>
    </xf>
    <xf numFmtId="176" fontId="177" fillId="0" borderId="59">
      <alignment horizontal="center"/>
    </xf>
    <xf numFmtId="9" fontId="2" fillId="0" borderId="0" applyFont="0" applyFill="0" applyBorder="0" applyAlignment="0" applyProtection="0"/>
    <xf numFmtId="0" fontId="30" fillId="94" borderId="139" applyNumberFormat="0" applyFont="0" applyAlignment="0" applyProtection="0"/>
    <xf numFmtId="165" fontId="2" fillId="0" borderId="0" applyFont="0" applyFill="0" applyBorder="0" applyAlignment="0" applyProtection="0"/>
    <xf numFmtId="0" fontId="147" fillId="85" borderId="120" applyNumberFormat="0" applyProtection="0">
      <alignment horizontal="left" vertical="center" indent="1"/>
    </xf>
    <xf numFmtId="0" fontId="299" fillId="89" borderId="112" applyNumberFormat="0" applyAlignment="0" applyProtection="0"/>
    <xf numFmtId="0" fontId="116" fillId="56" borderId="130" applyNumberFormat="0" applyAlignment="0" applyProtection="0"/>
    <xf numFmtId="0" fontId="300" fillId="100" borderId="128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148" fillId="55" borderId="22" applyNumberFormat="0" applyProtection="0">
      <alignment horizontal="right" vertical="center"/>
    </xf>
    <xf numFmtId="196" fontId="141" fillId="75" borderId="34" applyNumberFormat="0" applyProtection="0">
      <alignment horizontal="right" vertical="center"/>
    </xf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9" fillId="89" borderId="97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42" fillId="42" borderId="81" applyNumberFormat="0" applyAlignment="0" applyProtection="0"/>
    <xf numFmtId="0" fontId="252" fillId="88" borderId="82" applyNumberFormat="0" applyAlignment="0" applyProtection="0"/>
    <xf numFmtId="0" fontId="106" fillId="0" borderId="125">
      <alignment horizontal="left" vertical="center"/>
    </xf>
    <xf numFmtId="0" fontId="304" fillId="0" borderId="129" applyNumberFormat="0" applyFill="0" applyAlignment="0" applyProtection="0"/>
    <xf numFmtId="0" fontId="106" fillId="0" borderId="95">
      <alignment horizontal="left" vertical="center"/>
    </xf>
    <xf numFmtId="0" fontId="105" fillId="55" borderId="24"/>
    <xf numFmtId="0" fontId="2" fillId="0" borderId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0" fontId="177" fillId="0" borderId="59">
      <alignment horizontal="center"/>
    </xf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196" fontId="71" fillId="94" borderId="48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196" fontId="138" fillId="67" borderId="104" applyNumberFormat="0" applyProtection="0">
      <alignment vertical="center"/>
    </xf>
    <xf numFmtId="164" fontId="2" fillId="0" borderId="0" applyFont="0" applyFill="0" applyBorder="0" applyAlignment="0" applyProtection="0"/>
    <xf numFmtId="0" fontId="2" fillId="0" borderId="0"/>
    <xf numFmtId="15" fontId="88" fillId="53" borderId="145">
      <alignment horizontal="center"/>
    </xf>
    <xf numFmtId="165" fontId="2" fillId="0" borderId="0" applyFont="0" applyFill="0" applyBorder="0" applyAlignment="0" applyProtection="0"/>
    <xf numFmtId="0" fontId="106" fillId="0" borderId="140">
      <alignment horizontal="left" vertical="center"/>
    </xf>
    <xf numFmtId="0" fontId="304" fillId="0" borderId="144" applyNumberFormat="0" applyFill="0" applyAlignment="0" applyProtection="0"/>
    <xf numFmtId="0" fontId="299" fillId="89" borderId="127" applyNumberFormat="0" applyAlignment="0" applyProtection="0"/>
    <xf numFmtId="0" fontId="141" fillId="62" borderId="34" applyNumberFormat="0" applyProtection="0">
      <alignment horizontal="right" vertical="center"/>
    </xf>
    <xf numFmtId="0" fontId="115" fillId="0" borderId="100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6" fontId="2" fillId="0" borderId="0" applyFont="0" applyFill="0" applyBorder="0" applyAlignment="0" applyProtection="0"/>
    <xf numFmtId="173" fontId="2" fillId="0" borderId="0"/>
    <xf numFmtId="196" fontId="141" fillId="70" borderId="89" applyNumberFormat="0" applyProtection="0">
      <alignment horizontal="right" vertical="center"/>
    </xf>
    <xf numFmtId="0" fontId="2" fillId="0" borderId="0"/>
    <xf numFmtId="0" fontId="300" fillId="100" borderId="143" applyNumberFormat="0" applyAlignment="0" applyProtection="0"/>
    <xf numFmtId="0" fontId="257" fillId="0" borderId="83" applyNumberFormat="0" applyFill="0" applyAlignment="0" applyProtection="0"/>
    <xf numFmtId="0" fontId="147" fillId="85" borderId="39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0" fontId="29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102" fillId="55" borderId="101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163" fillId="88" borderId="82" applyNumberFormat="0" applyAlignment="0" applyProtection="0"/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299" fillId="89" borderId="112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304" fillId="0" borderId="144" applyNumberFormat="0" applyFill="0" applyAlignment="0" applyProtection="0"/>
    <xf numFmtId="0" fontId="300" fillId="100" borderId="113" applyNumberFormat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0" fontId="141" fillId="73" borderId="134" applyNumberFormat="0" applyProtection="0">
      <alignment horizontal="right" vertical="center"/>
    </xf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06" fillId="0" borderId="140">
      <alignment horizontal="left" vertical="center"/>
    </xf>
    <xf numFmtId="0" fontId="170" fillId="42" borderId="81" applyNumberFormat="0" applyAlignment="0" applyProtection="0"/>
    <xf numFmtId="0" fontId="242" fillId="89" borderId="97" applyNumberFormat="0" applyAlignment="0" applyProtection="0"/>
    <xf numFmtId="0" fontId="10" fillId="0" borderId="130" applyNumberFormat="0" applyFill="0" applyAlignment="0" applyProtection="0"/>
    <xf numFmtId="0" fontId="141" fillId="70" borderId="34" applyNumberFormat="0" applyProtection="0">
      <alignment horizontal="right" vertical="center"/>
    </xf>
    <xf numFmtId="0" fontId="299" fillId="89" borderId="112" applyNumberFormat="0" applyAlignment="0" applyProtection="0"/>
    <xf numFmtId="0" fontId="102" fillId="55" borderId="116"/>
    <xf numFmtId="0" fontId="96" fillId="52" borderId="23">
      <alignment wrapText="1"/>
    </xf>
    <xf numFmtId="0" fontId="304" fillId="0" borderId="144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115" fillId="0" borderId="145" applyNumberFormat="0" applyAlignment="0" applyProtection="0"/>
    <xf numFmtId="0" fontId="242" fillId="89" borderId="112" applyNumberFormat="0" applyAlignment="0" applyProtection="0"/>
    <xf numFmtId="0" fontId="2" fillId="0" borderId="0"/>
    <xf numFmtId="0" fontId="299" fillId="89" borderId="14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" fillId="0" borderId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6" fillId="52" borderId="23">
      <alignment wrapText="1"/>
    </xf>
    <xf numFmtId="0" fontId="163" fillId="88" borderId="113" applyNumberFormat="0" applyAlignment="0" applyProtection="0"/>
    <xf numFmtId="173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99" fillId="89" borderId="81" applyNumberFormat="0" applyAlignment="0" applyProtection="0"/>
    <xf numFmtId="43" fontId="2" fillId="0" borderId="0" applyFont="0" applyFill="0" applyBorder="0" applyAlignment="0" applyProtection="0"/>
    <xf numFmtId="0" fontId="300" fillId="100" borderId="143" applyNumberFormat="0" applyAlignment="0" applyProtection="0"/>
    <xf numFmtId="0" fontId="299" fillId="89" borderId="112" applyNumberFormat="0" applyAlignment="0" applyProtection="0"/>
    <xf numFmtId="0" fontId="2" fillId="0" borderId="0"/>
    <xf numFmtId="0" fontId="304" fillId="0" borderId="12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6" fontId="2" fillId="0" borderId="0"/>
    <xf numFmtId="196" fontId="141" fillId="52" borderId="104" applyNumberFormat="0" applyProtection="0">
      <alignment vertical="center"/>
    </xf>
    <xf numFmtId="179" fontId="2" fillId="0" borderId="0"/>
    <xf numFmtId="174" fontId="2" fillId="0" borderId="0"/>
    <xf numFmtId="5" fontId="2" fillId="0" borderId="0" applyFont="0" applyFill="0" applyBorder="0" applyAlignment="0" applyProtection="0"/>
    <xf numFmtId="0" fontId="106" fillId="0" borderId="140">
      <alignment horizontal="left" vertical="center"/>
    </xf>
    <xf numFmtId="0" fontId="221" fillId="100" borderId="81" applyNumberFormat="0" applyAlignment="0" applyProtection="0"/>
    <xf numFmtId="196" fontId="164" fillId="88" borderId="97" applyNumberFormat="0" applyAlignment="0" applyProtection="0"/>
    <xf numFmtId="0" fontId="299" fillId="89" borderId="127" applyNumberFormat="0" applyAlignment="0" applyProtection="0"/>
    <xf numFmtId="0" fontId="30" fillId="94" borderId="139" applyNumberFormat="0" applyFont="0" applyAlignment="0" applyProtection="0"/>
    <xf numFmtId="0" fontId="138" fillId="67" borderId="34" applyNumberFormat="0" applyProtection="0">
      <alignment vertical="center"/>
    </xf>
    <xf numFmtId="0" fontId="252" fillId="100" borderId="98" applyNumberFormat="0" applyAlignment="0" applyProtection="0"/>
    <xf numFmtId="180" fontId="2" fillId="0" borderId="0"/>
    <xf numFmtId="0" fontId="2" fillId="0" borderId="0"/>
    <xf numFmtId="0" fontId="99" fillId="82" borderId="113" applyNumberFormat="0" applyProtection="0">
      <alignment horizontal="left" vertical="center" indent="1"/>
    </xf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14" applyNumberFormat="0" applyFill="0" applyAlignment="0" applyProtection="0"/>
    <xf numFmtId="0" fontId="257" fillId="0" borderId="9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7" fillId="0" borderId="117">
      <alignment horizontal="left" vertical="center"/>
    </xf>
    <xf numFmtId="196" fontId="163" fillId="88" borderId="143" applyNumberFormat="0" applyAlignment="0" applyProtection="0"/>
    <xf numFmtId="0" fontId="163" fillId="88" borderId="143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196" fontId="141" fillId="70" borderId="149" applyNumberFormat="0" applyProtection="0">
      <alignment horizontal="right" vertical="center"/>
    </xf>
    <xf numFmtId="0" fontId="138" fillId="67" borderId="149" applyNumberFormat="0" applyProtection="0">
      <alignment vertical="center"/>
    </xf>
    <xf numFmtId="0" fontId="300" fillId="100" borderId="143" applyNumberFormat="0" applyAlignment="0" applyProtection="0"/>
    <xf numFmtId="0" fontId="123" fillId="94" borderId="154" applyNumberFormat="0" applyFont="0" applyAlignment="0" applyProtection="0"/>
    <xf numFmtId="0" fontId="106" fillId="0" borderId="125">
      <alignment horizontal="left" vertical="center"/>
    </xf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207" fontId="153" fillId="0" borderId="92" applyFill="0"/>
    <xf numFmtId="207" fontId="99" fillId="0" borderId="87" applyFill="0"/>
    <xf numFmtId="196" fontId="110" fillId="83" borderId="82" applyNumberFormat="0" applyProtection="0">
      <alignment horizontal="left" vertical="center" indent="1"/>
    </xf>
    <xf numFmtId="196" fontId="144" fillId="52" borderId="89" applyNumberFormat="0" applyProtection="0">
      <alignment vertical="center"/>
    </xf>
    <xf numFmtId="0" fontId="112" fillId="80" borderId="90" applyNumberFormat="0" applyProtection="0">
      <alignment horizontal="left" vertical="center" indent="1"/>
    </xf>
    <xf numFmtId="196" fontId="99" fillId="68" borderId="82" applyNumberFormat="0" applyProtection="0">
      <alignment horizontal="left" vertical="center" indent="1"/>
    </xf>
    <xf numFmtId="0" fontId="141" fillId="52" borderId="89" applyNumberFormat="0" applyProtection="0">
      <alignment vertical="center"/>
    </xf>
    <xf numFmtId="0" fontId="99" fillId="63" borderId="82" applyNumberFormat="0" applyProtection="0">
      <alignment horizontal="left" vertical="center" indent="1"/>
    </xf>
    <xf numFmtId="196" fontId="99" fillId="63" borderId="82" applyNumberFormat="0" applyProtection="0">
      <alignment horizontal="left" vertical="center" indent="1"/>
    </xf>
    <xf numFmtId="0" fontId="99" fillId="82" borderId="82" applyNumberFormat="0" applyProtection="0">
      <alignment horizontal="left" vertical="center" indent="1"/>
    </xf>
    <xf numFmtId="196" fontId="99" fillId="82" borderId="82" applyNumberFormat="0" applyProtection="0">
      <alignment horizontal="left" vertical="center" indent="1"/>
    </xf>
    <xf numFmtId="0" fontId="141" fillId="80" borderId="89" applyNumberFormat="0" applyProtection="0">
      <alignment horizontal="right" vertical="center"/>
    </xf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70" fillId="42" borderId="112" applyNumberFormat="0" applyAlignment="0" applyProtection="0"/>
    <xf numFmtId="0" fontId="32" fillId="94" borderId="139" applyNumberFormat="0" applyFont="0" applyAlignment="0" applyProtection="0"/>
    <xf numFmtId="196" fontId="141" fillId="71" borderId="104" applyNumberFormat="0" applyProtection="0">
      <alignment horizontal="right" vertical="center"/>
    </xf>
    <xf numFmtId="0" fontId="177" fillId="0" borderId="59">
      <alignment horizontal="center"/>
    </xf>
    <xf numFmtId="0" fontId="299" fillId="89" borderId="142" applyNumberFormat="0" applyAlignment="0" applyProtection="0"/>
    <xf numFmtId="0" fontId="164" fillId="88" borderId="97" applyNumberFormat="0" applyAlignment="0" applyProtection="0"/>
    <xf numFmtId="0" fontId="141" fillId="70" borderId="104" applyNumberFormat="0" applyProtection="0">
      <alignment horizontal="right" vertical="center"/>
    </xf>
    <xf numFmtId="196" fontId="102" fillId="55" borderId="146"/>
    <xf numFmtId="0" fontId="71" fillId="94" borderId="139" applyNumberFormat="0" applyFont="0" applyAlignment="0" applyProtection="0"/>
    <xf numFmtId="0" fontId="221" fillId="100" borderId="81" applyNumberFormat="0" applyAlignment="0" applyProtection="0"/>
    <xf numFmtId="0" fontId="99" fillId="68" borderId="128" applyNumberFormat="0" applyProtection="0">
      <alignment horizontal="left" vertical="center" indent="1"/>
    </xf>
    <xf numFmtId="0" fontId="242" fillId="42" borderId="142" applyNumberFormat="0" applyAlignment="0" applyProtection="0"/>
    <xf numFmtId="0" fontId="300" fillId="100" borderId="143" applyNumberFormat="0" applyAlignment="0" applyProtection="0"/>
    <xf numFmtId="196" fontId="99" fillId="63" borderId="143" applyNumberFormat="0" applyProtection="0">
      <alignment horizontal="left" vertical="center" indent="1"/>
    </xf>
    <xf numFmtId="0" fontId="299" fillId="89" borderId="127" applyNumberFormat="0" applyAlignment="0" applyProtection="0"/>
    <xf numFmtId="0" fontId="299" fillId="89" borderId="127" applyNumberFormat="0" applyAlignment="0" applyProtection="0"/>
    <xf numFmtId="0" fontId="106" fillId="0" borderId="125">
      <alignment horizontal="left" vertical="center"/>
    </xf>
    <xf numFmtId="0" fontId="257" fillId="0" borderId="93" applyNumberFormat="0" applyFill="0" applyAlignment="0" applyProtection="0"/>
    <xf numFmtId="196" fontId="107" fillId="0" borderId="102">
      <alignment horizontal="left" vertical="center"/>
    </xf>
    <xf numFmtId="196" fontId="163" fillId="88" borderId="98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39" fillId="67" borderId="143" applyNumberFormat="0" applyProtection="0">
      <alignment horizontal="left" vertical="center" indent="1"/>
    </xf>
    <xf numFmtId="0" fontId="96" fillId="52" borderId="23">
      <alignment wrapText="1"/>
    </xf>
    <xf numFmtId="0" fontId="30" fillId="94" borderId="154" applyNumberFormat="0" applyFont="0" applyAlignment="0" applyProtection="0"/>
    <xf numFmtId="0" fontId="304" fillId="0" borderId="144" applyNumberFormat="0" applyFill="0" applyAlignment="0" applyProtection="0"/>
    <xf numFmtId="0" fontId="242" fillId="89" borderId="81" applyNumberFormat="0" applyAlignment="0" applyProtection="0"/>
    <xf numFmtId="196" fontId="139" fillId="67" borderId="143" applyNumberFormat="0" applyProtection="0">
      <alignment horizontal="left" vertical="center" indent="1"/>
    </xf>
    <xf numFmtId="0" fontId="106" fillId="0" borderId="79">
      <alignment horizontal="left" vertical="center"/>
    </xf>
    <xf numFmtId="0" fontId="299" fillId="89" borderId="142" applyNumberFormat="0" applyAlignment="0" applyProtection="0"/>
    <xf numFmtId="0" fontId="10" fillId="0" borderId="145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196" fontId="99" fillId="63" borderId="143" applyNumberFormat="0" applyProtection="0">
      <alignment horizontal="left" vertical="center" indent="1"/>
    </xf>
    <xf numFmtId="196" fontId="105" fillId="55" borderId="116"/>
    <xf numFmtId="196" fontId="141" fillId="73" borderId="149" applyNumberFormat="0" applyProtection="0">
      <alignment horizontal="right" vertical="center"/>
    </xf>
    <xf numFmtId="0" fontId="32" fillId="94" borderId="48" applyNumberFormat="0" applyFont="0" applyAlignment="0" applyProtection="0"/>
    <xf numFmtId="0" fontId="252" fillId="100" borderId="82" applyNumberFormat="0" applyAlignment="0" applyProtection="0"/>
    <xf numFmtId="0" fontId="170" fillId="42" borderId="142" applyNumberFormat="0" applyAlignment="0" applyProtection="0"/>
    <xf numFmtId="196" fontId="141" fillId="70" borderId="104" applyNumberFormat="0" applyProtection="0">
      <alignment horizontal="right" vertical="center"/>
    </xf>
    <xf numFmtId="196" fontId="141" fillId="73" borderId="104" applyNumberFormat="0" applyProtection="0">
      <alignment horizontal="right" vertical="center"/>
    </xf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41" fillId="80" borderId="119" applyNumberFormat="0" applyProtection="0">
      <alignment horizontal="right" vertical="center"/>
    </xf>
    <xf numFmtId="0" fontId="299" fillId="89" borderId="127" applyNumberFormat="0" applyAlignment="0" applyProtection="0"/>
    <xf numFmtId="196" fontId="99" fillId="81" borderId="143" applyNumberFormat="0" applyProtection="0">
      <alignment horizontal="left" vertical="center" indent="1"/>
    </xf>
    <xf numFmtId="0" fontId="300" fillId="100" borderId="143" applyNumberFormat="0" applyAlignment="0" applyProtection="0"/>
    <xf numFmtId="0" fontId="144" fillId="52" borderId="134" applyNumberFormat="0" applyProtection="0">
      <alignment vertical="center"/>
    </xf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196" fontId="116" fillId="86" borderId="121" applyNumberFormat="0" applyProtection="0">
      <alignment horizontal="center"/>
    </xf>
    <xf numFmtId="0" fontId="123" fillId="94" borderId="109" applyNumberFormat="0" applyFont="0" applyAlignment="0" applyProtection="0"/>
    <xf numFmtId="0" fontId="99" fillId="68" borderId="82" applyNumberFormat="0" applyProtection="0">
      <alignment horizontal="left" vertical="center" indent="1"/>
    </xf>
    <xf numFmtId="37" fontId="92" fillId="101" borderId="79" applyBorder="0">
      <alignment horizontal="left" vertical="center" indent="2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64" fillId="88" borderId="127" applyNumberFormat="0" applyAlignment="0" applyProtection="0"/>
    <xf numFmtId="0" fontId="144" fillId="52" borderId="119" applyNumberFormat="0" applyProtection="0">
      <alignment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99" fillId="82" borderId="98" applyNumberFormat="0" applyProtection="0">
      <alignment horizontal="left" vertical="center" indent="1"/>
    </xf>
    <xf numFmtId="0" fontId="141" fillId="76" borderId="89" applyNumberFormat="0" applyProtection="0">
      <alignment horizontal="right" vertical="center"/>
    </xf>
    <xf numFmtId="0" fontId="141" fillId="75" borderId="89" applyNumberFormat="0" applyProtection="0">
      <alignment horizontal="right" vertical="center"/>
    </xf>
    <xf numFmtId="196" fontId="170" fillId="42" borderId="127" applyNumberFormat="0" applyAlignment="0" applyProtection="0"/>
    <xf numFmtId="0" fontId="277" fillId="88" borderId="128" applyNumberFormat="0" applyAlignment="0" applyProtection="0">
      <alignment vertical="center"/>
    </xf>
    <xf numFmtId="0" fontId="300" fillId="100" borderId="143" applyNumberFormat="0" applyAlignment="0" applyProtection="0"/>
    <xf numFmtId="0" fontId="99" fillId="63" borderId="98" applyNumberFormat="0" applyProtection="0">
      <alignment horizontal="left" vertical="center" indent="1"/>
    </xf>
    <xf numFmtId="196" fontId="141" fillId="74" borderId="89" applyNumberFormat="0" applyProtection="0">
      <alignment horizontal="right" vertical="center"/>
    </xf>
    <xf numFmtId="196" fontId="10" fillId="0" borderId="100" applyNumberFormat="0" applyFill="0" applyAlignment="0" applyProtection="0"/>
    <xf numFmtId="0" fontId="300" fillId="100" borderId="143" applyNumberFormat="0" applyAlignment="0" applyProtection="0"/>
    <xf numFmtId="0" fontId="30" fillId="94" borderId="109" applyNumberFormat="0" applyFon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21" fillId="100" borderId="127" applyNumberFormat="0" applyAlignment="0" applyProtection="0"/>
    <xf numFmtId="0" fontId="304" fillId="0" borderId="114" applyNumberFormat="0" applyFill="0" applyAlignment="0" applyProtection="0"/>
    <xf numFmtId="37" fontId="92" fillId="101" borderId="155" applyBorder="0">
      <alignment horizontal="left" vertical="center" indent="2"/>
    </xf>
    <xf numFmtId="0" fontId="304" fillId="0" borderId="129" applyNumberFormat="0" applyFill="0" applyAlignment="0" applyProtection="0"/>
    <xf numFmtId="0" fontId="299" fillId="89" borderId="112" applyNumberFormat="0" applyAlignment="0" applyProtection="0"/>
    <xf numFmtId="0" fontId="141" fillId="75" borderId="149" applyNumberFormat="0" applyProtection="0">
      <alignment horizontal="right" vertical="center"/>
    </xf>
    <xf numFmtId="198" fontId="153" fillId="0" borderId="92" applyFill="0" applyAlignment="0" applyProtection="0"/>
    <xf numFmtId="0" fontId="300" fillId="100" borderId="143" applyNumberFormat="0" applyAlignment="0" applyProtection="0"/>
    <xf numFmtId="0" fontId="106" fillId="0" borderId="140">
      <alignment horizontal="left" vertical="center"/>
    </xf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63" fillId="88" borderId="143" applyNumberFormat="0" applyAlignment="0" applyProtection="0"/>
    <xf numFmtId="0" fontId="30" fillId="94" borderId="124" applyNumberFormat="0" applyFont="0" applyAlignment="0" applyProtection="0"/>
    <xf numFmtId="0" fontId="141" fillId="75" borderId="104" applyNumberFormat="0" applyProtection="0">
      <alignment horizontal="right" vertical="center"/>
    </xf>
    <xf numFmtId="0" fontId="242" fillId="89" borderId="142" applyNumberFormat="0" applyAlignment="0" applyProtection="0"/>
    <xf numFmtId="196" fontId="164" fillId="88" borderId="81" applyNumberFormat="0" applyAlignment="0" applyProtection="0"/>
    <xf numFmtId="196" fontId="105" fillId="55" borderId="146"/>
    <xf numFmtId="196" fontId="102" fillId="55" borderId="101"/>
    <xf numFmtId="0" fontId="299" fillId="89" borderId="142" applyNumberFormat="0" applyAlignment="0" applyProtection="0"/>
    <xf numFmtId="0" fontId="115" fillId="0" borderId="85" applyNumberFormat="0" applyAlignment="0" applyProtection="0"/>
    <xf numFmtId="196" fontId="141" fillId="69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222" fillId="88" borderId="127" applyNumberFormat="0" applyAlignment="0" applyProtection="0"/>
    <xf numFmtId="0" fontId="304" fillId="0" borderId="144" applyNumberFormat="0" applyFill="0" applyAlignment="0" applyProtection="0"/>
    <xf numFmtId="0" fontId="71" fillId="94" borderId="124" applyNumberFormat="0" applyFont="0" applyAlignment="0" applyProtection="0"/>
    <xf numFmtId="0" fontId="299" fillId="89" borderId="142" applyNumberFormat="0" applyAlignment="0" applyProtection="0"/>
    <xf numFmtId="0" fontId="32" fillId="94" borderId="154" applyNumberFormat="0" applyFont="0" applyAlignment="0" applyProtection="0"/>
    <xf numFmtId="0" fontId="172" fillId="0" borderId="108" applyNumberFormat="0" applyFill="0" applyAlignment="0" applyProtection="0"/>
    <xf numFmtId="0" fontId="242" fillId="89" borderId="142" applyNumberFormat="0" applyAlignment="0" applyProtection="0"/>
    <xf numFmtId="0" fontId="163" fillId="88" borderId="128" applyNumberFormat="0" applyAlignment="0" applyProtection="0"/>
    <xf numFmtId="196" fontId="141" fillId="71" borderId="89" applyNumberFormat="0" applyProtection="0">
      <alignment horizontal="right" vertical="center"/>
    </xf>
    <xf numFmtId="0" fontId="164" fillId="88" borderId="81" applyNumberFormat="0" applyAlignment="0" applyProtection="0"/>
    <xf numFmtId="37" fontId="92" fillId="101" borderId="125" applyBorder="0">
      <alignment horizontal="left" vertical="center" indent="2"/>
    </xf>
    <xf numFmtId="196" fontId="141" fillId="72" borderId="134" applyNumberFormat="0" applyProtection="0">
      <alignment horizontal="right" vertical="center"/>
    </xf>
    <xf numFmtId="0" fontId="30" fillId="94" borderId="109" applyNumberFormat="0" applyFont="0" applyAlignment="0" applyProtection="0"/>
    <xf numFmtId="0" fontId="116" fillId="86" borderId="151" applyNumberFormat="0" applyProtection="0">
      <alignment horizontal="center"/>
    </xf>
    <xf numFmtId="0" fontId="138" fillId="67" borderId="104" applyNumberFormat="0" applyProtection="0">
      <alignment vertical="center"/>
    </xf>
    <xf numFmtId="0" fontId="299" fillId="89" borderId="142" applyNumberFormat="0" applyAlignment="0" applyProtection="0"/>
    <xf numFmtId="196" fontId="170" fillId="42" borderId="97" applyNumberFormat="0" applyAlignment="0" applyProtection="0"/>
    <xf numFmtId="0" fontId="221" fillId="100" borderId="97" applyNumberFormat="0" applyAlignment="0" applyProtection="0"/>
    <xf numFmtId="0" fontId="257" fillId="0" borderId="129" applyNumberFormat="0" applyFill="0" applyAlignment="0" applyProtection="0"/>
    <xf numFmtId="0" fontId="141" fillId="74" borderId="104" applyNumberFormat="0" applyProtection="0">
      <alignment horizontal="right" vertical="center"/>
    </xf>
    <xf numFmtId="0" fontId="30" fillId="94" borderId="154" applyNumberFormat="0" applyFon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52" fillId="100" borderId="128" applyNumberFormat="0" applyAlignment="0" applyProtection="0"/>
    <xf numFmtId="0" fontId="222" fillId="88" borderId="142" applyNumberFormat="0" applyAlignment="0" applyProtection="0"/>
    <xf numFmtId="196" fontId="141" fillId="71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0" fontId="96" fillId="52" borderId="23">
      <alignment wrapText="1"/>
    </xf>
    <xf numFmtId="196" fontId="10" fillId="0" borderId="130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06" fillId="0" borderId="95">
      <alignment horizontal="left" vertical="center"/>
    </xf>
    <xf numFmtId="0" fontId="304" fillId="0" borderId="144" applyNumberFormat="0" applyFill="0" applyAlignment="0" applyProtection="0"/>
    <xf numFmtId="0" fontId="257" fillId="0" borderId="153" applyNumberFormat="0" applyFill="0" applyAlignment="0" applyProtection="0"/>
    <xf numFmtId="0" fontId="257" fillId="0" borderId="144" applyNumberFormat="0" applyFill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116" fillId="86" borderId="106" applyNumberFormat="0" applyProtection="0">
      <alignment horizontal="center"/>
    </xf>
    <xf numFmtId="0" fontId="71" fillId="94" borderId="154" applyNumberFormat="0" applyFont="0" applyAlignment="0" applyProtection="0"/>
    <xf numFmtId="0" fontId="252" fillId="100" borderId="82" applyNumberFormat="0" applyAlignment="0" applyProtection="0"/>
    <xf numFmtId="196" fontId="139" fillId="67" borderId="11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57" fillId="0" borderId="129" applyNumberFormat="0" applyFill="0" applyAlignment="0" applyProtection="0"/>
    <xf numFmtId="196" fontId="147" fillId="85" borderId="120" applyNumberFormat="0" applyProtection="0">
      <alignment horizontal="left" vertical="center" indent="1"/>
    </xf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106" fillId="0" borderId="79">
      <alignment horizontal="left"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99" applyNumberFormat="0" applyFill="0" applyAlignment="0" applyProtection="0"/>
    <xf numFmtId="198" fontId="99" fillId="0" borderId="92" applyAlignment="0"/>
    <xf numFmtId="0" fontId="299" fillId="89" borderId="97" applyNumberFormat="0" applyAlignment="0" applyProtection="0"/>
    <xf numFmtId="207" fontId="99" fillId="0" borderId="117" applyFill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196" fontId="141" fillId="69" borderId="89" applyNumberFormat="0" applyProtection="0">
      <alignment horizontal="right" vertical="center"/>
    </xf>
    <xf numFmtId="0" fontId="264" fillId="88" borderId="127" applyNumberFormat="0" applyAlignment="0" applyProtection="0">
      <alignment vertical="center"/>
    </xf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304" fillId="0" borderId="129" applyNumberFormat="0" applyFill="0" applyAlignment="0" applyProtection="0"/>
    <xf numFmtId="196" fontId="110" fillId="83" borderId="98" applyNumberFormat="0" applyProtection="0">
      <alignment horizontal="left" vertical="center" indent="1"/>
    </xf>
    <xf numFmtId="0" fontId="106" fillId="0" borderId="79">
      <alignment horizontal="left" vertical="center"/>
    </xf>
    <xf numFmtId="0" fontId="96" fillId="52" borderId="23">
      <alignment wrapText="1"/>
    </xf>
    <xf numFmtId="0" fontId="299" fillId="89" borderId="112" applyNumberFormat="0" applyAlignment="0" applyProtection="0"/>
    <xf numFmtId="198" fontId="116" fillId="66" borderId="103" applyProtection="0">
      <alignment horizontal="center"/>
    </xf>
    <xf numFmtId="196" fontId="141" fillId="71" borderId="149" applyNumberFormat="0" applyProtection="0">
      <alignment horizontal="right" vertical="center"/>
    </xf>
    <xf numFmtId="196" fontId="110" fillId="83" borderId="113" applyNumberFormat="0" applyProtection="0">
      <alignment horizontal="left" vertical="center" indent="1"/>
    </xf>
    <xf numFmtId="0" fontId="299" fillId="89" borderId="97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06" fillId="0" borderId="125">
      <alignment horizontal="left" vertical="center"/>
    </xf>
    <xf numFmtId="0" fontId="123" fillId="94" borderId="139" applyNumberFormat="0" applyFont="0" applyAlignment="0" applyProtection="0"/>
    <xf numFmtId="196" fontId="163" fillId="88" borderId="82" applyNumberFormat="0" applyAlignment="0" applyProtection="0"/>
    <xf numFmtId="196" fontId="141" fillId="62" borderId="104" applyNumberFormat="0" applyProtection="0">
      <alignment horizontal="right" vertical="center"/>
    </xf>
    <xf numFmtId="0" fontId="30" fillId="94" borderId="124" applyNumberFormat="0" applyFont="0" applyAlignment="0" applyProtection="0"/>
    <xf numFmtId="0" fontId="299" fillId="89" borderId="127" applyNumberFormat="0" applyAlignment="0" applyProtection="0"/>
    <xf numFmtId="196" fontId="107" fillId="0" borderId="147">
      <alignment horizontal="left" vertical="center"/>
    </xf>
    <xf numFmtId="196" fontId="141" fillId="52" borderId="119" applyNumberFormat="0" applyProtection="0">
      <alignment vertical="center"/>
    </xf>
    <xf numFmtId="0" fontId="112" fillId="80" borderId="120" applyNumberFormat="0" applyProtection="0">
      <alignment horizontal="left" vertical="center" indent="1"/>
    </xf>
    <xf numFmtId="0" fontId="299" fillId="89" borderId="142" applyNumberFormat="0" applyAlignment="0" applyProtection="0"/>
    <xf numFmtId="196" fontId="141" fillId="72" borderId="149" applyNumberFormat="0" applyProtection="0">
      <alignment horizontal="right" vertical="center"/>
    </xf>
    <xf numFmtId="0" fontId="106" fillId="0" borderId="79">
      <alignment horizontal="left" vertical="center"/>
    </xf>
    <xf numFmtId="196" fontId="99" fillId="82" borderId="113" applyNumberFormat="0" applyProtection="0">
      <alignment horizontal="left" vertical="center" indent="1"/>
    </xf>
    <xf numFmtId="196" fontId="116" fillId="86" borderId="151" applyNumberFormat="0" applyProtection="0">
      <alignment horizontal="center"/>
    </xf>
    <xf numFmtId="0" fontId="300" fillId="100" borderId="143" applyNumberFormat="0" applyAlignment="0" applyProtection="0"/>
    <xf numFmtId="0" fontId="30" fillId="94" borderId="94" applyNumberFormat="0" applyFont="0" applyAlignment="0" applyProtection="0"/>
    <xf numFmtId="0" fontId="300" fillId="100" borderId="143" applyNumberFormat="0" applyAlignment="0" applyProtection="0"/>
    <xf numFmtId="0" fontId="172" fillId="0" borderId="108" applyNumberFormat="0" applyFill="0" applyAlignment="0" applyProtection="0"/>
    <xf numFmtId="0" fontId="106" fillId="0" borderId="125">
      <alignment horizontal="left" vertical="center"/>
    </xf>
    <xf numFmtId="0" fontId="222" fillId="88" borderId="97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141" fillId="69" borderId="104" applyNumberFormat="0" applyProtection="0">
      <alignment horizontal="right" vertical="center"/>
    </xf>
    <xf numFmtId="207" fontId="99" fillId="0" borderId="122" applyFill="0"/>
    <xf numFmtId="0" fontId="300" fillId="100" borderId="143" applyNumberFormat="0" applyAlignment="0" applyProtection="0"/>
    <xf numFmtId="0" fontId="32" fillId="94" borderId="124" applyNumberFormat="0" applyFont="0" applyAlignment="0" applyProtection="0"/>
    <xf numFmtId="0" fontId="99" fillId="63" borderId="128" applyNumberFormat="0" applyProtection="0">
      <alignment horizontal="left" vertical="center" indent="1"/>
    </xf>
    <xf numFmtId="0" fontId="300" fillId="100" borderId="113" applyNumberFormat="0" applyAlignment="0" applyProtection="0"/>
    <xf numFmtId="0" fontId="252" fillId="100" borderId="98" applyNumberFormat="0" applyAlignment="0" applyProtection="0"/>
    <xf numFmtId="0" fontId="299" fillId="89" borderId="127" applyNumberFormat="0" applyAlignment="0" applyProtection="0"/>
    <xf numFmtId="196" fontId="141" fillId="62" borderId="119" applyNumberFormat="0" applyProtection="0">
      <alignment horizontal="right" vertical="center"/>
    </xf>
    <xf numFmtId="0" fontId="30" fillId="94" borderId="9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42" fillId="42" borderId="81" applyNumberFormat="0" applyAlignment="0" applyProtection="0"/>
    <xf numFmtId="0" fontId="304" fillId="0" borderId="144" applyNumberFormat="0" applyFill="0" applyAlignment="0" applyProtection="0"/>
    <xf numFmtId="0" fontId="252" fillId="88" borderId="143" applyNumberFormat="0" applyAlignment="0" applyProtection="0"/>
    <xf numFmtId="196" fontId="148" fillId="55" borderId="85" applyNumberFormat="0" applyProtection="0">
      <alignment horizontal="right" vertical="center"/>
    </xf>
    <xf numFmtId="0" fontId="252" fillId="100" borderId="82" applyNumberFormat="0" applyAlignment="0" applyProtection="0"/>
    <xf numFmtId="0" fontId="300" fillId="100" borderId="128" applyNumberFormat="0" applyAlignment="0" applyProtection="0"/>
    <xf numFmtId="0" fontId="141" fillId="71" borderId="89" applyNumberFormat="0" applyProtection="0">
      <alignment horizontal="right" vertical="center"/>
    </xf>
    <xf numFmtId="0" fontId="99" fillId="81" borderId="82" applyNumberFormat="0" applyProtection="0">
      <alignment horizontal="left" vertical="center" indent="1"/>
    </xf>
    <xf numFmtId="0" fontId="32" fillId="94" borderId="124" applyNumberFormat="0" applyFont="0" applyAlignment="0" applyProtection="0"/>
    <xf numFmtId="0" fontId="252" fillId="88" borderId="98" applyNumberFormat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42" fillId="89" borderId="97" applyNumberFormat="0" applyAlignment="0" applyProtection="0"/>
    <xf numFmtId="0" fontId="304" fillId="0" borderId="144" applyNumberFormat="0" applyFill="0" applyAlignment="0" applyProtection="0"/>
    <xf numFmtId="0" fontId="221" fillId="100" borderId="97" applyNumberFormat="0" applyAlignment="0" applyProtection="0"/>
    <xf numFmtId="0" fontId="299" fillId="89" borderId="142" applyNumberFormat="0" applyAlignment="0" applyProtection="0"/>
    <xf numFmtId="196" fontId="138" fillId="67" borderId="119" applyNumberFormat="0" applyProtection="0">
      <alignment vertical="center"/>
    </xf>
    <xf numFmtId="0" fontId="304" fillId="0" borderId="144" applyNumberFormat="0" applyFill="0" applyAlignment="0" applyProtection="0"/>
    <xf numFmtId="0" fontId="115" fillId="0" borderId="130" applyNumberFormat="0" applyAlignment="0" applyProtection="0"/>
    <xf numFmtId="0" fontId="304" fillId="0" borderId="129" applyNumberFormat="0" applyFill="0" applyAlignment="0" applyProtection="0"/>
    <xf numFmtId="0" fontId="116" fillId="56" borderId="145" applyNumberFormat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252" fillId="88" borderId="82" applyNumberFormat="0" applyAlignment="0" applyProtection="0"/>
    <xf numFmtId="198" fontId="116" fillId="66" borderId="148" applyProtection="0">
      <alignment horizontal="center"/>
    </xf>
    <xf numFmtId="0" fontId="299" fillId="89" borderId="127" applyNumberFormat="0" applyAlignment="0" applyProtection="0"/>
    <xf numFmtId="0" fontId="32" fillId="94" borderId="15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140">
      <alignment horizontal="left" vertical="center"/>
    </xf>
    <xf numFmtId="0" fontId="170" fillId="42" borderId="97" applyNumberFormat="0" applyAlignment="0" applyProtection="0"/>
    <xf numFmtId="0" fontId="300" fillId="100" borderId="143" applyNumberFormat="0" applyAlignment="0" applyProtection="0"/>
    <xf numFmtId="0" fontId="304" fillId="0" borderId="129" applyNumberFormat="0" applyFill="0" applyAlignment="0" applyProtection="0"/>
    <xf numFmtId="0" fontId="141" fillId="80" borderId="134" applyNumberFormat="0" applyProtection="0">
      <alignment horizontal="right" vertical="center"/>
    </xf>
    <xf numFmtId="0" fontId="116" fillId="56" borderId="100" applyNumberFormat="0" applyAlignment="0" applyProtection="0"/>
    <xf numFmtId="0" fontId="304" fillId="0" borderId="129" applyNumberFormat="0" applyFill="0" applyAlignment="0" applyProtection="0"/>
    <xf numFmtId="0" fontId="300" fillId="100" borderId="143" applyNumberFormat="0" applyAlignment="0" applyProtection="0"/>
    <xf numFmtId="0" fontId="30" fillId="94" borderId="139" applyNumberFormat="0" applyFont="0" applyAlignment="0" applyProtection="0"/>
    <xf numFmtId="0" fontId="277" fillId="88" borderId="113" applyNumberFormat="0" applyAlignment="0" applyProtection="0">
      <alignment vertical="center"/>
    </xf>
    <xf numFmtId="0" fontId="123" fillId="94" borderId="94" applyNumberFormat="0" applyFon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141" fillId="72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207" fontId="99" fillId="0" borderId="152" applyFill="0"/>
    <xf numFmtId="0" fontId="300" fillId="100" borderId="143" applyNumberFormat="0" applyAlignment="0" applyProtection="0"/>
    <xf numFmtId="0" fontId="172" fillId="0" borderId="138" applyNumberFormat="0" applyFill="0" applyAlignment="0" applyProtection="0"/>
    <xf numFmtId="0" fontId="222" fillId="88" borderId="112" applyNumberFormat="0" applyAlignment="0" applyProtection="0"/>
    <xf numFmtId="196" fontId="164" fillId="88" borderId="142" applyNumberFormat="0" applyAlignment="0" applyProtection="0"/>
    <xf numFmtId="0" fontId="164" fillId="88" borderId="81" applyNumberFormat="0" applyAlignment="0" applyProtection="0"/>
    <xf numFmtId="0" fontId="300" fillId="100" borderId="128" applyNumberFormat="0" applyAlignment="0" applyProtection="0"/>
    <xf numFmtId="0" fontId="30" fillId="94" borderId="139" applyNumberFormat="0" applyFont="0" applyAlignment="0" applyProtection="0"/>
    <xf numFmtId="0" fontId="170" fillId="42" borderId="81" applyNumberFormat="0" applyAlignment="0" applyProtection="0"/>
    <xf numFmtId="0" fontId="300" fillId="100" borderId="143" applyNumberFormat="0" applyAlignment="0" applyProtection="0"/>
    <xf numFmtId="0" fontId="141" fillId="70" borderId="134" applyNumberFormat="0" applyProtection="0">
      <alignment horizontal="right" vertical="center"/>
    </xf>
    <xf numFmtId="0" fontId="30" fillId="94" borderId="124" applyNumberFormat="0" applyFont="0" applyAlignment="0" applyProtection="0"/>
    <xf numFmtId="0" fontId="299" fillId="89" borderId="127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164" fillId="88" borderId="97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71" fillId="94" borderId="139" applyNumberFormat="0" applyFont="0" applyAlignment="0" applyProtection="0"/>
    <xf numFmtId="0" fontId="271" fillId="42" borderId="112" applyNumberFormat="0" applyAlignment="0" applyProtection="0">
      <alignment vertical="center"/>
    </xf>
    <xf numFmtId="0" fontId="299" fillId="89" borderId="127" applyNumberFormat="0" applyAlignment="0" applyProtection="0"/>
    <xf numFmtId="196" fontId="148" fillId="55" borderId="145" applyNumberFormat="0" applyProtection="0">
      <alignment horizontal="right" vertical="center"/>
    </xf>
    <xf numFmtId="0" fontId="299" fillId="89" borderId="142" applyNumberFormat="0" applyAlignment="0" applyProtection="0"/>
    <xf numFmtId="0" fontId="170" fillId="42" borderId="97" applyNumberFormat="0" applyAlignment="0" applyProtection="0"/>
    <xf numFmtId="0" fontId="164" fillId="88" borderId="127" applyNumberFormat="0" applyAlignment="0" applyProtection="0"/>
    <xf numFmtId="0" fontId="106" fillId="0" borderId="79">
      <alignment horizontal="left" vertical="center"/>
    </xf>
    <xf numFmtId="0" fontId="299" fillId="89" borderId="142" applyNumberFormat="0" applyAlignment="0" applyProtection="0"/>
    <xf numFmtId="0" fontId="172" fillId="0" borderId="123" applyNumberFormat="0" applyFill="0" applyAlignment="0" applyProtection="0"/>
    <xf numFmtId="0" fontId="110" fillId="83" borderId="113" applyNumberFormat="0" applyProtection="0">
      <alignment horizontal="left" vertical="center" indent="1"/>
    </xf>
    <xf numFmtId="0" fontId="300" fillId="100" borderId="143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142" applyNumberFormat="0" applyAlignment="0" applyProtection="0"/>
    <xf numFmtId="196" fontId="141" fillId="52" borderId="149" applyNumberFormat="0" applyProtection="0">
      <alignment vertical="center"/>
    </xf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270" fillId="0" borderId="123" applyNumberFormat="0" applyFill="0" applyAlignment="0" applyProtection="0">
      <alignment vertical="center"/>
    </xf>
    <xf numFmtId="198" fontId="153" fillId="0" borderId="122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196" fontId="105" fillId="58" borderId="146"/>
    <xf numFmtId="0" fontId="222" fillId="88" borderId="97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106" fillId="0" borderId="79">
      <alignment horizontal="left" vertical="center"/>
    </xf>
    <xf numFmtId="196" fontId="141" fillId="72" borderId="149" applyNumberFormat="0" applyProtection="0">
      <alignment horizontal="right" vertical="center"/>
    </xf>
    <xf numFmtId="0" fontId="106" fillId="0" borderId="79">
      <alignment horizontal="left" vertical="center"/>
    </xf>
    <xf numFmtId="0" fontId="123" fillId="94" borderId="94" applyNumberFormat="0" applyFont="0" applyAlignment="0" applyProtection="0"/>
    <xf numFmtId="0" fontId="304" fillId="0" borderId="114" applyNumberFormat="0" applyFill="0" applyAlignment="0" applyProtection="0"/>
    <xf numFmtId="0" fontId="242" fillId="89" borderId="81" applyNumberFormat="0" applyAlignment="0" applyProtection="0"/>
    <xf numFmtId="0" fontId="116" fillId="56" borderId="115" applyNumberFormat="0" applyAlignment="0" applyProtection="0"/>
    <xf numFmtId="0" fontId="141" fillId="80" borderId="104" applyNumberFormat="0" applyProtection="0">
      <alignment horizontal="right" vertical="center"/>
    </xf>
    <xf numFmtId="0" fontId="141" fillId="71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88" borderId="82" applyNumberFormat="0" applyAlignment="0" applyProtection="0"/>
    <xf numFmtId="0" fontId="300" fillId="100" borderId="143" applyNumberFormat="0" applyAlignment="0" applyProtection="0"/>
    <xf numFmtId="0" fontId="148" fillId="55" borderId="100" applyNumberFormat="0" applyProtection="0">
      <alignment horizontal="right" vertical="center"/>
    </xf>
    <xf numFmtId="0" fontId="299" fillId="89" borderId="142" applyNumberFormat="0" applyAlignment="0" applyProtection="0"/>
    <xf numFmtId="0" fontId="106" fillId="0" borderId="79">
      <alignment horizontal="left" vertical="center"/>
    </xf>
    <xf numFmtId="196" fontId="96" fillId="52" borderId="23">
      <alignment wrapText="1"/>
    </xf>
    <xf numFmtId="0" fontId="106" fillId="0" borderId="140">
      <alignment horizontal="left" vertical="center"/>
    </xf>
    <xf numFmtId="0" fontId="10" fillId="0" borderId="100" applyNumberFormat="0" applyFill="0" applyAlignment="0" applyProtection="0"/>
    <xf numFmtId="198" fontId="99" fillId="0" borderId="152" applyAlignment="0"/>
    <xf numFmtId="0" fontId="221" fillId="100" borderId="97" applyNumberFormat="0" applyAlignment="0" applyProtection="0"/>
    <xf numFmtId="0" fontId="115" fillId="0" borderId="145" applyNumberFormat="0" applyAlignment="0" applyProtection="0"/>
    <xf numFmtId="0" fontId="299" fillId="89" borderId="127" applyNumberFormat="0" applyAlignment="0" applyProtection="0"/>
    <xf numFmtId="0" fontId="141" fillId="71" borderId="119" applyNumberFormat="0" applyProtection="0">
      <alignment horizontal="right" vertical="center"/>
    </xf>
    <xf numFmtId="0" fontId="96" fillId="52" borderId="23">
      <alignment wrapText="1"/>
    </xf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114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63" fillId="88" borderId="113" applyNumberFormat="0" applyAlignment="0" applyProtection="0"/>
    <xf numFmtId="0" fontId="299" fillId="89" borderId="142" applyNumberFormat="0" applyAlignment="0" applyProtection="0"/>
    <xf numFmtId="0" fontId="242" fillId="89" borderId="97" applyNumberFormat="0" applyAlignment="0" applyProtection="0"/>
    <xf numFmtId="0" fontId="304" fillId="0" borderId="129" applyNumberFormat="0" applyFill="0" applyAlignment="0" applyProtection="0"/>
    <xf numFmtId="0" fontId="102" fillId="55" borderId="146"/>
    <xf numFmtId="196" fontId="99" fillId="63" borderId="113" applyNumberFormat="0" applyProtection="0">
      <alignment horizontal="left" vertical="center" indent="1"/>
    </xf>
    <xf numFmtId="196" fontId="112" fillId="80" borderId="12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163" fillId="88" borderId="113" applyNumberFormat="0" applyAlignment="0" applyProtection="0"/>
    <xf numFmtId="0" fontId="300" fillId="100" borderId="113" applyNumberFormat="0" applyAlignment="0" applyProtection="0"/>
    <xf numFmtId="196" fontId="141" fillId="75" borderId="104" applyNumberFormat="0" applyProtection="0">
      <alignment horizontal="right" vertical="center"/>
    </xf>
    <xf numFmtId="0" fontId="300" fillId="100" borderId="143" applyNumberFormat="0" applyAlignment="0" applyProtection="0"/>
    <xf numFmtId="0" fontId="242" fillId="42" borderId="81" applyNumberFormat="0" applyAlignment="0" applyProtection="0"/>
    <xf numFmtId="196" fontId="115" fillId="0" borderId="100" applyNumberFormat="0" applyAlignment="0" applyProtection="0"/>
    <xf numFmtId="0" fontId="141" fillId="75" borderId="149" applyNumberFormat="0" applyProtection="0">
      <alignment horizontal="right" vertical="center"/>
    </xf>
    <xf numFmtId="0" fontId="99" fillId="63" borderId="113" applyNumberFormat="0" applyProtection="0">
      <alignment horizontal="left" vertical="center" indent="1"/>
    </xf>
    <xf numFmtId="0" fontId="170" fillId="42" borderId="142" applyNumberFormat="0" applyAlignment="0" applyProtection="0"/>
    <xf numFmtId="0" fontId="10" fillId="0" borderId="100" applyNumberFormat="0" applyFill="0" applyAlignment="0" applyProtection="0"/>
    <xf numFmtId="0" fontId="32" fillId="94" borderId="94" applyNumberFormat="0" applyFont="0" applyAlignment="0" applyProtection="0"/>
    <xf numFmtId="0" fontId="164" fillId="88" borderId="81" applyNumberFormat="0" applyAlignment="0" applyProtection="0"/>
    <xf numFmtId="0" fontId="30" fillId="94" borderId="154" applyNumberFormat="0" applyFont="0" applyAlignment="0" applyProtection="0"/>
    <xf numFmtId="196" fontId="141" fillId="62" borderId="134" applyNumberFormat="0" applyProtection="0">
      <alignment horizontal="right" vertical="center"/>
    </xf>
    <xf numFmtId="196" fontId="99" fillId="68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221" fillId="100" borderId="97" applyNumberFormat="0" applyAlignment="0" applyProtection="0"/>
    <xf numFmtId="0" fontId="141" fillId="72" borderId="104" applyNumberFormat="0" applyProtection="0">
      <alignment horizontal="right" vertical="center"/>
    </xf>
    <xf numFmtId="0" fontId="304" fillId="0" borderId="144" applyNumberFormat="0" applyFill="0" applyAlignment="0" applyProtection="0"/>
    <xf numFmtId="0" fontId="164" fillId="88" borderId="142" applyNumberFormat="0" applyAlignment="0" applyProtection="0"/>
    <xf numFmtId="0" fontId="299" fillId="89" borderId="142" applyNumberFormat="0" applyAlignment="0" applyProtection="0"/>
    <xf numFmtId="196" fontId="172" fillId="0" borderId="93" applyNumberFormat="0" applyFill="0" applyAlignment="0" applyProtection="0"/>
    <xf numFmtId="0" fontId="299" fillId="89" borderId="127" applyNumberFormat="0" applyAlignment="0" applyProtection="0"/>
    <xf numFmtId="0" fontId="304" fillId="0" borderId="114" applyNumberFormat="0" applyFill="0" applyAlignment="0" applyProtection="0"/>
    <xf numFmtId="0" fontId="242" fillId="89" borderId="112" applyNumberFormat="0" applyAlignment="0" applyProtection="0"/>
    <xf numFmtId="0" fontId="242" fillId="89" borderId="112" applyNumberFormat="0" applyAlignment="0" applyProtection="0"/>
    <xf numFmtId="0" fontId="299" fillId="89" borderId="142" applyNumberFormat="0" applyAlignment="0" applyProtection="0"/>
    <xf numFmtId="0" fontId="141" fillId="52" borderId="119" applyNumberFormat="0" applyProtection="0">
      <alignment vertical="center"/>
    </xf>
    <xf numFmtId="0" fontId="304" fillId="0" borderId="144" applyNumberFormat="0" applyFill="0" applyAlignment="0" applyProtection="0"/>
    <xf numFmtId="0" fontId="170" fillId="42" borderId="127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32" fillId="94" borderId="154" applyNumberFormat="0" applyFont="0" applyAlignment="0" applyProtection="0"/>
    <xf numFmtId="0" fontId="300" fillId="100" borderId="113" applyNumberFormat="0" applyAlignment="0" applyProtection="0"/>
    <xf numFmtId="0" fontId="299" fillId="89" borderId="142" applyNumberFormat="0" applyAlignment="0" applyProtection="0"/>
    <xf numFmtId="196" fontId="71" fillId="94" borderId="139" applyNumberFormat="0" applyFont="0" applyAlignment="0" applyProtection="0"/>
    <xf numFmtId="0" fontId="252" fillId="100" borderId="98" applyNumberFormat="0" applyAlignment="0" applyProtection="0"/>
    <xf numFmtId="0" fontId="299" fillId="89" borderId="112" applyNumberFormat="0" applyAlignment="0" applyProtection="0"/>
    <xf numFmtId="0" fontId="252" fillId="88" borderId="113" applyNumberFormat="0" applyAlignment="0" applyProtection="0"/>
    <xf numFmtId="196" fontId="141" fillId="76" borderId="104" applyNumberFormat="0" applyProtection="0">
      <alignment horizontal="right" vertical="center"/>
    </xf>
    <xf numFmtId="0" fontId="242" fillId="89" borderId="81" applyNumberFormat="0" applyAlignment="0" applyProtection="0"/>
    <xf numFmtId="0" fontId="242" fillId="89" borderId="112" applyNumberFormat="0" applyAlignment="0" applyProtection="0"/>
    <xf numFmtId="0" fontId="300" fillId="100" borderId="143" applyNumberFormat="0" applyAlignment="0" applyProtection="0"/>
    <xf numFmtId="0" fontId="147" fillId="85" borderId="135" applyNumberFormat="0" applyProtection="0">
      <alignment horizontal="left" vertical="center" indent="1"/>
    </xf>
    <xf numFmtId="0" fontId="99" fillId="81" borderId="128" applyNumberFormat="0" applyProtection="0">
      <alignment horizontal="left" vertical="center" indent="1"/>
    </xf>
    <xf numFmtId="0" fontId="163" fillId="88" borderId="128" applyNumberFormat="0" applyAlignment="0" applyProtection="0"/>
    <xf numFmtId="196" fontId="141" fillId="74" borderId="119" applyNumberFormat="0" applyProtection="0">
      <alignment horizontal="right" vertical="center"/>
    </xf>
    <xf numFmtId="0" fontId="222" fillId="88" borderId="81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" fillId="94" borderId="109" applyNumberFormat="0" applyFon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41" fillId="72" borderId="149" applyNumberFormat="0" applyProtection="0">
      <alignment horizontal="right" vertical="center"/>
    </xf>
    <xf numFmtId="0" fontId="71" fillId="94" borderId="109" applyNumberFormat="0" applyFont="0" applyAlignment="0" applyProtection="0"/>
    <xf numFmtId="0" fontId="222" fillId="88" borderId="142" applyNumberFormat="0" applyAlignment="0" applyProtection="0"/>
    <xf numFmtId="0" fontId="300" fillId="100" borderId="128" applyNumberFormat="0" applyAlignment="0" applyProtection="0"/>
    <xf numFmtId="196" fontId="112" fillId="80" borderId="135" applyNumberFormat="0" applyProtection="0">
      <alignment horizontal="left" vertical="center" indent="1"/>
    </xf>
    <xf numFmtId="0" fontId="242" fillId="89" borderId="142" applyNumberFormat="0" applyAlignment="0" applyProtection="0"/>
    <xf numFmtId="0" fontId="123" fillId="94" borderId="139" applyNumberFormat="0" applyFont="0" applyAlignment="0" applyProtection="0"/>
    <xf numFmtId="196" fontId="170" fillId="42" borderId="112" applyNumberFormat="0" applyAlignment="0" applyProtection="0"/>
    <xf numFmtId="0" fontId="30" fillId="94" borderId="124" applyNumberFormat="0" applyFont="0" applyAlignment="0" applyProtection="0"/>
    <xf numFmtId="0" fontId="264" fillId="88" borderId="142" applyNumberFormat="0" applyAlignment="0" applyProtection="0">
      <alignment vertical="center"/>
    </xf>
    <xf numFmtId="0" fontId="116" fillId="56" borderId="85" applyNumberFormat="0" applyAlignment="0" applyProtection="0"/>
    <xf numFmtId="0" fontId="300" fillId="100" borderId="143" applyNumberFormat="0" applyAlignment="0" applyProtection="0"/>
    <xf numFmtId="0" fontId="123" fillId="94" borderId="94" applyNumberFormat="0" applyFon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196" fontId="148" fillId="55" borderId="100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100" borderId="98" applyNumberFormat="0" applyAlignment="0" applyProtection="0"/>
    <xf numFmtId="0" fontId="257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141" fillId="73" borderId="119" applyNumberFormat="0" applyProtection="0">
      <alignment horizontal="right" vertical="center"/>
    </xf>
    <xf numFmtId="0" fontId="299" fillId="89" borderId="112" applyNumberFormat="0" applyAlignment="0" applyProtection="0"/>
    <xf numFmtId="0" fontId="139" fillId="67" borderId="98" applyNumberFormat="0" applyProtection="0">
      <alignment horizontal="left" vertical="center" indent="1"/>
    </xf>
    <xf numFmtId="0" fontId="300" fillId="100" borderId="128" applyNumberFormat="0" applyAlignment="0" applyProtection="0"/>
    <xf numFmtId="0" fontId="252" fillId="88" borderId="98" applyNumberFormat="0" applyAlignment="0" applyProtection="0"/>
    <xf numFmtId="0" fontId="141" fillId="62" borderId="104" applyNumberFormat="0" applyProtection="0">
      <alignment horizontal="right" vertical="center"/>
    </xf>
    <xf numFmtId="37" fontId="92" fillId="101" borderId="95" applyBorder="0">
      <alignment horizontal="left" vertical="center" indent="2"/>
    </xf>
    <xf numFmtId="198" fontId="99" fillId="0" borderId="107" applyAlignment="0"/>
    <xf numFmtId="0" fontId="141" fillId="52" borderId="104" applyNumberFormat="0" applyProtection="0">
      <alignment vertical="center"/>
    </xf>
    <xf numFmtId="196" fontId="105" fillId="55" borderId="146"/>
    <xf numFmtId="0" fontId="304" fillId="0" borderId="144" applyNumberFormat="0" applyFill="0" applyAlignment="0" applyProtection="0"/>
    <xf numFmtId="207" fontId="153" fillId="0" borderId="13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172" fillId="0" borderId="138" applyNumberFormat="0" applyFill="0" applyAlignment="0" applyProtection="0"/>
    <xf numFmtId="0" fontId="300" fillId="100" borderId="143" applyNumberFormat="0" applyAlignment="0" applyProtection="0"/>
    <xf numFmtId="0" fontId="164" fillId="88" borderId="127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06" fillId="0" borderId="140">
      <alignment horizontal="left" vertical="center"/>
    </xf>
    <xf numFmtId="207" fontId="99" fillId="0" borderId="132" applyFill="0"/>
    <xf numFmtId="0" fontId="257" fillId="0" borderId="144" applyNumberFormat="0" applyFill="0" applyAlignment="0" applyProtection="0"/>
    <xf numFmtId="0" fontId="304" fillId="0" borderId="144" applyNumberFormat="0" applyFill="0" applyAlignment="0" applyProtection="0"/>
    <xf numFmtId="0" fontId="123" fillId="94" borderId="154" applyNumberFormat="0" applyFont="0" applyAlignment="0" applyProtection="0"/>
    <xf numFmtId="0" fontId="106" fillId="0" borderId="95">
      <alignment horizontal="left" vertical="center"/>
    </xf>
    <xf numFmtId="0" fontId="102" fillId="55" borderId="131"/>
    <xf numFmtId="0" fontId="106" fillId="0" borderId="140">
      <alignment horizontal="left" vertical="center"/>
    </xf>
    <xf numFmtId="196" fontId="102" fillId="55" borderId="146"/>
    <xf numFmtId="0" fontId="299" fillId="89" borderId="142" applyNumberFormat="0" applyAlignment="0" applyProtection="0"/>
    <xf numFmtId="0" fontId="106" fillId="0" borderId="125">
      <alignment horizontal="left" vertical="center"/>
    </xf>
    <xf numFmtId="0" fontId="299" fillId="89" borderId="142" applyNumberFormat="0" applyAlignment="0" applyProtection="0"/>
    <xf numFmtId="0" fontId="304" fillId="0" borderId="129" applyNumberFormat="0" applyFill="0" applyAlignment="0" applyProtection="0"/>
    <xf numFmtId="0" fontId="257" fillId="0" borderId="114" applyNumberFormat="0" applyFill="0" applyAlignment="0" applyProtection="0"/>
    <xf numFmtId="0" fontId="242" fillId="42" borderId="97" applyNumberFormat="0" applyAlignment="0" applyProtection="0"/>
    <xf numFmtId="198" fontId="116" fillId="66" borderId="118" applyProtection="0">
      <alignment horizontal="center"/>
    </xf>
    <xf numFmtId="196" fontId="147" fillId="85" borderId="150" applyNumberFormat="0" applyProtection="0">
      <alignment horizontal="left" vertical="center" indent="1"/>
    </xf>
    <xf numFmtId="0" fontId="30" fillId="94" borderId="12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70" fillId="42" borderId="142" applyNumberFormat="0" applyAlignment="0" applyProtection="0"/>
    <xf numFmtId="0" fontId="30" fillId="94" borderId="154" applyNumberFormat="0" applyFont="0" applyAlignment="0" applyProtection="0"/>
    <xf numFmtId="0" fontId="147" fillId="85" borderId="15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163" fillId="88" borderId="128" applyNumberFormat="0" applyAlignment="0" applyProtection="0"/>
    <xf numFmtId="0" fontId="148" fillId="55" borderId="145" applyNumberFormat="0" applyProtection="0">
      <alignment horizontal="right" vertical="center"/>
    </xf>
    <xf numFmtId="0" fontId="300" fillId="100" borderId="143" applyNumberFormat="0" applyAlignment="0" applyProtection="0"/>
    <xf numFmtId="0" fontId="141" fillId="74" borderId="149" applyNumberFormat="0" applyProtection="0">
      <alignment horizontal="right" vertical="center"/>
    </xf>
    <xf numFmtId="0" fontId="163" fillId="88" borderId="143" applyNumberFormat="0" applyAlignment="0" applyProtection="0"/>
    <xf numFmtId="207" fontId="99" fillId="0" borderId="13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6" fontId="141" fillId="52" borderId="134" applyNumberFormat="0" applyProtection="0">
      <alignment vertical="center"/>
    </xf>
    <xf numFmtId="0" fontId="304" fillId="0" borderId="129" applyNumberFormat="0" applyFill="0" applyAlignment="0" applyProtection="0"/>
    <xf numFmtId="0" fontId="257" fillId="0" borderId="114" applyNumberFormat="0" applyFill="0" applyAlignment="0" applyProtection="0"/>
    <xf numFmtId="0" fontId="300" fillId="100" borderId="143" applyNumberFormat="0" applyAlignment="0" applyProtection="0"/>
    <xf numFmtId="0" fontId="242" fillId="42" borderId="97" applyNumberFormat="0" applyAlignment="0" applyProtection="0"/>
    <xf numFmtId="196" fontId="141" fillId="76" borderId="149" applyNumberFormat="0" applyProtection="0">
      <alignment horizontal="right" vertical="center"/>
    </xf>
    <xf numFmtId="0" fontId="304" fillId="0" borderId="114" applyNumberFormat="0" applyFill="0" applyAlignment="0" applyProtection="0"/>
    <xf numFmtId="0" fontId="99" fillId="63" borderId="14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70" fillId="42" borderId="112" applyNumberFormat="0" applyAlignment="0" applyProtection="0"/>
    <xf numFmtId="0" fontId="106" fillId="0" borderId="140">
      <alignment horizontal="left" vertical="center"/>
    </xf>
    <xf numFmtId="0" fontId="300" fillId="100" borderId="143" applyNumberFormat="0" applyAlignment="0" applyProtection="0"/>
    <xf numFmtId="0" fontId="32" fillId="94" borderId="139" applyNumberFormat="0" applyFont="0" applyAlignment="0" applyProtection="0"/>
    <xf numFmtId="0" fontId="257" fillId="0" borderId="144" applyNumberFormat="0" applyFill="0" applyAlignment="0" applyProtection="0"/>
    <xf numFmtId="0" fontId="30" fillId="94" borderId="154" applyNumberFormat="0" applyFont="0" applyAlignment="0" applyProtection="0"/>
    <xf numFmtId="0" fontId="172" fillId="0" borderId="138" applyNumberFormat="0" applyFill="0" applyAlignment="0" applyProtection="0"/>
    <xf numFmtId="198" fontId="97" fillId="54" borderId="145" applyProtection="0">
      <alignment horizontal="center"/>
    </xf>
    <xf numFmtId="196" fontId="116" fillId="56" borderId="100" applyNumberFormat="0" applyAlignment="0" applyProtection="0"/>
    <xf numFmtId="0" fontId="30" fillId="94" borderId="139" applyNumberFormat="0" applyFont="0" applyAlignment="0" applyProtection="0"/>
    <xf numFmtId="0" fontId="172" fillId="0" borderId="138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300" fillId="100" borderId="143" applyNumberFormat="0" applyAlignment="0" applyProtection="0"/>
    <xf numFmtId="0" fontId="164" fillId="88" borderId="127" applyNumberFormat="0" applyAlignment="0" applyProtection="0"/>
    <xf numFmtId="196" fontId="141" fillId="76" borderId="119" applyNumberFormat="0" applyProtection="0">
      <alignment horizontal="right"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196" fontId="141" fillId="70" borderId="119" applyNumberFormat="0" applyProtection="0">
      <alignment horizontal="right" vertical="center"/>
    </xf>
    <xf numFmtId="196" fontId="141" fillId="73" borderId="119" applyNumberFormat="0" applyProtection="0">
      <alignment horizontal="right" vertical="center"/>
    </xf>
    <xf numFmtId="0" fontId="141" fillId="74" borderId="134" applyNumberFormat="0" applyProtection="0">
      <alignment horizontal="right" vertical="center"/>
    </xf>
    <xf numFmtId="0" fontId="141" fillId="75" borderId="119" applyNumberFormat="0" applyProtection="0">
      <alignment horizontal="right" vertical="center"/>
    </xf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96" fontId="141" fillId="74" borderId="149" applyNumberFormat="0" applyProtection="0">
      <alignment horizontal="right" vertical="center"/>
    </xf>
    <xf numFmtId="0" fontId="299" fillId="89" borderId="142" applyNumberFormat="0" applyAlignment="0" applyProtection="0"/>
    <xf numFmtId="0" fontId="164" fillId="88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196" fontId="99" fillId="82" borderId="143" applyNumberFormat="0" applyProtection="0">
      <alignment horizontal="left" vertical="center" indent="1"/>
    </xf>
    <xf numFmtId="0" fontId="300" fillId="100" borderId="143" applyNumberFormat="0" applyAlignment="0" applyProtection="0"/>
    <xf numFmtId="0" fontId="164" fillId="88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198" fontId="153" fillId="0" borderId="152" applyFill="0" applyAlignment="0" applyProtection="0"/>
    <xf numFmtId="0" fontId="141" fillId="52" borderId="149" applyNumberFormat="0" applyProtection="0">
      <alignment vertical="center"/>
    </xf>
    <xf numFmtId="196" fontId="144" fillId="52" borderId="149" applyNumberFormat="0" applyProtection="0">
      <alignment vertical="center"/>
    </xf>
    <xf numFmtId="0" fontId="221" fillId="100" borderId="127" applyNumberFormat="0" applyAlignment="0" applyProtection="0"/>
    <xf numFmtId="0" fontId="304" fillId="0" borderId="144" applyNumberFormat="0" applyFill="0" applyAlignment="0" applyProtection="0"/>
    <xf numFmtId="196" fontId="164" fillId="88" borderId="127" applyNumberFormat="0" applyAlignment="0" applyProtection="0"/>
    <xf numFmtId="0" fontId="299" fillId="89" borderId="142" applyNumberFormat="0" applyAlignment="0" applyProtection="0"/>
    <xf numFmtId="207" fontId="99" fillId="0" borderId="14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41" fillId="69" borderId="149" applyNumberFormat="0" applyProtection="0">
      <alignment horizontal="right" vertical="center"/>
    </xf>
    <xf numFmtId="0" fontId="252" fillId="100" borderId="128" applyNumberFormat="0" applyAlignment="0" applyProtection="0"/>
    <xf numFmtId="0" fontId="242" fillId="42" borderId="112" applyNumberFormat="0" applyAlignment="0" applyProtection="0"/>
    <xf numFmtId="0" fontId="304" fillId="0" borderId="144" applyNumberFormat="0" applyFill="0" applyAlignment="0" applyProtection="0"/>
    <xf numFmtId="196" fontId="138" fillId="67" borderId="149" applyNumberFormat="0" applyProtection="0">
      <alignment vertical="center"/>
    </xf>
    <xf numFmtId="196" fontId="116" fillId="86" borderId="151" applyNumberFormat="0" applyProtection="0">
      <alignment horizontal="center"/>
    </xf>
    <xf numFmtId="0" fontId="242" fillId="89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72" fillId="0" borderId="153" applyNumberFormat="0" applyFill="0" applyAlignment="0" applyProtection="0"/>
    <xf numFmtId="0" fontId="99" fillId="63" borderId="143" applyNumberFormat="0" applyProtection="0">
      <alignment horizontal="left" vertical="center" indent="1"/>
    </xf>
    <xf numFmtId="0" fontId="112" fillId="80" borderId="15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5" fontId="80" fillId="0" borderId="141" applyAlignment="0" applyProtection="0"/>
    <xf numFmtId="0" fontId="299" fillId="89" borderId="142" applyNumberFormat="0" applyAlignment="0" applyProtection="0"/>
    <xf numFmtId="196" fontId="10" fillId="0" borderId="145" applyNumberFormat="0" applyFill="0" applyAlignment="0" applyProtection="0"/>
    <xf numFmtId="0" fontId="141" fillId="75" borderId="134" applyNumberFormat="0" applyProtection="0">
      <alignment horizontal="right" vertical="center"/>
    </xf>
    <xf numFmtId="0" fontId="300" fillId="100" borderId="143" applyNumberFormat="0" applyAlignment="0" applyProtection="0"/>
    <xf numFmtId="0" fontId="141" fillId="62" borderId="149" applyNumberFormat="0" applyProtection="0">
      <alignment horizontal="right" vertical="center"/>
    </xf>
    <xf numFmtId="0" fontId="99" fillId="82" borderId="143" applyNumberFormat="0" applyProtection="0">
      <alignment horizontal="left" vertical="center" indent="1"/>
    </xf>
    <xf numFmtId="0" fontId="30" fillId="94" borderId="154" applyNumberFormat="0" applyFont="0" applyAlignment="0" applyProtection="0"/>
    <xf numFmtId="0" fontId="242" fillId="42" borderId="112" applyNumberFormat="0" applyAlignment="0" applyProtection="0"/>
    <xf numFmtId="0" fontId="110" fillId="83" borderId="143" applyNumberFormat="0" applyProtection="0">
      <alignment horizontal="left" vertical="center" indent="1"/>
    </xf>
    <xf numFmtId="196" fontId="141" fillId="69" borderId="149" applyNumberFormat="0" applyProtection="0">
      <alignment horizontal="right" vertical="center"/>
    </xf>
    <xf numFmtId="196" fontId="112" fillId="80" borderId="150" applyNumberFormat="0" applyProtection="0">
      <alignment horizontal="left" vertical="center" indent="1"/>
    </xf>
    <xf numFmtId="196" fontId="115" fillId="0" borderId="145" applyNumberFormat="0" applyAlignment="0" applyProtection="0"/>
    <xf numFmtId="196" fontId="164" fillId="88" borderId="142" applyNumberFormat="0" applyAlignment="0" applyProtection="0"/>
    <xf numFmtId="0" fontId="304" fillId="0" borderId="144" applyNumberFormat="0" applyFill="0" applyAlignment="0" applyProtection="0"/>
    <xf numFmtId="0" fontId="30" fillId="94" borderId="139" applyNumberFormat="0" applyFont="0" applyAlignment="0" applyProtection="0"/>
    <xf numFmtId="0" fontId="123" fillId="94" borderId="154" applyNumberFormat="0" applyFont="0" applyAlignment="0" applyProtection="0"/>
    <xf numFmtId="0" fontId="163" fillId="88" borderId="143" applyNumberFormat="0" applyAlignment="0" applyProtection="0"/>
    <xf numFmtId="196" fontId="116" fillId="56" borderId="115" applyNumberFormat="0" applyAlignment="0" applyProtection="0"/>
    <xf numFmtId="0" fontId="71" fillId="94" borderId="154" applyNumberFormat="0" applyFont="0" applyAlignment="0" applyProtection="0"/>
    <xf numFmtId="0" fontId="252" fillId="100" borderId="113" applyNumberFormat="0" applyAlignment="0" applyProtection="0"/>
    <xf numFmtId="0" fontId="304" fillId="0" borderId="144" applyNumberFormat="0" applyFill="0" applyAlignment="0" applyProtection="0"/>
    <xf numFmtId="0" fontId="252" fillId="88" borderId="128" applyNumberFormat="0" applyAlignment="0" applyProtection="0"/>
    <xf numFmtId="0" fontId="252" fillId="100" borderId="128" applyNumberFormat="0" applyAlignment="0" applyProtection="0"/>
    <xf numFmtId="0" fontId="164" fillId="88" borderId="142" applyNumberFormat="0" applyAlignment="0" applyProtection="0"/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196" fontId="141" fillId="70" borderId="134" applyNumberFormat="0" applyProtection="0">
      <alignment horizontal="right" vertical="center"/>
    </xf>
    <xf numFmtId="196" fontId="141" fillId="73" borderId="134" applyNumberFormat="0" applyProtection="0">
      <alignment horizontal="right" vertical="center"/>
    </xf>
    <xf numFmtId="196" fontId="99" fillId="68" borderId="143" applyNumberFormat="0" applyProtection="0">
      <alignment horizontal="left" vertical="center" indent="1"/>
    </xf>
    <xf numFmtId="0" fontId="141" fillId="52" borderId="134" applyNumberFormat="0" applyProtection="0">
      <alignment vertical="center"/>
    </xf>
    <xf numFmtId="0" fontId="277" fillId="88" borderId="143" applyNumberFormat="0" applyAlignment="0" applyProtection="0">
      <alignment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21" fillId="100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196" fontId="71" fillId="94" borderId="154" applyNumberFormat="0" applyFont="0" applyAlignment="0" applyProtection="0"/>
    <xf numFmtId="0" fontId="299" fillId="89" borderId="142" applyNumberFormat="0" applyAlignment="0" applyProtection="0"/>
    <xf numFmtId="0" fontId="252" fillId="100" borderId="143" applyNumberFormat="0" applyAlignment="0" applyProtection="0"/>
    <xf numFmtId="0" fontId="141" fillId="52" borderId="149" applyNumberFormat="0" applyProtection="0">
      <alignment vertical="center"/>
    </xf>
    <xf numFmtId="0" fontId="106" fillId="0" borderId="125">
      <alignment horizontal="left" vertical="center"/>
    </xf>
    <xf numFmtId="207" fontId="99" fillId="0" borderId="147" applyFill="0"/>
    <xf numFmtId="0" fontId="300" fillId="100" borderId="143" applyNumberFormat="0" applyAlignment="0" applyProtection="0"/>
    <xf numFmtId="0" fontId="242" fillId="42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42" fillId="89" borderId="142" applyNumberFormat="0" applyAlignment="0" applyProtection="0"/>
    <xf numFmtId="196" fontId="163" fillId="88" borderId="143" applyNumberFormat="0" applyAlignment="0" applyProtection="0"/>
    <xf numFmtId="0" fontId="299" fillId="89" borderId="142" applyNumberFormat="0" applyAlignment="0" applyProtection="0"/>
    <xf numFmtId="196" fontId="141" fillId="52" borderId="149" applyNumberFormat="0" applyProtection="0">
      <alignment vertical="center"/>
    </xf>
    <xf numFmtId="0" fontId="112" fillId="80" borderId="150" applyNumberFormat="0" applyProtection="0">
      <alignment horizontal="left" vertical="center" indent="1"/>
    </xf>
    <xf numFmtId="207" fontId="99" fillId="0" borderId="152" applyFill="0"/>
    <xf numFmtId="0" fontId="304" fillId="0" borderId="144" applyNumberFormat="0" applyFill="0" applyAlignment="0" applyProtection="0"/>
    <xf numFmtId="196" fontId="110" fillId="83" borderId="143" applyNumberFormat="0" applyProtection="0">
      <alignment horizontal="left" vertical="center" indent="1"/>
    </xf>
    <xf numFmtId="0" fontId="242" fillId="42" borderId="127" applyNumberFormat="0" applyAlignment="0" applyProtection="0"/>
    <xf numFmtId="0" fontId="30" fillId="94" borderId="154" applyNumberFormat="0" applyFont="0" applyAlignment="0" applyProtection="0"/>
    <xf numFmtId="0" fontId="271" fillId="42" borderId="142" applyNumberFormat="0" applyAlignment="0" applyProtection="0">
      <alignment vertical="center"/>
    </xf>
    <xf numFmtId="196" fontId="96" fillId="52" borderId="23">
      <alignment wrapText="1"/>
    </xf>
    <xf numFmtId="198" fontId="116" fillId="66" borderId="148" applyProtection="0">
      <alignment horizontal="center"/>
    </xf>
    <xf numFmtId="196" fontId="172" fillId="0" borderId="153" applyNumberFormat="0" applyFill="0" applyAlignment="0" applyProtection="0"/>
    <xf numFmtId="0" fontId="264" fillId="88" borderId="142" applyNumberFormat="0" applyAlignment="0" applyProtection="0">
      <alignment vertical="center"/>
    </xf>
    <xf numFmtId="196" fontId="116" fillId="56" borderId="130" applyNumberFormat="0" applyAlignment="0" applyProtection="0"/>
    <xf numFmtId="0" fontId="71" fillId="94" borderId="154" applyNumberFormat="0" applyFont="0" applyAlignment="0" applyProtection="0"/>
    <xf numFmtId="0" fontId="172" fillId="0" borderId="153" applyNumberFormat="0" applyFill="0" applyAlignment="0" applyProtection="0"/>
    <xf numFmtId="196" fontId="99" fillId="81" borderId="143" applyNumberFormat="0" applyProtection="0">
      <alignment horizontal="left" vertical="center" indent="1"/>
    </xf>
    <xf numFmtId="0" fontId="164" fillId="88" borderId="142" applyNumberFormat="0" applyAlignment="0" applyProtection="0"/>
    <xf numFmtId="0" fontId="141" fillId="76" borderId="149" applyNumberFormat="0" applyProtection="0">
      <alignment horizontal="right" vertical="center"/>
    </xf>
    <xf numFmtId="0" fontId="299" fillId="89" borderId="142" applyNumberFormat="0" applyAlignment="0" applyProtection="0"/>
    <xf numFmtId="0" fontId="257" fillId="0" borderId="144" applyNumberFormat="0" applyFill="0" applyAlignment="0" applyProtection="0"/>
    <xf numFmtId="0" fontId="96" fillId="52" borderId="23">
      <alignment wrapText="1"/>
    </xf>
    <xf numFmtId="0" fontId="141" fillId="70" borderId="149" applyNumberFormat="0" applyProtection="0">
      <alignment horizontal="right" vertical="center"/>
    </xf>
    <xf numFmtId="0" fontId="141" fillId="73" borderId="149" applyNumberFormat="0" applyProtection="0">
      <alignment horizontal="right" vertical="center"/>
    </xf>
    <xf numFmtId="0" fontId="252" fillId="100" borderId="143" applyNumberFormat="0" applyAlignment="0" applyProtection="0"/>
    <xf numFmtId="196" fontId="141" fillId="74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196" fontId="110" fillId="83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300" fillId="100" borderId="143" applyNumberFormat="0" applyAlignment="0" applyProtection="0"/>
    <xf numFmtId="0" fontId="242" fillId="42" borderId="142" applyNumberFormat="0" applyAlignment="0" applyProtection="0"/>
    <xf numFmtId="0" fontId="10" fillId="0" borderId="145" applyNumberFormat="0" applyFill="0" applyAlignment="0" applyProtection="0"/>
    <xf numFmtId="0" fontId="10" fillId="0" borderId="145" applyNumberFormat="0" applyFill="0" applyAlignment="0" applyProtection="0"/>
    <xf numFmtId="0" fontId="299" fillId="89" borderId="142" applyNumberFormat="0" applyAlignment="0" applyProtection="0"/>
    <xf numFmtId="0" fontId="221" fillId="100" borderId="142" applyNumberFormat="0" applyAlignment="0" applyProtection="0"/>
    <xf numFmtId="196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141" fillId="72" borderId="14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222" fillId="88" borderId="142" applyNumberFormat="0" applyAlignment="0" applyProtection="0"/>
    <xf numFmtId="0" fontId="30" fillId="94" borderId="154" applyNumberFormat="0" applyFont="0" applyAlignment="0" applyProtection="0"/>
    <xf numFmtId="0" fontId="71" fillId="94" borderId="154" applyNumberFormat="0" applyFont="0" applyAlignment="0" applyProtection="0"/>
    <xf numFmtId="0" fontId="252" fillId="88" borderId="143" applyNumberFormat="0" applyAlignment="0" applyProtection="0"/>
    <xf numFmtId="0" fontId="116" fillId="56" borderId="145" applyNumberFormat="0" applyAlignment="0" applyProtection="0"/>
    <xf numFmtId="0" fontId="221" fillId="100" borderId="142" applyNumberFormat="0" applyAlignment="0" applyProtection="0"/>
    <xf numFmtId="0" fontId="252" fillId="100" borderId="143" applyNumberFormat="0" applyAlignment="0" applyProtection="0"/>
    <xf numFmtId="196" fontId="141" fillId="75" borderId="149" applyNumberFormat="0" applyProtection="0">
      <alignment horizontal="right" vertical="center"/>
    </xf>
    <xf numFmtId="0" fontId="139" fillId="67" borderId="143" applyNumberFormat="0" applyProtection="0">
      <alignment horizontal="left" vertical="center" indent="1"/>
    </xf>
    <xf numFmtId="0" fontId="252" fillId="100" borderId="143" applyNumberFormat="0" applyAlignment="0" applyProtection="0"/>
    <xf numFmtId="0" fontId="141" fillId="62" borderId="149" applyNumberFormat="0" applyProtection="0">
      <alignment horizontal="right" vertical="center"/>
    </xf>
    <xf numFmtId="198" fontId="99" fillId="0" borderId="152" applyAlignment="0"/>
    <xf numFmtId="0" fontId="304" fillId="0" borderId="144" applyNumberFormat="0" applyFill="0" applyAlignment="0" applyProtection="0"/>
    <xf numFmtId="0" fontId="252" fillId="88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42" borderId="142" applyNumberFormat="0" applyAlignment="0" applyProtection="0"/>
    <xf numFmtId="0" fontId="242" fillId="42" borderId="142" applyNumberFormat="0" applyAlignment="0" applyProtection="0"/>
    <xf numFmtId="196" fontId="116" fillId="56" borderId="145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2">
    <xf numFmtId="0" fontId="0" fillId="0" borderId="0" xfId="0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37" fontId="22" fillId="0" borderId="0" xfId="0" applyNumberFormat="1" applyFont="1" applyAlignment="1">
      <alignment horizontal="left" vertical="center"/>
    </xf>
    <xf numFmtId="171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38" fontId="23" fillId="0" borderId="4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171" fontId="23" fillId="0" borderId="0" xfId="0" applyNumberFormat="1" applyFont="1" applyAlignment="1">
      <alignment horizontal="center" vertical="top"/>
    </xf>
    <xf numFmtId="171" fontId="23" fillId="0" borderId="0" xfId="0" applyNumberFormat="1" applyFont="1" applyAlignment="1">
      <alignment horizontal="center" vertical="center"/>
    </xf>
    <xf numFmtId="171" fontId="23" fillId="0" borderId="1" xfId="5" applyNumberFormat="1" applyFont="1" applyBorder="1" applyAlignment="1">
      <alignment horizontal="center" vertical="center"/>
    </xf>
    <xf numFmtId="171" fontId="23" fillId="0" borderId="141" xfId="5" applyNumberFormat="1" applyFont="1" applyBorder="1" applyAlignment="1">
      <alignment horizontal="center" vertical="center"/>
    </xf>
    <xf numFmtId="171" fontId="23" fillId="0" borderId="141" xfId="5" applyNumberFormat="1" applyFont="1" applyBorder="1" applyAlignment="1">
      <alignment vertical="center"/>
    </xf>
    <xf numFmtId="0" fontId="311" fillId="0" borderId="0" xfId="0" applyFont="1" applyAlignment="1">
      <alignment horizontal="center" vertical="center"/>
    </xf>
    <xf numFmtId="171" fontId="23" fillId="0" borderId="1" xfId="0" applyNumberFormat="1" applyFont="1" applyBorder="1" applyAlignment="1">
      <alignment horizontal="center" vertical="center"/>
    </xf>
    <xf numFmtId="171" fontId="23" fillId="0" borderId="1" xfId="0" quotePrefix="1" applyNumberFormat="1" applyFont="1" applyBorder="1" applyAlignment="1">
      <alignment horizontal="center" vertical="center"/>
    </xf>
    <xf numFmtId="0" fontId="23" fillId="0" borderId="0" xfId="6" applyFont="1" applyAlignment="1">
      <alignment horizontal="center" vertical="center"/>
    </xf>
    <xf numFmtId="171" fontId="23" fillId="0" borderId="1" xfId="0" applyNumberFormat="1" applyFont="1" applyBorder="1" applyAlignment="1">
      <alignment horizontal="center" vertical="top"/>
    </xf>
    <xf numFmtId="171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1" xfId="0" applyNumberFormat="1" applyFont="1" applyBorder="1" applyAlignment="1">
      <alignment horizontal="right" vertical="center"/>
    </xf>
    <xf numFmtId="41" fontId="23" fillId="0" borderId="4" xfId="0" applyNumberFormat="1" applyFont="1" applyBorder="1" applyAlignment="1">
      <alignment horizontal="right" vertical="center"/>
    </xf>
    <xf numFmtId="1" fontId="311" fillId="0" borderId="0" xfId="0" applyNumberFormat="1" applyFont="1" applyAlignment="1">
      <alignment horizontal="center" vertical="center"/>
    </xf>
    <xf numFmtId="41" fontId="22" fillId="0" borderId="5" xfId="0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3" fillId="0" borderId="3" xfId="0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horizontal="center" vertical="center"/>
    </xf>
    <xf numFmtId="43" fontId="312" fillId="0" borderId="0" xfId="1" applyFont="1" applyAlignment="1">
      <alignment horizontal="center" vertical="center"/>
    </xf>
    <xf numFmtId="43" fontId="312" fillId="0" borderId="0" xfId="1" applyFont="1" applyAlignment="1">
      <alignment vertical="center"/>
    </xf>
    <xf numFmtId="0" fontId="22" fillId="102" borderId="0" xfId="0" applyFont="1" applyFill="1" applyAlignment="1">
      <alignment horizontal="left" vertical="center"/>
    </xf>
    <xf numFmtId="0" fontId="16" fillId="102" borderId="0" xfId="0" applyFont="1" applyFill="1" applyAlignment="1">
      <alignment vertical="center"/>
    </xf>
    <xf numFmtId="0" fontId="16" fillId="102" borderId="0" xfId="0" applyFont="1" applyFill="1" applyAlignment="1">
      <alignment horizontal="center" vertical="center"/>
    </xf>
    <xf numFmtId="0" fontId="17" fillId="102" borderId="0" xfId="0" applyFont="1" applyFill="1" applyAlignment="1">
      <alignment vertical="center"/>
    </xf>
    <xf numFmtId="0" fontId="20" fillId="102" borderId="0" xfId="0" applyFont="1" applyFill="1" applyAlignment="1">
      <alignment horizontal="left" vertical="center"/>
    </xf>
    <xf numFmtId="0" fontId="17" fillId="102" borderId="0" xfId="0" applyFont="1" applyFill="1" applyAlignment="1">
      <alignment horizontal="right" vertical="center"/>
    </xf>
    <xf numFmtId="0" fontId="19" fillId="102" borderId="0" xfId="0" applyFont="1" applyFill="1" applyAlignment="1">
      <alignment horizontal="center" vertical="center"/>
    </xf>
    <xf numFmtId="0" fontId="29" fillId="102" borderId="0" xfId="14" applyFont="1" applyFill="1"/>
    <xf numFmtId="49" fontId="17" fillId="102" borderId="3" xfId="0" quotePrefix="1" applyNumberFormat="1" applyFont="1" applyFill="1" applyBorder="1" applyAlignment="1">
      <alignment horizontal="center" vertical="center"/>
    </xf>
    <xf numFmtId="49" fontId="17" fillId="102" borderId="0" xfId="0" applyNumberFormat="1" applyFont="1" applyFill="1" applyAlignment="1">
      <alignment horizontal="center" vertical="center"/>
    </xf>
    <xf numFmtId="171" fontId="16" fillId="102" borderId="0" xfId="0" applyNumberFormat="1" applyFont="1" applyFill="1" applyAlignment="1">
      <alignment horizontal="center" vertical="center"/>
    </xf>
    <xf numFmtId="0" fontId="17" fillId="102" borderId="0" xfId="0" applyFont="1" applyFill="1" applyAlignment="1">
      <alignment horizontal="center" vertical="center"/>
    </xf>
    <xf numFmtId="0" fontId="24" fillId="102" borderId="0" xfId="0" applyFont="1" applyFill="1" applyAlignment="1">
      <alignment vertical="center"/>
    </xf>
    <xf numFmtId="41" fontId="17" fillId="102" borderId="0" xfId="4" applyNumberFormat="1" applyFont="1" applyFill="1" applyAlignment="1">
      <alignment vertical="center"/>
    </xf>
    <xf numFmtId="43" fontId="32" fillId="102" borderId="0" xfId="19" applyNumberFormat="1" applyFont="1" applyFill="1"/>
    <xf numFmtId="0" fontId="17" fillId="102" borderId="0" xfId="0" applyFont="1" applyFill="1" applyAlignment="1">
      <alignment horizontal="left" vertical="center"/>
    </xf>
    <xf numFmtId="171" fontId="17" fillId="102" borderId="0" xfId="4" applyNumberFormat="1" applyFont="1" applyFill="1" applyAlignment="1">
      <alignment vertical="center"/>
    </xf>
    <xf numFmtId="41" fontId="17" fillId="102" borderId="1" xfId="4" applyNumberFormat="1" applyFont="1" applyFill="1" applyBorder="1" applyAlignment="1">
      <alignment vertical="center"/>
    </xf>
    <xf numFmtId="41" fontId="17" fillId="102" borderId="0" xfId="0" applyNumberFormat="1" applyFont="1" applyFill="1" applyAlignment="1">
      <alignment vertical="center"/>
    </xf>
    <xf numFmtId="0" fontId="17" fillId="102" borderId="0" xfId="4" applyFont="1" applyFill="1" applyAlignment="1">
      <alignment vertical="center"/>
    </xf>
    <xf numFmtId="171" fontId="17" fillId="102" borderId="0" xfId="1" applyNumberFormat="1" applyFont="1" applyFill="1" applyAlignment="1">
      <alignment vertical="center"/>
    </xf>
    <xf numFmtId="41" fontId="17" fillId="102" borderId="0" xfId="2" applyNumberFormat="1" applyFont="1" applyFill="1" applyAlignment="1">
      <alignment vertical="center"/>
    </xf>
    <xf numFmtId="171" fontId="17" fillId="102" borderId="0" xfId="2" applyNumberFormat="1" applyFont="1" applyFill="1" applyAlignment="1">
      <alignment horizontal="right" vertical="center"/>
    </xf>
    <xf numFmtId="41" fontId="17" fillId="102" borderId="1" xfId="0" applyNumberFormat="1" applyFont="1" applyFill="1" applyBorder="1" applyAlignment="1">
      <alignment vertical="center"/>
    </xf>
    <xf numFmtId="43" fontId="17" fillId="102" borderId="0" xfId="1" applyFont="1" applyFill="1" applyAlignment="1">
      <alignment vertical="center"/>
    </xf>
    <xf numFmtId="0" fontId="16" fillId="102" borderId="0" xfId="0" applyFont="1" applyFill="1" applyAlignment="1">
      <alignment horizontal="left" vertical="center"/>
    </xf>
    <xf numFmtId="41" fontId="16" fillId="102" borderId="3" xfId="0" applyNumberFormat="1" applyFont="1" applyFill="1" applyBorder="1" applyAlignment="1">
      <alignment vertical="center"/>
    </xf>
    <xf numFmtId="171" fontId="16" fillId="102" borderId="0" xfId="1" applyNumberFormat="1" applyFont="1" applyFill="1" applyAlignment="1">
      <alignment vertical="center"/>
    </xf>
    <xf numFmtId="171" fontId="16" fillId="102" borderId="3" xfId="1" applyNumberFormat="1" applyFont="1" applyFill="1" applyBorder="1" applyAlignment="1">
      <alignment vertical="center"/>
    </xf>
    <xf numFmtId="41" fontId="16" fillId="102" borderId="0" xfId="0" applyNumberFormat="1" applyFont="1" applyFill="1" applyAlignment="1">
      <alignment vertical="center"/>
    </xf>
    <xf numFmtId="171" fontId="16" fillId="102" borderId="0" xfId="1" applyNumberFormat="1" applyFont="1" applyFill="1" applyBorder="1" applyAlignment="1">
      <alignment vertical="center"/>
    </xf>
    <xf numFmtId="0" fontId="22" fillId="102" borderId="0" xfId="0" applyFont="1" applyFill="1" applyAlignment="1">
      <alignment vertical="center"/>
    </xf>
    <xf numFmtId="0" fontId="22" fillId="102" borderId="0" xfId="0" applyFont="1" applyFill="1" applyAlignment="1">
      <alignment horizontal="center" vertical="center"/>
    </xf>
    <xf numFmtId="0" fontId="23" fillId="102" borderId="0" xfId="0" applyFont="1" applyFill="1" applyAlignment="1">
      <alignment vertical="center"/>
    </xf>
    <xf numFmtId="171" fontId="17" fillId="102" borderId="0" xfId="2" applyNumberFormat="1" applyFont="1" applyFill="1" applyAlignment="1">
      <alignment vertical="center"/>
    </xf>
    <xf numFmtId="41" fontId="17" fillId="102" borderId="0" xfId="1" applyNumberFormat="1" applyFont="1" applyFill="1" applyAlignment="1">
      <alignment vertical="center"/>
    </xf>
    <xf numFmtId="41" fontId="17" fillId="102" borderId="0" xfId="3" applyNumberFormat="1" applyFont="1" applyFill="1" applyAlignment="1">
      <alignment vertical="center"/>
    </xf>
    <xf numFmtId="41" fontId="16" fillId="102" borderId="0" xfId="1" applyNumberFormat="1" applyFont="1" applyFill="1" applyAlignment="1">
      <alignment vertical="center"/>
    </xf>
    <xf numFmtId="0" fontId="17" fillId="102" borderId="0" xfId="0" quotePrefix="1" applyFont="1" applyFill="1" applyAlignment="1">
      <alignment horizontal="left" vertical="center"/>
    </xf>
    <xf numFmtId="171" fontId="6" fillId="102" borderId="0" xfId="2" applyNumberFormat="1" applyFont="1" applyFill="1" applyAlignment="1">
      <alignment vertical="center"/>
    </xf>
    <xf numFmtId="171" fontId="17" fillId="102" borderId="0" xfId="1" applyNumberFormat="1" applyFont="1" applyFill="1" applyBorder="1" applyAlignment="1">
      <alignment vertical="center"/>
    </xf>
    <xf numFmtId="174" fontId="17" fillId="102" borderId="0" xfId="1" applyNumberFormat="1" applyFont="1" applyFill="1" applyBorder="1" applyAlignment="1">
      <alignment horizontal="center"/>
    </xf>
    <xf numFmtId="41" fontId="16" fillId="102" borderId="111" xfId="0" applyNumberFormat="1" applyFont="1" applyFill="1" applyBorder="1" applyAlignment="1">
      <alignment vertical="center"/>
    </xf>
    <xf numFmtId="0" fontId="24" fillId="102" borderId="0" xfId="0" applyFont="1" applyFill="1" applyAlignment="1">
      <alignment horizontal="center" vertical="center"/>
    </xf>
    <xf numFmtId="171" fontId="16" fillId="102" borderId="1" xfId="2" applyNumberFormat="1" applyFont="1" applyFill="1" applyBorder="1" applyAlignment="1">
      <alignment vertical="center"/>
    </xf>
    <xf numFmtId="41" fontId="16" fillId="102" borderId="1" xfId="0" applyNumberFormat="1" applyFont="1" applyFill="1" applyBorder="1" applyAlignment="1">
      <alignment vertical="center"/>
    </xf>
    <xf numFmtId="0" fontId="16" fillId="102" borderId="0" xfId="0" quotePrefix="1" applyFont="1" applyFill="1" applyAlignment="1">
      <alignment horizontal="left" vertical="center"/>
    </xf>
    <xf numFmtId="41" fontId="16" fillId="102" borderId="5" xfId="0" applyNumberFormat="1" applyFont="1" applyFill="1" applyBorder="1" applyAlignment="1">
      <alignment vertical="center"/>
    </xf>
    <xf numFmtId="171" fontId="16" fillId="102" borderId="5" xfId="1" applyNumberFormat="1" applyFont="1" applyFill="1" applyBorder="1" applyAlignment="1">
      <alignment vertical="center"/>
    </xf>
    <xf numFmtId="43" fontId="14" fillId="102" borderId="0" xfId="1" applyFont="1" applyFill="1" applyAlignment="1">
      <alignment vertical="center"/>
    </xf>
    <xf numFmtId="0" fontId="24" fillId="102" borderId="0" xfId="0" applyFont="1" applyFill="1" applyAlignment="1">
      <alignment horizontal="left" vertical="center"/>
    </xf>
    <xf numFmtId="41" fontId="27" fillId="102" borderId="0" xfId="0" applyNumberFormat="1" applyFont="1" applyFill="1"/>
    <xf numFmtId="41" fontId="17" fillId="102" borderId="0" xfId="0" applyNumberFormat="1" applyFont="1" applyFill="1"/>
    <xf numFmtId="41" fontId="27" fillId="102" borderId="0" xfId="1" applyNumberFormat="1" applyFont="1" applyFill="1" applyBorder="1" applyAlignment="1">
      <alignment horizontal="center"/>
    </xf>
    <xf numFmtId="41" fontId="17" fillId="102" borderId="0" xfId="1" applyNumberFormat="1" applyFont="1" applyFill="1" applyBorder="1" applyAlignment="1">
      <alignment horizontal="center"/>
    </xf>
    <xf numFmtId="0" fontId="313" fillId="102" borderId="0" xfId="0" applyFont="1" applyFill="1" applyAlignment="1">
      <alignment horizontal="center"/>
    </xf>
    <xf numFmtId="0" fontId="19" fillId="102" borderId="0" xfId="0" applyFont="1" applyFill="1" applyAlignment="1">
      <alignment horizontal="center"/>
    </xf>
    <xf numFmtId="37" fontId="16" fillId="102" borderId="0" xfId="0" applyNumberFormat="1" applyFont="1" applyFill="1" applyAlignment="1">
      <alignment horizontal="left" vertical="center"/>
    </xf>
    <xf numFmtId="171" fontId="17" fillId="102" borderId="0" xfId="0" applyNumberFormat="1" applyFont="1" applyFill="1" applyAlignment="1">
      <alignment vertical="center"/>
    </xf>
    <xf numFmtId="0" fontId="20" fillId="102" borderId="0" xfId="0" applyFont="1" applyFill="1" applyAlignment="1">
      <alignment vertical="center"/>
    </xf>
    <xf numFmtId="38" fontId="17" fillId="102" borderId="0" xfId="0" applyNumberFormat="1" applyFont="1" applyFill="1" applyAlignment="1">
      <alignment horizontal="centerContinuous" vertical="center"/>
    </xf>
    <xf numFmtId="171" fontId="20" fillId="102" borderId="0" xfId="0" applyNumberFormat="1" applyFont="1" applyFill="1" applyAlignment="1">
      <alignment vertical="center"/>
    </xf>
    <xf numFmtId="171" fontId="17" fillId="102" borderId="0" xfId="0" applyNumberFormat="1" applyFont="1" applyFill="1" applyAlignment="1">
      <alignment horizontal="center" vertical="center"/>
    </xf>
    <xf numFmtId="171" fontId="17" fillId="102" borderId="1" xfId="5" applyNumberFormat="1" applyFont="1" applyFill="1" applyBorder="1" applyAlignment="1">
      <alignment horizontal="center" vertical="center"/>
    </xf>
    <xf numFmtId="171" fontId="17" fillId="102" borderId="0" xfId="5" applyNumberFormat="1" applyFont="1" applyFill="1" applyAlignment="1">
      <alignment horizontal="center" vertical="center"/>
    </xf>
    <xf numFmtId="171" fontId="17" fillId="102" borderId="1" xfId="0" applyNumberFormat="1" applyFont="1" applyFill="1" applyBorder="1" applyAlignment="1">
      <alignment horizontal="center" vertical="center"/>
    </xf>
    <xf numFmtId="171" fontId="17" fillId="102" borderId="1" xfId="0" quotePrefix="1" applyNumberFormat="1" applyFont="1" applyFill="1" applyBorder="1" applyAlignment="1">
      <alignment horizontal="center" vertical="center"/>
    </xf>
    <xf numFmtId="0" fontId="17" fillId="102" borderId="0" xfId="6" applyFont="1" applyFill="1" applyAlignment="1">
      <alignment horizontal="center" vertical="center"/>
    </xf>
    <xf numFmtId="41" fontId="16" fillId="102" borderId="0" xfId="0" applyNumberFormat="1" applyFont="1" applyFill="1" applyAlignment="1">
      <alignment horizontal="right" vertical="center"/>
    </xf>
    <xf numFmtId="171" fontId="16" fillId="102" borderId="0" xfId="0" applyNumberFormat="1" applyFont="1" applyFill="1" applyAlignment="1">
      <alignment vertical="center"/>
    </xf>
    <xf numFmtId="171" fontId="16" fillId="102" borderId="0" xfId="0" applyNumberFormat="1" applyFont="1" applyFill="1" applyAlignment="1">
      <alignment horizontal="right" vertical="center"/>
    </xf>
    <xf numFmtId="41" fontId="17" fillId="102" borderId="0" xfId="0" applyNumberFormat="1" applyFont="1" applyFill="1" applyAlignment="1">
      <alignment horizontal="right" vertical="center"/>
    </xf>
    <xf numFmtId="1" fontId="19" fillId="102" borderId="0" xfId="0" applyNumberFormat="1" applyFont="1" applyFill="1" applyAlignment="1">
      <alignment horizontal="center" vertical="center"/>
    </xf>
    <xf numFmtId="171" fontId="16" fillId="102" borderId="5" xfId="0" applyNumberFormat="1" applyFont="1" applyFill="1" applyBorder="1" applyAlignment="1">
      <alignment horizontal="center" vertical="center"/>
    </xf>
    <xf numFmtId="39" fontId="14" fillId="102" borderId="0" xfId="0" applyNumberFormat="1" applyFont="1" applyFill="1" applyAlignment="1">
      <alignment horizontal="center" vertical="center"/>
    </xf>
    <xf numFmtId="41" fontId="17" fillId="102" borderId="0" xfId="0" applyNumberFormat="1" applyFont="1" applyFill="1" applyAlignment="1">
      <alignment horizontal="center" vertical="center"/>
    </xf>
    <xf numFmtId="171" fontId="23" fillId="102" borderId="0" xfId="0" applyNumberFormat="1" applyFont="1" applyFill="1" applyAlignment="1">
      <alignment vertical="center"/>
    </xf>
    <xf numFmtId="171" fontId="23" fillId="102" borderId="0" xfId="0" applyNumberFormat="1" applyFont="1" applyFill="1" applyAlignment="1">
      <alignment horizontal="center" vertical="center"/>
    </xf>
    <xf numFmtId="41" fontId="23" fillId="102" borderId="0" xfId="0" applyNumberFormat="1" applyFont="1" applyFill="1" applyAlignment="1">
      <alignment horizontal="right" vertical="center"/>
    </xf>
    <xf numFmtId="41" fontId="23" fillId="102" borderId="0" xfId="0" applyNumberFormat="1" applyFont="1" applyFill="1" applyAlignment="1">
      <alignment vertical="center"/>
    </xf>
    <xf numFmtId="41" fontId="23" fillId="102" borderId="1" xfId="0" applyNumberFormat="1" applyFont="1" applyFill="1" applyBorder="1" applyAlignment="1">
      <alignment horizontal="right" vertical="center"/>
    </xf>
    <xf numFmtId="171" fontId="17" fillId="102" borderId="3" xfId="1" quotePrefix="1" applyNumberFormat="1" applyFont="1" applyFill="1" applyBorder="1" applyAlignment="1">
      <alignment horizontal="center" vertical="center"/>
    </xf>
    <xf numFmtId="171" fontId="17" fillId="102" borderId="0" xfId="0" quotePrefix="1" applyNumberFormat="1" applyFont="1" applyFill="1" applyAlignment="1">
      <alignment horizontal="center" vertical="center"/>
    </xf>
    <xf numFmtId="171" fontId="17" fillId="102" borderId="3" xfId="0" quotePrefix="1" applyNumberFormat="1" applyFont="1" applyFill="1" applyBorder="1" applyAlignment="1">
      <alignment horizontal="center" vertical="center"/>
    </xf>
    <xf numFmtId="0" fontId="17" fillId="102" borderId="0" xfId="0" applyFont="1" applyFill="1" applyAlignment="1">
      <alignment horizontal="right" vertical="top"/>
    </xf>
    <xf numFmtId="0" fontId="19" fillId="102" borderId="0" xfId="0" applyFont="1" applyFill="1" applyAlignment="1">
      <alignment horizontal="center" vertical="top"/>
    </xf>
    <xf numFmtId="171" fontId="17" fillId="102" borderId="0" xfId="1" quotePrefix="1" applyNumberFormat="1" applyFont="1" applyFill="1" applyAlignment="1">
      <alignment horizontal="center" vertical="top" wrapText="1"/>
    </xf>
    <xf numFmtId="171" fontId="17" fillId="102" borderId="0" xfId="0" quotePrefix="1" applyNumberFormat="1" applyFont="1" applyFill="1" applyAlignment="1">
      <alignment horizontal="center" vertical="top"/>
    </xf>
    <xf numFmtId="171" fontId="17" fillId="102" borderId="0" xfId="0" quotePrefix="1" applyNumberFormat="1" applyFont="1" applyFill="1" applyAlignment="1">
      <alignment horizontal="center" vertical="top" wrapText="1"/>
    </xf>
    <xf numFmtId="171" fontId="17" fillId="102" borderId="0" xfId="0" quotePrefix="1" applyNumberFormat="1" applyFont="1" applyFill="1" applyAlignment="1">
      <alignment vertical="top"/>
    </xf>
    <xf numFmtId="0" fontId="17" fillId="102" borderId="0" xfId="0" applyFont="1" applyFill="1" applyAlignment="1">
      <alignment horizontal="left" vertical="top"/>
    </xf>
    <xf numFmtId="0" fontId="19" fillId="102" borderId="0" xfId="0" applyFont="1" applyFill="1" applyAlignment="1">
      <alignment horizontal="right" vertical="center"/>
    </xf>
    <xf numFmtId="37" fontId="19" fillId="102" borderId="0" xfId="0" applyNumberFormat="1" applyFont="1" applyFill="1" applyAlignment="1">
      <alignment horizontal="center" vertical="center"/>
    </xf>
    <xf numFmtId="171" fontId="17" fillId="102" borderId="0" xfId="1" applyNumberFormat="1" applyFont="1" applyFill="1" applyAlignment="1">
      <alignment horizontal="right" vertical="center"/>
    </xf>
    <xf numFmtId="0" fontId="19" fillId="102" borderId="0" xfId="0" applyFont="1" applyFill="1" applyAlignment="1">
      <alignment vertical="center"/>
    </xf>
    <xf numFmtId="0" fontId="17" fillId="102" borderId="0" xfId="0" quotePrefix="1" applyFont="1" applyFill="1" applyAlignment="1">
      <alignment vertical="center"/>
    </xf>
    <xf numFmtId="171" fontId="17" fillId="102" borderId="1" xfId="1" applyNumberFormat="1" applyFont="1" applyFill="1" applyBorder="1" applyAlignment="1">
      <alignment horizontal="right" vertical="center"/>
    </xf>
    <xf numFmtId="41" fontId="5" fillId="102" borderId="1" xfId="0" applyNumberFormat="1" applyFont="1" applyFill="1" applyBorder="1" applyAlignment="1">
      <alignment horizontal="right" vertical="center"/>
    </xf>
    <xf numFmtId="41" fontId="1" fillId="102" borderId="1" xfId="0" applyNumberFormat="1" applyFont="1" applyFill="1" applyBorder="1" applyAlignment="1">
      <alignment horizontal="right" vertical="center"/>
    </xf>
    <xf numFmtId="37" fontId="16" fillId="102" borderId="0" xfId="0" applyNumberFormat="1" applyFont="1" applyFill="1" applyAlignment="1">
      <alignment horizontal="center" vertical="center"/>
    </xf>
    <xf numFmtId="171" fontId="16" fillId="102" borderId="1" xfId="1" applyNumberFormat="1" applyFont="1" applyFill="1" applyBorder="1" applyAlignment="1">
      <alignment horizontal="right" vertical="center"/>
    </xf>
    <xf numFmtId="41" fontId="16" fillId="102" borderId="1" xfId="0" applyNumberFormat="1" applyFont="1" applyFill="1" applyBorder="1" applyAlignment="1">
      <alignment horizontal="right" vertical="center"/>
    </xf>
    <xf numFmtId="171" fontId="310" fillId="102" borderId="0" xfId="1" applyNumberFormat="1" applyFont="1" applyFill="1" applyAlignment="1">
      <alignment vertical="center"/>
    </xf>
    <xf numFmtId="171" fontId="16" fillId="102" borderId="0" xfId="1" applyNumberFormat="1" applyFont="1" applyFill="1" applyAlignment="1">
      <alignment horizontal="right" vertical="center"/>
    </xf>
    <xf numFmtId="171" fontId="5" fillId="102" borderId="0" xfId="1" applyNumberFormat="1" applyFont="1" applyFill="1" applyAlignment="1">
      <alignment horizontal="right" vertical="center"/>
    </xf>
    <xf numFmtId="41" fontId="1" fillId="102" borderId="0" xfId="0" applyNumberFormat="1" applyFont="1" applyFill="1" applyAlignment="1">
      <alignment horizontal="right" vertical="center"/>
    </xf>
    <xf numFmtId="41" fontId="17" fillId="102" borderId="0" xfId="7" applyNumberFormat="1" applyFont="1" applyFill="1" applyAlignment="1">
      <alignment horizontal="right" vertical="center"/>
    </xf>
    <xf numFmtId="171" fontId="17" fillId="102" borderId="0" xfId="1" applyNumberFormat="1" applyFont="1" applyFill="1" applyAlignment="1">
      <alignment horizontal="center" vertical="center"/>
    </xf>
    <xf numFmtId="41" fontId="1" fillId="102" borderId="0" xfId="4" applyNumberFormat="1" applyFont="1" applyFill="1" applyAlignment="1">
      <alignment horizontal="right" vertical="center"/>
    </xf>
    <xf numFmtId="171" fontId="19" fillId="102" borderId="0" xfId="1" applyNumberFormat="1" applyFont="1" applyFill="1" applyAlignment="1">
      <alignment horizontal="center" vertical="center"/>
    </xf>
    <xf numFmtId="41" fontId="1" fillId="102" borderId="0" xfId="0" applyNumberFormat="1" applyFont="1" applyFill="1" applyAlignment="1">
      <alignment horizontal="center" vertical="center"/>
    </xf>
    <xf numFmtId="171" fontId="5" fillId="102" borderId="1" xfId="1" applyNumberFormat="1" applyFont="1" applyFill="1" applyBorder="1" applyAlignment="1">
      <alignment horizontal="right" vertical="center"/>
    </xf>
    <xf numFmtId="0" fontId="14" fillId="102" borderId="0" xfId="0" applyFont="1" applyFill="1" applyAlignment="1">
      <alignment horizontal="right" vertical="center"/>
    </xf>
    <xf numFmtId="37" fontId="24" fillId="102" borderId="0" xfId="0" applyNumberFormat="1" applyFont="1" applyFill="1" applyAlignment="1">
      <alignment horizontal="center" vertical="center"/>
    </xf>
    <xf numFmtId="171" fontId="25" fillId="102" borderId="0" xfId="1" applyNumberFormat="1" applyFont="1" applyFill="1" applyAlignment="1">
      <alignment horizontal="right"/>
    </xf>
    <xf numFmtId="171" fontId="16" fillId="102" borderId="2" xfId="1" applyNumberFormat="1" applyFont="1" applyFill="1" applyBorder="1" applyAlignment="1">
      <alignment horizontal="right" vertical="center"/>
    </xf>
    <xf numFmtId="41" fontId="16" fillId="102" borderId="2" xfId="0" applyNumberFormat="1" applyFont="1" applyFill="1" applyBorder="1" applyAlignment="1">
      <alignment horizontal="right" vertical="center"/>
    </xf>
    <xf numFmtId="1" fontId="18" fillId="102" borderId="0" xfId="0" applyNumberFormat="1" applyFont="1" applyFill="1" applyAlignment="1">
      <alignment horizontal="center" vertical="top"/>
    </xf>
    <xf numFmtId="49" fontId="17" fillId="102" borderId="0" xfId="0" quotePrefix="1" applyNumberFormat="1" applyFont="1" applyFill="1" applyAlignment="1">
      <alignment horizontal="center" vertical="top" wrapText="1"/>
    </xf>
    <xf numFmtId="41" fontId="5" fillId="102" borderId="0" xfId="0" applyNumberFormat="1" applyFont="1" applyFill="1" applyAlignment="1">
      <alignment horizontal="right" vertical="center"/>
    </xf>
    <xf numFmtId="279" fontId="19" fillId="102" borderId="0" xfId="0" applyNumberFormat="1" applyFont="1" applyFill="1" applyAlignment="1">
      <alignment horizontal="center" vertical="center"/>
    </xf>
    <xf numFmtId="171" fontId="16" fillId="102" borderId="3" xfId="1" applyNumberFormat="1" applyFont="1" applyFill="1" applyBorder="1" applyAlignment="1">
      <alignment horizontal="right" vertical="center"/>
    </xf>
    <xf numFmtId="0" fontId="16" fillId="102" borderId="0" xfId="0" applyFont="1" applyFill="1" applyAlignment="1">
      <alignment horizontal="right" vertical="center"/>
    </xf>
    <xf numFmtId="171" fontId="16" fillId="102" borderId="3" xfId="0" applyNumberFormat="1" applyFont="1" applyFill="1" applyBorder="1" applyAlignment="1">
      <alignment horizontal="right" vertical="center"/>
    </xf>
    <xf numFmtId="41" fontId="7" fillId="102" borderId="0" xfId="4" applyNumberFormat="1" applyFont="1" applyFill="1" applyAlignment="1">
      <alignment horizontal="right" vertical="center"/>
    </xf>
    <xf numFmtId="171" fontId="17" fillId="102" borderId="0" xfId="0" applyNumberFormat="1" applyFont="1" applyFill="1" applyAlignment="1">
      <alignment horizontal="right" vertical="center"/>
    </xf>
    <xf numFmtId="171" fontId="7" fillId="102" borderId="0" xfId="1" applyNumberFormat="1" applyFont="1" applyFill="1" applyAlignment="1">
      <alignment horizontal="right" vertical="center"/>
    </xf>
    <xf numFmtId="41" fontId="7" fillId="102" borderId="0" xfId="4" applyNumberFormat="1" applyFont="1" applyFill="1" applyAlignment="1">
      <alignment horizontal="center" vertical="center"/>
    </xf>
    <xf numFmtId="171" fontId="7" fillId="102" borderId="1" xfId="1" applyNumberFormat="1" applyFont="1" applyFill="1" applyBorder="1" applyAlignment="1">
      <alignment horizontal="right" vertical="center"/>
    </xf>
    <xf numFmtId="41" fontId="1" fillId="102" borderId="1" xfId="4" applyNumberFormat="1" applyFont="1" applyFill="1" applyBorder="1" applyAlignment="1">
      <alignment horizontal="right" vertical="center"/>
    </xf>
    <xf numFmtId="37" fontId="17" fillId="102" borderId="0" xfId="0" applyNumberFormat="1" applyFont="1" applyFill="1" applyAlignment="1">
      <alignment vertical="center"/>
    </xf>
    <xf numFmtId="37" fontId="17" fillId="102" borderId="0" xfId="0" applyNumberFormat="1" applyFont="1" applyFill="1" applyAlignment="1">
      <alignment horizontal="left" vertical="center"/>
    </xf>
    <xf numFmtId="171" fontId="17" fillId="102" borderId="2" xfId="1" applyNumberFormat="1" applyFont="1" applyFill="1" applyBorder="1" applyAlignment="1">
      <alignment horizontal="right" vertical="center"/>
    </xf>
    <xf numFmtId="41" fontId="17" fillId="102" borderId="2" xfId="0" applyNumberFormat="1" applyFont="1" applyFill="1" applyBorder="1" applyAlignment="1">
      <alignment horizontal="right" vertical="center"/>
    </xf>
    <xf numFmtId="41" fontId="17" fillId="102" borderId="1" xfId="0" applyNumberFormat="1" applyFont="1" applyFill="1" applyBorder="1" applyAlignment="1">
      <alignment horizontal="right" vertical="center"/>
    </xf>
    <xf numFmtId="2" fontId="17" fillId="102" borderId="0" xfId="0" applyNumberFormat="1" applyFont="1" applyFill="1" applyAlignment="1">
      <alignment vertical="center"/>
    </xf>
    <xf numFmtId="43" fontId="14" fillId="102" borderId="0" xfId="1" applyFont="1" applyFill="1" applyAlignment="1">
      <alignment horizontal="right" vertical="center"/>
    </xf>
    <xf numFmtId="43" fontId="14" fillId="102" borderId="0" xfId="1" applyFont="1" applyFill="1" applyAlignment="1">
      <alignment horizontal="center" vertical="center"/>
    </xf>
    <xf numFmtId="43" fontId="8" fillId="102" borderId="0" xfId="1" applyFont="1" applyFill="1" applyAlignment="1">
      <alignment horizontal="right" vertical="center"/>
    </xf>
    <xf numFmtId="0" fontId="17" fillId="102" borderId="6" xfId="0" applyFont="1" applyFill="1" applyBorder="1" applyAlignment="1">
      <alignment vertical="center"/>
    </xf>
    <xf numFmtId="0" fontId="19" fillId="102" borderId="0" xfId="0" applyFont="1" applyFill="1" applyAlignment="1">
      <alignment horizontal="left" vertical="center"/>
    </xf>
    <xf numFmtId="0" fontId="21" fillId="102" borderId="0" xfId="0" applyFont="1" applyFill="1" applyAlignment="1">
      <alignment vertical="center"/>
    </xf>
    <xf numFmtId="0" fontId="18" fillId="102" borderId="0" xfId="0" applyFont="1" applyFill="1" applyAlignment="1">
      <alignment horizontal="center" vertical="center"/>
    </xf>
    <xf numFmtId="0" fontId="17" fillId="102" borderId="3" xfId="0" quotePrefix="1" applyFont="1" applyFill="1" applyBorder="1" applyAlignment="1">
      <alignment horizontal="center" vertical="center"/>
    </xf>
    <xf numFmtId="0" fontId="26" fillId="102" borderId="0" xfId="0" applyFont="1" applyFill="1" applyAlignment="1">
      <alignment horizontal="center" vertical="center"/>
    </xf>
    <xf numFmtId="171" fontId="6" fillId="102" borderId="0" xfId="1" applyNumberFormat="1" applyFont="1" applyFill="1" applyAlignment="1">
      <alignment horizontal="center" vertical="center"/>
    </xf>
    <xf numFmtId="43" fontId="17" fillId="102" borderId="0" xfId="1" applyFont="1" applyFill="1" applyBorder="1" applyAlignment="1">
      <alignment vertical="center"/>
    </xf>
    <xf numFmtId="171" fontId="6" fillId="102" borderId="1" xfId="1" applyNumberFormat="1" applyFont="1" applyFill="1" applyBorder="1" applyAlignment="1">
      <alignment horizontal="center" vertical="center"/>
    </xf>
    <xf numFmtId="41" fontId="16" fillId="102" borderId="3" xfId="0" applyNumberFormat="1" applyFont="1" applyFill="1" applyBorder="1" applyAlignment="1">
      <alignment horizontal="center" vertical="center"/>
    </xf>
    <xf numFmtId="41" fontId="16" fillId="102" borderId="0" xfId="0" applyNumberFormat="1" applyFont="1" applyFill="1" applyAlignment="1">
      <alignment horizontal="center" vertical="center"/>
    </xf>
    <xf numFmtId="41" fontId="17" fillId="102" borderId="0" xfId="7" applyNumberFormat="1" applyFont="1" applyFill="1" applyAlignment="1">
      <alignment horizontal="center" vertical="center"/>
    </xf>
    <xf numFmtId="41" fontId="16" fillId="102" borderId="4" xfId="0" applyNumberFormat="1" applyFont="1" applyFill="1" applyBorder="1" applyAlignment="1">
      <alignment horizontal="center" vertical="center"/>
    </xf>
    <xf numFmtId="41" fontId="16" fillId="102" borderId="5" xfId="0" applyNumberFormat="1" applyFont="1" applyFill="1" applyBorder="1" applyAlignment="1">
      <alignment horizontal="center" vertical="center"/>
    </xf>
    <xf numFmtId="49" fontId="24" fillId="102" borderId="0" xfId="0" applyNumberFormat="1" applyFont="1" applyFill="1" applyAlignment="1">
      <alignment vertical="center"/>
    </xf>
    <xf numFmtId="49" fontId="17" fillId="102" borderId="0" xfId="0" applyNumberFormat="1" applyFont="1" applyFill="1" applyAlignment="1">
      <alignment vertical="center"/>
    </xf>
    <xf numFmtId="41" fontId="6" fillId="102" borderId="0" xfId="0" applyNumberFormat="1" applyFont="1" applyFill="1" applyAlignment="1">
      <alignment horizontal="center" vertical="center"/>
    </xf>
    <xf numFmtId="49" fontId="16" fillId="102" borderId="0" xfId="0" applyNumberFormat="1" applyFont="1" applyFill="1" applyAlignment="1">
      <alignment vertical="center"/>
    </xf>
    <xf numFmtId="41" fontId="16" fillId="102" borderId="2" xfId="0" applyNumberFormat="1" applyFont="1" applyFill="1" applyBorder="1" applyAlignment="1">
      <alignment horizontal="center" vertical="center"/>
    </xf>
    <xf numFmtId="49" fontId="15" fillId="102" borderId="0" xfId="0" applyNumberFormat="1" applyFont="1" applyFill="1" applyAlignment="1">
      <alignment vertical="center"/>
    </xf>
    <xf numFmtId="41" fontId="17" fillId="102" borderId="2" xfId="0" applyNumberFormat="1" applyFont="1" applyFill="1" applyBorder="1" applyAlignment="1">
      <alignment vertical="center"/>
    </xf>
    <xf numFmtId="37" fontId="19" fillId="102" borderId="0" xfId="0" applyNumberFormat="1" applyFont="1" applyFill="1" applyAlignment="1">
      <alignment vertical="center"/>
    </xf>
    <xf numFmtId="172" fontId="8" fillId="102" borderId="0" xfId="0" applyNumberFormat="1" applyFont="1" applyFill="1" applyAlignment="1">
      <alignment vertical="center"/>
    </xf>
    <xf numFmtId="0" fontId="6" fillId="102" borderId="0" xfId="0" applyFont="1" applyFill="1" applyAlignment="1">
      <alignment horizontal="right" vertical="center"/>
    </xf>
    <xf numFmtId="172" fontId="6" fillId="102" borderId="0" xfId="0" applyNumberFormat="1" applyFont="1" applyFill="1" applyAlignment="1">
      <alignment vertical="center"/>
    </xf>
    <xf numFmtId="41" fontId="6" fillId="102" borderId="0" xfId="0" applyNumberFormat="1" applyFont="1" applyFill="1" applyAlignment="1">
      <alignment horizontal="right" vertical="center"/>
    </xf>
    <xf numFmtId="49" fontId="8" fillId="102" borderId="0" xfId="0" applyNumberFormat="1" applyFont="1" applyFill="1" applyAlignment="1">
      <alignment vertical="center"/>
    </xf>
    <xf numFmtId="172" fontId="15" fillId="102" borderId="0" xfId="0" applyNumberFormat="1" applyFont="1" applyFill="1" applyAlignment="1">
      <alignment vertical="center"/>
    </xf>
    <xf numFmtId="175" fontId="16" fillId="102" borderId="2" xfId="0" applyNumberFormat="1" applyFont="1" applyFill="1" applyBorder="1" applyAlignment="1">
      <alignment horizontal="center" vertical="center"/>
    </xf>
    <xf numFmtId="175" fontId="16" fillId="102" borderId="0" xfId="0" applyNumberFormat="1" applyFont="1" applyFill="1" applyAlignment="1">
      <alignment vertical="center"/>
    </xf>
    <xf numFmtId="41" fontId="1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37" fontId="314" fillId="102" borderId="0" xfId="2464" applyNumberFormat="1" applyFont="1" applyFill="1" applyAlignment="1">
      <alignment horizontal="center" vertical="center"/>
    </xf>
    <xf numFmtId="0" fontId="314" fillId="102" borderId="0" xfId="2464" applyFont="1" applyFill="1" applyAlignment="1">
      <alignment horizontal="center" vertical="center"/>
    </xf>
    <xf numFmtId="280" fontId="314" fillId="102" borderId="0" xfId="2464" applyNumberFormat="1" applyFont="1" applyFill="1" applyAlignment="1">
      <alignment horizontal="center" vertical="center"/>
    </xf>
    <xf numFmtId="49" fontId="19" fillId="102" borderId="0" xfId="0" applyNumberFormat="1" applyFont="1" applyFill="1" applyAlignment="1">
      <alignment horizontal="center" vertical="center"/>
    </xf>
    <xf numFmtId="171" fontId="16" fillId="102" borderId="1" xfId="0" applyNumberFormat="1" applyFont="1" applyFill="1" applyBorder="1" applyAlignment="1">
      <alignment horizontal="center" vertical="center"/>
    </xf>
    <xf numFmtId="49" fontId="19" fillId="102" borderId="0" xfId="0" quotePrefix="1" applyNumberFormat="1" applyFont="1" applyFill="1" applyAlignment="1">
      <alignment horizontal="center" vertical="center"/>
    </xf>
    <xf numFmtId="0" fontId="19" fillId="102" borderId="0" xfId="0" quotePrefix="1" applyFont="1" applyFill="1" applyAlignment="1">
      <alignment horizontal="center" vertical="center"/>
    </xf>
    <xf numFmtId="171" fontId="311" fillId="0" borderId="0" xfId="0" quotePrefix="1" applyNumberFormat="1" applyFont="1" applyAlignment="1">
      <alignment horizontal="center" vertical="center"/>
    </xf>
    <xf numFmtId="171" fontId="311" fillId="0" borderId="0" xfId="0" applyNumberFormat="1" applyFont="1" applyAlignment="1">
      <alignment horizontal="center" vertical="center"/>
    </xf>
    <xf numFmtId="171" fontId="23" fillId="0" borderId="1" xfId="5" applyNumberFormat="1" applyFont="1" applyBorder="1" applyAlignment="1">
      <alignment horizontal="center" vertical="center"/>
    </xf>
    <xf numFmtId="38" fontId="23" fillId="0" borderId="1" xfId="0" applyNumberFormat="1" applyFont="1" applyBorder="1" applyAlignment="1">
      <alignment horizontal="center" vertical="center"/>
    </xf>
    <xf numFmtId="38" fontId="23" fillId="0" borderId="3" xfId="0" applyNumberFormat="1" applyFont="1" applyBorder="1" applyAlignment="1">
      <alignment horizontal="center" vertical="center"/>
    </xf>
    <xf numFmtId="38" fontId="23" fillId="0" borderId="156" xfId="0" applyNumberFormat="1" applyFont="1" applyBorder="1" applyAlignment="1">
      <alignment horizontal="center" vertical="center"/>
    </xf>
    <xf numFmtId="0" fontId="23" fillId="0" borderId="155" xfId="0" applyFont="1" applyBorder="1" applyAlignment="1">
      <alignment horizontal="center" vertical="center"/>
    </xf>
    <xf numFmtId="38" fontId="17" fillId="102" borderId="1" xfId="0" applyNumberFormat="1" applyFont="1" applyFill="1" applyBorder="1" applyAlignment="1">
      <alignment horizontal="center" vertical="center"/>
    </xf>
    <xf numFmtId="171" fontId="17" fillId="102" borderId="1" xfId="5" applyNumberFormat="1" applyFont="1" applyFill="1" applyBorder="1" applyAlignment="1">
      <alignment horizontal="center" vertical="center"/>
    </xf>
    <xf numFmtId="171" fontId="19" fillId="102" borderId="0" xfId="0" quotePrefix="1" applyNumberFormat="1" applyFont="1" applyFill="1" applyAlignment="1">
      <alignment horizontal="center" vertical="center"/>
    </xf>
    <xf numFmtId="171" fontId="19" fillId="102" borderId="0" xfId="0" applyNumberFormat="1" applyFont="1" applyFill="1" applyAlignment="1">
      <alignment horizontal="center" vertical="center"/>
    </xf>
    <xf numFmtId="171" fontId="17" fillId="102" borderId="0" xfId="5" applyNumberFormat="1" applyFont="1" applyFill="1" applyAlignment="1">
      <alignment horizontal="center" vertical="center"/>
    </xf>
    <xf numFmtId="0" fontId="17" fillId="102" borderId="0" xfId="0" applyFont="1" applyFill="1" applyAlignment="1">
      <alignment horizontal="left" vertical="center"/>
    </xf>
    <xf numFmtId="0" fontId="17" fillId="102" borderId="0" xfId="0" applyFont="1" applyFill="1" applyAlignment="1">
      <alignment horizontal="left" vertical="center" wrapText="1"/>
    </xf>
    <xf numFmtId="0" fontId="16" fillId="102" borderId="1" xfId="0" applyFont="1" applyFill="1" applyBorder="1" applyAlignment="1">
      <alignment horizontal="center" vertical="center"/>
    </xf>
    <xf numFmtId="0" fontId="20" fillId="102" borderId="0" xfId="0" applyFont="1" applyFill="1" applyAlignment="1">
      <alignment horizontal="left" vertical="center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ChememanPCL/Shared%20Documents/2024/Q1'24/006%20FS/FS%20Final/FINANCIAL_STATEMENTS_TH%20CMAN%20Q1'2024_CMAN.xlsx" TargetMode="External"/><Relationship Id="rId1" Type="http://schemas.openxmlformats.org/officeDocument/2006/relationships/externalLinkPath" Target="FINANCIAL_STATEMENTS_TH%20CMAN%20Q1'2024_CM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hememanPCL/Shared%20Documents/2023/2023/001%20Q1'23/FS/FS%20Audit%20Recheck/ENG/FINANCIAL_STATEMENTS_TH%20CMAN%20Q1'2023_CMAN%20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1.03.2567"/>
      <sheetName val="PL_31.03.2567"/>
      <sheetName val="Consolidated_31.03.2567"/>
      <sheetName val="The Company_31.03.2567"/>
      <sheetName val="CF_31.03.2567"/>
    </sheetNames>
    <sheetDataSet>
      <sheetData sheetId="0">
        <row r="63">
          <cell r="E63">
            <v>168983</v>
          </cell>
          <cell r="I63">
            <v>166180</v>
          </cell>
        </row>
        <row r="65">
          <cell r="E65">
            <v>1497651</v>
          </cell>
          <cell r="I65">
            <v>1497562</v>
          </cell>
        </row>
        <row r="67">
          <cell r="E67">
            <v>77612</v>
          </cell>
          <cell r="I67">
            <v>76189</v>
          </cell>
        </row>
        <row r="68">
          <cell r="E68">
            <v>69698</v>
          </cell>
        </row>
        <row r="69">
          <cell r="E69">
            <v>8780</v>
          </cell>
          <cell r="I69">
            <v>343</v>
          </cell>
        </row>
      </sheetData>
      <sheetData sheetId="1">
        <row r="46">
          <cell r="D46">
            <v>7911</v>
          </cell>
        </row>
        <row r="51">
          <cell r="D51">
            <v>8654</v>
          </cell>
        </row>
      </sheetData>
      <sheetData sheetId="2">
        <row r="25">
          <cell r="O25">
            <v>61134</v>
          </cell>
          <cell r="U25">
            <v>-18456</v>
          </cell>
        </row>
      </sheetData>
      <sheetData sheetId="3" refreshError="1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1.03.2566"/>
      <sheetName val="PL_31.03.2566"/>
      <sheetName val="Consolidated_31.03.2566"/>
      <sheetName val="The Company_31.03.2566"/>
      <sheetName val="CF_31.03.2566"/>
    </sheetNames>
    <sheetDataSet>
      <sheetData sheetId="0" refreshError="1"/>
      <sheetData sheetId="1" refreshError="1"/>
      <sheetData sheetId="2" refreshError="1">
        <row r="16">
          <cell r="E16">
            <v>0</v>
          </cell>
          <cell r="G16">
            <v>0</v>
          </cell>
          <cell r="I16">
            <v>0</v>
          </cell>
          <cell r="K16">
            <v>0</v>
          </cell>
          <cell r="O16">
            <v>0</v>
          </cell>
          <cell r="Q16">
            <v>0</v>
          </cell>
          <cell r="S16">
            <v>0</v>
          </cell>
          <cell r="U16">
            <v>0</v>
          </cell>
        </row>
        <row r="17"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Q17">
            <v>0</v>
          </cell>
          <cell r="S17">
            <v>0</v>
          </cell>
        </row>
        <row r="24">
          <cell r="E24">
            <v>0</v>
          </cell>
          <cell r="G24">
            <v>0</v>
          </cell>
          <cell r="I24">
            <v>0</v>
          </cell>
          <cell r="K24">
            <v>0</v>
          </cell>
          <cell r="O24">
            <v>0</v>
          </cell>
          <cell r="Q24">
            <v>0</v>
          </cell>
          <cell r="S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  <cell r="K25">
            <v>0</v>
          </cell>
          <cell r="M25">
            <v>0</v>
          </cell>
          <cell r="Q25">
            <v>0</v>
          </cell>
          <cell r="S25">
            <v>0</v>
          </cell>
        </row>
      </sheetData>
      <sheetData sheetId="3" refreshError="1">
        <row r="12">
          <cell r="E12">
            <v>0</v>
          </cell>
          <cell r="G12">
            <v>0</v>
          </cell>
          <cell r="I12">
            <v>0</v>
          </cell>
          <cell r="K12">
            <v>0</v>
          </cell>
        </row>
        <row r="17">
          <cell r="I17">
            <v>0</v>
          </cell>
          <cell r="K17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S99"/>
  <sheetViews>
    <sheetView showGridLines="0" view="pageBreakPreview" zoomScale="80" zoomScaleNormal="87" zoomScaleSheetLayoutView="80" workbookViewId="0">
      <selection activeCell="L14" sqref="L14:S17"/>
    </sheetView>
  </sheetViews>
  <sheetFormatPr defaultColWidth="10.5546875" defaultRowHeight="24" customHeight="1"/>
  <cols>
    <col min="1" max="1" width="39.44140625" style="40" customWidth="1"/>
    <col min="2" max="2" width="5.6640625" style="43" customWidth="1"/>
    <col min="3" max="3" width="18.44140625" style="146" customWidth="1"/>
    <col min="4" max="4" width="1.5546875" style="40" customWidth="1"/>
    <col min="5" max="5" width="18.44140625" style="43" customWidth="1"/>
    <col min="6" max="6" width="1.5546875" style="40" customWidth="1"/>
    <col min="7" max="7" width="18.44140625" style="43" customWidth="1"/>
    <col min="8" max="8" width="1.5546875" style="40" customWidth="1"/>
    <col min="9" max="9" width="18.44140625" style="43" customWidth="1"/>
    <col min="10" max="10" width="0.5546875" style="40" customWidth="1"/>
    <col min="11" max="11" width="12.44140625" style="40" customWidth="1"/>
    <col min="12" max="12" width="15.33203125" style="40" bestFit="1" customWidth="1"/>
    <col min="13" max="13" width="1.6640625" style="40" customWidth="1"/>
    <col min="14" max="14" width="16" style="40" bestFit="1" customWidth="1"/>
    <col min="15" max="15" width="2" style="40" customWidth="1"/>
    <col min="16" max="16" width="12.6640625" style="40" bestFit="1" customWidth="1"/>
    <col min="17" max="17" width="1.44140625" style="40" customWidth="1"/>
    <col min="18" max="18" width="12.6640625" style="40" bestFit="1" customWidth="1"/>
    <col min="19" max="16384" width="10.5546875" style="40"/>
  </cols>
  <sheetData>
    <row r="1" spans="1:9" s="52" customFormat="1" ht="24" customHeight="1">
      <c r="A1" s="37" t="s">
        <v>103</v>
      </c>
      <c r="B1" s="49"/>
      <c r="C1" s="64"/>
      <c r="D1" s="38"/>
      <c r="E1" s="38"/>
      <c r="F1" s="38"/>
    </row>
    <row r="2" spans="1:9" s="52" customFormat="1" ht="24" customHeight="1">
      <c r="A2" s="41" t="s">
        <v>17</v>
      </c>
      <c r="B2" s="49"/>
      <c r="C2" s="64"/>
      <c r="D2" s="38"/>
      <c r="E2" s="38"/>
      <c r="F2" s="38"/>
    </row>
    <row r="3" spans="1:9" s="52" customFormat="1" ht="24" customHeight="1">
      <c r="A3" s="41" t="s">
        <v>216</v>
      </c>
      <c r="B3" s="49"/>
      <c r="C3" s="64"/>
      <c r="D3" s="38"/>
      <c r="E3" s="38"/>
      <c r="F3" s="38"/>
    </row>
    <row r="4" spans="1:9" s="52" customFormat="1" ht="24" customHeight="1">
      <c r="B4" s="43"/>
      <c r="C4" s="213" t="s">
        <v>19</v>
      </c>
      <c r="D4" s="213"/>
      <c r="E4" s="213"/>
      <c r="F4" s="42"/>
      <c r="G4" s="213" t="s">
        <v>20</v>
      </c>
      <c r="H4" s="213"/>
      <c r="I4" s="213"/>
    </row>
    <row r="5" spans="1:9" s="52" customFormat="1" ht="24" customHeight="1">
      <c r="A5" s="42"/>
      <c r="B5" s="93" t="s">
        <v>21</v>
      </c>
      <c r="C5" s="118" t="s">
        <v>213</v>
      </c>
      <c r="D5" s="119"/>
      <c r="E5" s="120" t="s">
        <v>214</v>
      </c>
      <c r="F5" s="42"/>
      <c r="G5" s="118" t="s">
        <v>213</v>
      </c>
      <c r="H5" s="119"/>
      <c r="I5" s="120" t="s">
        <v>214</v>
      </c>
    </row>
    <row r="6" spans="1:9" s="127" customFormat="1" ht="29.7" customHeight="1">
      <c r="A6" s="121"/>
      <c r="B6" s="122"/>
      <c r="C6" s="123" t="s">
        <v>149</v>
      </c>
      <c r="D6" s="124"/>
      <c r="E6" s="124" t="s">
        <v>150</v>
      </c>
      <c r="F6" s="121"/>
      <c r="G6" s="125" t="s">
        <v>149</v>
      </c>
      <c r="H6" s="126"/>
      <c r="I6" s="124" t="s">
        <v>150</v>
      </c>
    </row>
    <row r="7" spans="1:9" s="52" customFormat="1" ht="24" customHeight="1">
      <c r="A7" s="96" t="s">
        <v>0</v>
      </c>
      <c r="B7" s="128"/>
      <c r="C7" s="214" t="s">
        <v>146</v>
      </c>
      <c r="D7" s="212"/>
      <c r="E7" s="212"/>
      <c r="F7" s="212"/>
      <c r="G7" s="212"/>
      <c r="H7" s="212"/>
      <c r="I7" s="212"/>
    </row>
    <row r="8" spans="1:9" s="131" customFormat="1" ht="24" customHeight="1">
      <c r="A8" s="49" t="s">
        <v>1</v>
      </c>
      <c r="B8" s="129"/>
      <c r="C8" s="130"/>
      <c r="D8" s="108"/>
      <c r="E8" s="108"/>
      <c r="F8" s="108"/>
      <c r="G8" s="108"/>
      <c r="H8" s="108"/>
      <c r="I8" s="108"/>
    </row>
    <row r="9" spans="1:9" ht="24" customHeight="1">
      <c r="A9" s="40" t="s">
        <v>2</v>
      </c>
      <c r="B9" s="209">
        <v>5</v>
      </c>
      <c r="C9" s="130">
        <v>155891</v>
      </c>
      <c r="D9" s="108"/>
      <c r="E9" s="108">
        <v>165175</v>
      </c>
      <c r="F9" s="108"/>
      <c r="G9" s="130">
        <v>106367</v>
      </c>
      <c r="H9" s="108"/>
      <c r="I9" s="108">
        <v>104865</v>
      </c>
    </row>
    <row r="10" spans="1:9" ht="24" customHeight="1">
      <c r="A10" s="40" t="s">
        <v>133</v>
      </c>
      <c r="B10" s="209">
        <v>6</v>
      </c>
      <c r="C10" s="130">
        <v>599057</v>
      </c>
      <c r="D10" s="108"/>
      <c r="E10" s="108">
        <v>482721</v>
      </c>
      <c r="F10" s="108"/>
      <c r="G10" s="130">
        <v>546549</v>
      </c>
      <c r="H10" s="108"/>
      <c r="I10" s="108">
        <v>418847</v>
      </c>
    </row>
    <row r="11" spans="1:9" ht="24" customHeight="1">
      <c r="A11" s="40" t="s">
        <v>239</v>
      </c>
      <c r="B11" s="209">
        <v>4</v>
      </c>
      <c r="C11" s="130">
        <v>3304</v>
      </c>
      <c r="D11" s="108"/>
      <c r="E11" s="108">
        <v>3113</v>
      </c>
      <c r="F11" s="108"/>
      <c r="G11" s="130">
        <v>13764</v>
      </c>
      <c r="H11" s="108"/>
      <c r="I11" s="108">
        <v>29345</v>
      </c>
    </row>
    <row r="12" spans="1:9" ht="24" customHeight="1">
      <c r="A12" s="40" t="s">
        <v>151</v>
      </c>
      <c r="C12" s="108"/>
      <c r="D12" s="108"/>
      <c r="E12" s="108"/>
      <c r="F12" s="108"/>
      <c r="G12" s="108"/>
      <c r="H12" s="108"/>
      <c r="I12" s="108"/>
    </row>
    <row r="13" spans="1:9" ht="24" customHeight="1">
      <c r="A13" s="132" t="s">
        <v>152</v>
      </c>
      <c r="B13" s="209">
        <v>4</v>
      </c>
      <c r="C13" s="108">
        <v>0</v>
      </c>
      <c r="D13" s="108"/>
      <c r="E13" s="108">
        <v>0</v>
      </c>
      <c r="F13" s="108"/>
      <c r="G13" s="130">
        <v>227839</v>
      </c>
      <c r="H13" s="108"/>
      <c r="I13" s="108">
        <v>227150</v>
      </c>
    </row>
    <row r="14" spans="1:9" ht="24" customHeight="1">
      <c r="A14" s="40" t="s">
        <v>3</v>
      </c>
      <c r="B14" s="209"/>
      <c r="C14" s="130">
        <v>349537</v>
      </c>
      <c r="D14" s="108"/>
      <c r="E14" s="108">
        <v>368632</v>
      </c>
      <c r="F14" s="108"/>
      <c r="G14" s="130">
        <v>221944</v>
      </c>
      <c r="H14" s="108"/>
      <c r="I14" s="108">
        <v>242719</v>
      </c>
    </row>
    <row r="15" spans="1:9" ht="24" customHeight="1">
      <c r="A15" s="40" t="s">
        <v>170</v>
      </c>
      <c r="B15" s="209">
        <v>7</v>
      </c>
      <c r="C15" s="130">
        <v>42490</v>
      </c>
      <c r="D15" s="108"/>
      <c r="E15" s="108">
        <v>45266</v>
      </c>
      <c r="F15" s="108"/>
      <c r="G15" s="108">
        <v>0</v>
      </c>
      <c r="H15" s="108"/>
      <c r="I15" s="108">
        <v>0</v>
      </c>
    </row>
    <row r="16" spans="1:9" ht="24" customHeight="1">
      <c r="A16" s="40" t="s">
        <v>4</v>
      </c>
      <c r="B16" s="129"/>
      <c r="C16" s="133">
        <v>56112</v>
      </c>
      <c r="D16" s="108"/>
      <c r="E16" s="134">
        <v>55737</v>
      </c>
      <c r="F16" s="99"/>
      <c r="G16" s="133">
        <v>11281</v>
      </c>
      <c r="H16" s="108"/>
      <c r="I16" s="135">
        <v>11874</v>
      </c>
    </row>
    <row r="17" spans="1:18" s="38" customFormat="1" ht="24" customHeight="1">
      <c r="A17" s="38" t="s">
        <v>5</v>
      </c>
      <c r="B17" s="136"/>
      <c r="C17" s="137">
        <f>SUM(C9:C16)</f>
        <v>1206391</v>
      </c>
      <c r="D17" s="105"/>
      <c r="E17" s="138">
        <f>SUM(E9:E16)</f>
        <v>1120644</v>
      </c>
      <c r="F17" s="47"/>
      <c r="G17" s="138">
        <f>SUM(G9:G16)</f>
        <v>1127744</v>
      </c>
      <c r="H17" s="105"/>
      <c r="I17" s="138">
        <f>SUM(I9:I16)</f>
        <v>1034800</v>
      </c>
      <c r="L17" s="139"/>
      <c r="M17" s="139"/>
      <c r="N17" s="139"/>
      <c r="O17" s="139"/>
      <c r="P17" s="139"/>
      <c r="Q17" s="139"/>
      <c r="R17" s="139"/>
    </row>
    <row r="18" spans="1:18" s="38" customFormat="1" ht="24" customHeight="1">
      <c r="B18" s="136"/>
      <c r="C18" s="140"/>
      <c r="D18" s="105"/>
      <c r="E18" s="105"/>
      <c r="F18" s="47"/>
      <c r="G18" s="105"/>
      <c r="H18" s="105"/>
      <c r="I18" s="105"/>
    </row>
    <row r="19" spans="1:18" ht="24" customHeight="1">
      <c r="A19" s="49" t="s">
        <v>6</v>
      </c>
      <c r="B19" s="129"/>
      <c r="C19" s="130"/>
      <c r="D19" s="108"/>
      <c r="E19" s="108"/>
      <c r="F19" s="99"/>
      <c r="G19" s="108"/>
      <c r="H19" s="108"/>
      <c r="I19" s="108"/>
    </row>
    <row r="20" spans="1:18" ht="24" hidden="1" customHeight="1">
      <c r="A20" s="40" t="s">
        <v>7</v>
      </c>
      <c r="B20" s="129"/>
      <c r="C20" s="141"/>
      <c r="D20" s="108"/>
      <c r="E20" s="142">
        <v>0</v>
      </c>
      <c r="F20" s="99"/>
      <c r="G20" s="108"/>
      <c r="H20" s="108"/>
      <c r="I20" s="108">
        <v>0</v>
      </c>
    </row>
    <row r="21" spans="1:18" ht="24" customHeight="1">
      <c r="A21" s="40" t="s">
        <v>175</v>
      </c>
      <c r="B21" s="210">
        <v>8</v>
      </c>
      <c r="C21" s="141">
        <v>15000</v>
      </c>
      <c r="D21" s="108"/>
      <c r="E21" s="142">
        <v>15000</v>
      </c>
      <c r="F21" s="99"/>
      <c r="G21" s="141">
        <v>15000</v>
      </c>
      <c r="H21" s="108"/>
      <c r="I21" s="143">
        <v>15000</v>
      </c>
    </row>
    <row r="22" spans="1:18" ht="24" customHeight="1">
      <c r="A22" s="40" t="s">
        <v>153</v>
      </c>
      <c r="B22" s="131"/>
      <c r="C22" s="141"/>
      <c r="E22" s="142"/>
      <c r="G22" s="108"/>
      <c r="I22" s="40"/>
    </row>
    <row r="23" spans="1:18" ht="24" customHeight="1">
      <c r="A23" s="132" t="s">
        <v>113</v>
      </c>
      <c r="B23" s="209">
        <v>4</v>
      </c>
      <c r="C23" s="142">
        <v>0</v>
      </c>
      <c r="D23" s="108"/>
      <c r="E23" s="142">
        <v>0</v>
      </c>
      <c r="F23" s="99"/>
      <c r="G23" s="142">
        <v>1548307</v>
      </c>
      <c r="H23" s="108">
        <v>0</v>
      </c>
      <c r="I23" s="143">
        <v>1560333</v>
      </c>
    </row>
    <row r="24" spans="1:18" ht="24" customHeight="1">
      <c r="A24" s="40" t="s">
        <v>9</v>
      </c>
      <c r="B24" s="209">
        <v>9</v>
      </c>
      <c r="C24" s="142">
        <v>0</v>
      </c>
      <c r="D24" s="108"/>
      <c r="E24" s="142">
        <v>0</v>
      </c>
      <c r="F24" s="99"/>
      <c r="G24" s="142">
        <v>1007924</v>
      </c>
      <c r="H24" s="108">
        <v>0</v>
      </c>
      <c r="I24" s="143">
        <v>1007924</v>
      </c>
    </row>
    <row r="25" spans="1:18" ht="24" customHeight="1">
      <c r="A25" s="40" t="s">
        <v>104</v>
      </c>
      <c r="B25" s="211">
        <v>10.1</v>
      </c>
      <c r="C25" s="142">
        <v>347229</v>
      </c>
      <c r="D25" s="108"/>
      <c r="E25" s="142">
        <v>322708</v>
      </c>
      <c r="F25" s="99"/>
      <c r="G25" s="142">
        <v>274084</v>
      </c>
      <c r="H25" s="108"/>
      <c r="I25" s="143">
        <v>274084</v>
      </c>
    </row>
    <row r="26" spans="1:18" ht="24" customHeight="1">
      <c r="A26" s="40" t="s">
        <v>10</v>
      </c>
      <c r="B26" s="209">
        <v>11</v>
      </c>
      <c r="C26" s="206">
        <v>4193009</v>
      </c>
      <c r="D26" s="108"/>
      <c r="E26" s="142">
        <v>4168789</v>
      </c>
      <c r="F26" s="99"/>
      <c r="G26" s="142">
        <v>2325215</v>
      </c>
      <c r="H26" s="108">
        <v>1261416988</v>
      </c>
      <c r="I26" s="143">
        <v>2334583</v>
      </c>
    </row>
    <row r="27" spans="1:18" ht="24" customHeight="1">
      <c r="A27" s="40" t="s">
        <v>116</v>
      </c>
      <c r="B27" s="209">
        <v>12</v>
      </c>
      <c r="C27" s="142">
        <v>127128</v>
      </c>
      <c r="D27" s="108"/>
      <c r="E27" s="142">
        <v>135592</v>
      </c>
      <c r="F27" s="99"/>
      <c r="G27" s="142">
        <v>117140</v>
      </c>
      <c r="H27" s="108"/>
      <c r="I27" s="143">
        <v>125955</v>
      </c>
    </row>
    <row r="28" spans="1:18" ht="24" customHeight="1">
      <c r="A28" s="40" t="s">
        <v>11</v>
      </c>
      <c r="B28" s="209">
        <v>13</v>
      </c>
      <c r="C28" s="142">
        <v>68182</v>
      </c>
      <c r="D28" s="108"/>
      <c r="E28" s="142">
        <v>69595</v>
      </c>
      <c r="F28" s="99"/>
      <c r="G28" s="142">
        <v>68182</v>
      </c>
      <c r="H28" s="108">
        <v>107685778</v>
      </c>
      <c r="I28" s="143">
        <v>69595</v>
      </c>
    </row>
    <row r="29" spans="1:18" ht="24" customHeight="1">
      <c r="A29" s="40" t="s">
        <v>171</v>
      </c>
      <c r="B29" s="209">
        <v>13</v>
      </c>
      <c r="C29" s="142">
        <v>49509</v>
      </c>
      <c r="D29" s="108"/>
      <c r="E29" s="142">
        <v>45260</v>
      </c>
      <c r="F29" s="144"/>
      <c r="G29" s="142">
        <v>0</v>
      </c>
      <c r="H29" s="130"/>
      <c r="I29" s="145">
        <v>0</v>
      </c>
    </row>
    <row r="30" spans="1:18" ht="24" customHeight="1">
      <c r="A30" s="40" t="s">
        <v>12</v>
      </c>
      <c r="B30" s="129"/>
      <c r="D30" s="108"/>
      <c r="F30" s="144"/>
      <c r="G30" s="108"/>
      <c r="H30" s="130"/>
    </row>
    <row r="31" spans="1:18" ht="24" customHeight="1">
      <c r="A31" s="40" t="s">
        <v>13</v>
      </c>
      <c r="B31" s="129"/>
      <c r="C31" s="141">
        <v>4276</v>
      </c>
      <c r="D31" s="108"/>
      <c r="E31" s="147">
        <v>7911</v>
      </c>
      <c r="F31" s="144"/>
      <c r="G31" s="141">
        <v>3920</v>
      </c>
      <c r="H31" s="130">
        <v>4528404</v>
      </c>
      <c r="I31" s="144">
        <v>6465</v>
      </c>
    </row>
    <row r="32" spans="1:18" ht="24" customHeight="1">
      <c r="A32" s="40" t="s">
        <v>114</v>
      </c>
      <c r="B32" s="129"/>
      <c r="C32" s="141">
        <v>61873</v>
      </c>
      <c r="D32" s="108"/>
      <c r="E32" s="142">
        <v>61873</v>
      </c>
      <c r="F32" s="99"/>
      <c r="G32" s="142">
        <v>0</v>
      </c>
      <c r="H32" s="108"/>
      <c r="I32" s="145">
        <v>0</v>
      </c>
    </row>
    <row r="33" spans="1:12" ht="24" customHeight="1">
      <c r="A33" s="40" t="s">
        <v>134</v>
      </c>
      <c r="B33" s="209">
        <v>14</v>
      </c>
      <c r="C33" s="141">
        <v>368801</v>
      </c>
      <c r="D33" s="108"/>
      <c r="E33" s="142">
        <v>368256</v>
      </c>
      <c r="F33" s="99"/>
      <c r="G33" s="141">
        <v>32212</v>
      </c>
      <c r="H33" s="108">
        <v>0</v>
      </c>
      <c r="I33" s="130">
        <v>31182</v>
      </c>
    </row>
    <row r="34" spans="1:12" ht="24" customHeight="1">
      <c r="A34" s="40" t="s">
        <v>100</v>
      </c>
      <c r="B34" s="129"/>
      <c r="C34" s="141">
        <v>67523</v>
      </c>
      <c r="D34" s="108"/>
      <c r="E34" s="142">
        <v>72249</v>
      </c>
      <c r="F34" s="99"/>
      <c r="G34" s="141">
        <v>15271</v>
      </c>
      <c r="H34" s="108">
        <v>27325626</v>
      </c>
      <c r="I34" s="130">
        <v>14922</v>
      </c>
    </row>
    <row r="35" spans="1:12" ht="24" customHeight="1">
      <c r="A35" s="40" t="s">
        <v>14</v>
      </c>
      <c r="B35" s="129"/>
      <c r="C35" s="148">
        <v>5938</v>
      </c>
      <c r="D35" s="108"/>
      <c r="E35" s="135">
        <v>6657</v>
      </c>
      <c r="F35" s="99"/>
      <c r="G35" s="148">
        <v>1515</v>
      </c>
      <c r="H35" s="108">
        <v>8236502</v>
      </c>
      <c r="I35" s="133">
        <v>1532</v>
      </c>
      <c r="K35" s="149"/>
    </row>
    <row r="36" spans="1:12" s="38" customFormat="1" ht="24" customHeight="1">
      <c r="A36" s="38" t="s">
        <v>15</v>
      </c>
      <c r="B36" s="150"/>
      <c r="C36" s="137">
        <f>SUM(C20:C35)</f>
        <v>5308468</v>
      </c>
      <c r="D36" s="105"/>
      <c r="E36" s="138">
        <f>SUM(E20:E35)</f>
        <v>5273890</v>
      </c>
      <c r="F36" s="47"/>
      <c r="G36" s="138">
        <f>SUM(G20:G35)</f>
        <v>5408770</v>
      </c>
      <c r="H36" s="105"/>
      <c r="I36" s="138">
        <f>SUM(I20:I35)</f>
        <v>5441575</v>
      </c>
      <c r="K36" s="151"/>
    </row>
    <row r="37" spans="1:12" s="38" customFormat="1" ht="24" customHeight="1" thickBot="1">
      <c r="A37" s="38" t="s">
        <v>16</v>
      </c>
      <c r="B37" s="150"/>
      <c r="C37" s="152">
        <f>SUM(C17,C36)</f>
        <v>6514859</v>
      </c>
      <c r="D37" s="105"/>
      <c r="E37" s="153">
        <f>SUM(E17,E36)</f>
        <v>6394534</v>
      </c>
      <c r="F37" s="47"/>
      <c r="G37" s="153">
        <f>SUM(G17,G36)</f>
        <v>6536514</v>
      </c>
      <c r="H37" s="105"/>
      <c r="I37" s="153">
        <f>SUM(I17,I36)</f>
        <v>6476375</v>
      </c>
      <c r="L37" s="66"/>
    </row>
    <row r="38" spans="1:12" s="52" customFormat="1" ht="24" customHeight="1" thickTop="1">
      <c r="A38" s="37" t="s">
        <v>103</v>
      </c>
      <c r="B38" s="49"/>
      <c r="C38" s="64"/>
      <c r="D38" s="38"/>
      <c r="E38" s="38"/>
      <c r="F38" s="38"/>
    </row>
    <row r="39" spans="1:12" s="52" customFormat="1" ht="24" customHeight="1">
      <c r="A39" s="96" t="s">
        <v>77</v>
      </c>
      <c r="B39" s="49"/>
      <c r="C39" s="64"/>
      <c r="D39" s="38"/>
      <c r="E39" s="38"/>
      <c r="F39" s="38"/>
    </row>
    <row r="40" spans="1:12" s="52" customFormat="1" ht="24" customHeight="1">
      <c r="A40" s="96" t="s">
        <v>216</v>
      </c>
      <c r="B40" s="49"/>
      <c r="C40" s="64"/>
      <c r="D40" s="38"/>
      <c r="E40" s="38"/>
      <c r="F40" s="38"/>
    </row>
    <row r="41" spans="1:12" s="52" customFormat="1" ht="24" customHeight="1">
      <c r="C41" s="213" t="s">
        <v>19</v>
      </c>
      <c r="D41" s="213"/>
      <c r="E41" s="213"/>
      <c r="F41" s="42"/>
      <c r="G41" s="213" t="s">
        <v>20</v>
      </c>
      <c r="H41" s="213"/>
      <c r="I41" s="213"/>
    </row>
    <row r="42" spans="1:12" s="52" customFormat="1" ht="24" customHeight="1">
      <c r="A42" s="42"/>
      <c r="B42" s="93" t="s">
        <v>21</v>
      </c>
      <c r="C42" s="118" t="s">
        <v>213</v>
      </c>
      <c r="D42" s="119"/>
      <c r="E42" s="120" t="s">
        <v>214</v>
      </c>
      <c r="F42" s="42"/>
      <c r="G42" s="118" t="s">
        <v>213</v>
      </c>
      <c r="H42" s="119"/>
      <c r="I42" s="120" t="s">
        <v>214</v>
      </c>
    </row>
    <row r="43" spans="1:12" s="52" customFormat="1" ht="28.8">
      <c r="A43" s="42"/>
      <c r="B43" s="43"/>
      <c r="C43" s="123" t="s">
        <v>149</v>
      </c>
      <c r="D43" s="154"/>
      <c r="E43" s="124" t="s">
        <v>150</v>
      </c>
      <c r="F43" s="42"/>
      <c r="G43" s="155" t="s">
        <v>149</v>
      </c>
      <c r="H43" s="154"/>
      <c r="I43" s="124" t="s">
        <v>150</v>
      </c>
    </row>
    <row r="44" spans="1:12" s="52" customFormat="1" ht="24" customHeight="1">
      <c r="A44" s="96" t="s">
        <v>22</v>
      </c>
      <c r="B44" s="128"/>
      <c r="C44" s="212" t="s">
        <v>146</v>
      </c>
      <c r="D44" s="212"/>
      <c r="E44" s="212"/>
      <c r="F44" s="212"/>
      <c r="G44" s="212"/>
      <c r="H44" s="212"/>
      <c r="I44" s="212"/>
    </row>
    <row r="45" spans="1:12" ht="24" customHeight="1">
      <c r="A45" s="49" t="s">
        <v>23</v>
      </c>
      <c r="B45" s="129"/>
      <c r="C45" s="141"/>
      <c r="E45" s="129"/>
      <c r="F45" s="99"/>
      <c r="G45" s="129"/>
      <c r="I45" s="129"/>
    </row>
    <row r="46" spans="1:12" ht="24" hidden="1" customHeight="1">
      <c r="A46" s="40" t="s">
        <v>187</v>
      </c>
      <c r="B46" s="129"/>
      <c r="C46" s="141">
        <v>0</v>
      </c>
      <c r="E46" s="142">
        <v>0</v>
      </c>
      <c r="F46" s="144"/>
      <c r="G46" s="156">
        <v>0</v>
      </c>
      <c r="H46" s="57"/>
      <c r="I46" s="142">
        <v>0</v>
      </c>
    </row>
    <row r="47" spans="1:12" ht="24" customHeight="1">
      <c r="A47" s="40" t="s">
        <v>24</v>
      </c>
      <c r="B47" s="209">
        <v>15</v>
      </c>
      <c r="C47" s="141">
        <v>1033120</v>
      </c>
      <c r="D47" s="42"/>
      <c r="E47" s="142">
        <v>1048851</v>
      </c>
      <c r="F47" s="144"/>
      <c r="G47" s="141">
        <v>944829</v>
      </c>
      <c r="H47" s="130"/>
      <c r="I47" s="142">
        <v>954192</v>
      </c>
    </row>
    <row r="48" spans="1:12" ht="24" customHeight="1">
      <c r="A48" s="40" t="s">
        <v>135</v>
      </c>
      <c r="B48" s="209">
        <v>16</v>
      </c>
      <c r="C48" s="141">
        <v>368314</v>
      </c>
      <c r="E48" s="142">
        <v>368724</v>
      </c>
      <c r="F48" s="144"/>
      <c r="G48" s="141">
        <v>306002</v>
      </c>
      <c r="H48" s="57"/>
      <c r="I48" s="142">
        <v>269854</v>
      </c>
    </row>
    <row r="49" spans="1:9" ht="24" customHeight="1">
      <c r="A49" s="40" t="s">
        <v>117</v>
      </c>
      <c r="B49" s="129"/>
      <c r="C49" s="141">
        <v>50969</v>
      </c>
      <c r="D49" s="42"/>
      <c r="E49" s="142">
        <v>45539</v>
      </c>
      <c r="F49" s="99"/>
      <c r="G49" s="141">
        <v>50905</v>
      </c>
      <c r="H49" s="42"/>
      <c r="I49" s="142">
        <v>45478</v>
      </c>
    </row>
    <row r="50" spans="1:9" ht="24" customHeight="1">
      <c r="A50" s="40" t="s">
        <v>154</v>
      </c>
      <c r="B50" s="129"/>
      <c r="C50" s="141"/>
      <c r="D50" s="42"/>
      <c r="E50" s="142"/>
      <c r="F50" s="99"/>
      <c r="G50" s="156"/>
      <c r="H50" s="42"/>
      <c r="I50" s="142"/>
    </row>
    <row r="51" spans="1:9" ht="24" customHeight="1">
      <c r="A51" s="40" t="s">
        <v>121</v>
      </c>
      <c r="B51" s="209">
        <v>17</v>
      </c>
      <c r="C51" s="141">
        <v>550669</v>
      </c>
      <c r="D51" s="42"/>
      <c r="E51" s="142">
        <v>543752</v>
      </c>
      <c r="F51" s="99"/>
      <c r="G51" s="141">
        <v>550465</v>
      </c>
      <c r="H51" s="42"/>
      <c r="I51" s="142">
        <v>543553</v>
      </c>
    </row>
    <row r="52" spans="1:9" ht="24" customHeight="1">
      <c r="A52" s="40" t="s">
        <v>172</v>
      </c>
      <c r="B52" s="129"/>
      <c r="C52" s="141">
        <v>25005</v>
      </c>
      <c r="D52" s="42"/>
      <c r="E52" s="142">
        <v>12979</v>
      </c>
      <c r="F52" s="99"/>
      <c r="G52" s="141">
        <v>25005</v>
      </c>
      <c r="H52" s="42"/>
      <c r="I52" s="142">
        <v>12979</v>
      </c>
    </row>
    <row r="53" spans="1:9" ht="24" hidden="1" customHeight="1">
      <c r="A53" s="40" t="s">
        <v>173</v>
      </c>
      <c r="B53" s="157"/>
      <c r="C53" s="141">
        <v>0</v>
      </c>
      <c r="D53" s="42"/>
      <c r="E53" s="142">
        <v>0</v>
      </c>
      <c r="F53" s="99"/>
      <c r="G53" s="156">
        <v>0</v>
      </c>
      <c r="H53" s="42"/>
      <c r="I53" s="142">
        <v>0</v>
      </c>
    </row>
    <row r="54" spans="1:9" ht="24" customHeight="1">
      <c r="A54" s="40" t="s">
        <v>174</v>
      </c>
      <c r="B54" s="129"/>
      <c r="C54" s="141">
        <v>1915</v>
      </c>
      <c r="D54" s="42"/>
      <c r="E54" s="142">
        <v>1697</v>
      </c>
      <c r="F54" s="99"/>
      <c r="G54" s="142">
        <v>0</v>
      </c>
      <c r="H54" s="42"/>
      <c r="I54" s="142">
        <v>0</v>
      </c>
    </row>
    <row r="55" spans="1:9" ht="24" customHeight="1">
      <c r="A55" s="40" t="s">
        <v>25</v>
      </c>
      <c r="B55" s="129"/>
      <c r="C55" s="141">
        <v>18554</v>
      </c>
      <c r="D55" s="42"/>
      <c r="E55" s="142">
        <v>17268</v>
      </c>
      <c r="F55" s="99"/>
      <c r="G55" s="141">
        <v>15961</v>
      </c>
      <c r="H55" s="42"/>
      <c r="I55" s="142">
        <v>16303</v>
      </c>
    </row>
    <row r="56" spans="1:9" ht="24" customHeight="1">
      <c r="A56" s="38" t="s">
        <v>26</v>
      </c>
      <c r="B56" s="129"/>
      <c r="C56" s="158">
        <f>SUM(C47:C55)</f>
        <v>2048546</v>
      </c>
      <c r="D56" s="159"/>
      <c r="E56" s="160">
        <f>SUM(E46:E55)</f>
        <v>2038810</v>
      </c>
      <c r="F56" s="47"/>
      <c r="G56" s="160">
        <f>SUM(G47:G55)</f>
        <v>1893167</v>
      </c>
      <c r="H56" s="159"/>
      <c r="I56" s="160">
        <f>SUM(I46:I55)</f>
        <v>1842359</v>
      </c>
    </row>
    <row r="57" spans="1:9" ht="24" customHeight="1">
      <c r="A57" s="38"/>
      <c r="B57" s="129"/>
      <c r="C57" s="140"/>
      <c r="D57" s="159"/>
      <c r="E57" s="107"/>
      <c r="F57" s="47"/>
      <c r="G57" s="107"/>
      <c r="H57" s="159"/>
      <c r="I57" s="107"/>
    </row>
    <row r="58" spans="1:9" ht="24" customHeight="1">
      <c r="A58" s="49" t="s">
        <v>27</v>
      </c>
      <c r="B58" s="129"/>
      <c r="C58" s="130"/>
      <c r="D58" s="42"/>
      <c r="E58" s="161"/>
      <c r="F58" s="99"/>
      <c r="G58" s="162"/>
      <c r="H58" s="42"/>
      <c r="I58" s="162"/>
    </row>
    <row r="59" spans="1:9" ht="24" customHeight="1">
      <c r="A59" s="40" t="s">
        <v>118</v>
      </c>
      <c r="B59" s="129"/>
      <c r="C59" s="163">
        <f>'[1]BS_31.03.2567'!E63</f>
        <v>168983</v>
      </c>
      <c r="D59" s="42"/>
      <c r="E59" s="145">
        <v>148729</v>
      </c>
      <c r="F59" s="99"/>
      <c r="G59" s="163">
        <f>'[1]BS_31.03.2567'!I63</f>
        <v>166180</v>
      </c>
      <c r="H59" s="42"/>
      <c r="I59" s="145">
        <v>146111</v>
      </c>
    </row>
    <row r="60" spans="1:9" ht="24" customHeight="1">
      <c r="A60" s="132" t="s">
        <v>155</v>
      </c>
      <c r="B60" s="129"/>
      <c r="C60" s="163"/>
      <c r="D60" s="42"/>
      <c r="E60" s="145"/>
      <c r="F60" s="161"/>
      <c r="G60" s="161"/>
      <c r="H60" s="164"/>
      <c r="I60" s="145"/>
    </row>
    <row r="61" spans="1:9" ht="24" customHeight="1">
      <c r="A61" s="132" t="s">
        <v>8</v>
      </c>
      <c r="B61" s="209">
        <f>B51</f>
        <v>17</v>
      </c>
      <c r="C61" s="163">
        <f>'[1]BS_31.03.2567'!E65</f>
        <v>1497651</v>
      </c>
      <c r="D61" s="42"/>
      <c r="E61" s="145">
        <v>1629163</v>
      </c>
      <c r="F61" s="161"/>
      <c r="G61" s="163">
        <f>'[1]BS_31.03.2567'!I65</f>
        <v>1497562</v>
      </c>
      <c r="H61" s="164"/>
      <c r="I61" s="145">
        <v>1629025</v>
      </c>
    </row>
    <row r="62" spans="1:9" ht="24" customHeight="1">
      <c r="A62" s="40" t="s">
        <v>136</v>
      </c>
      <c r="B62" s="209">
        <v>18</v>
      </c>
      <c r="C62" s="163">
        <f>'[1]BS_31.03.2567'!E67</f>
        <v>77612</v>
      </c>
      <c r="D62" s="42"/>
      <c r="E62" s="145">
        <v>74969</v>
      </c>
      <c r="F62" s="161"/>
      <c r="G62" s="163">
        <f>'[1]BS_31.03.2567'!I67</f>
        <v>76189</v>
      </c>
      <c r="H62" s="164"/>
      <c r="I62" s="145">
        <v>73684</v>
      </c>
    </row>
    <row r="63" spans="1:9" ht="24" customHeight="1">
      <c r="A63" s="40" t="s">
        <v>142</v>
      </c>
      <c r="B63" s="129"/>
      <c r="C63" s="163">
        <f>'[1]BS_31.03.2567'!E68</f>
        <v>69698</v>
      </c>
      <c r="D63" s="42"/>
      <c r="E63" s="145">
        <v>70451</v>
      </c>
      <c r="F63" s="161"/>
      <c r="G63" s="145">
        <v>0</v>
      </c>
      <c r="H63" s="164"/>
      <c r="I63" s="145">
        <v>0</v>
      </c>
    </row>
    <row r="64" spans="1:9" ht="24" customHeight="1">
      <c r="A64" s="40" t="s">
        <v>28</v>
      </c>
      <c r="B64" s="129"/>
      <c r="C64" s="165">
        <f>'[1]BS_31.03.2567'!E69</f>
        <v>8780</v>
      </c>
      <c r="D64" s="42"/>
      <c r="E64" s="166">
        <v>12758</v>
      </c>
      <c r="F64" s="161"/>
      <c r="G64" s="165">
        <f>'[1]BS_31.03.2567'!I69</f>
        <v>343</v>
      </c>
      <c r="H64" s="164"/>
      <c r="I64" s="166">
        <v>4303</v>
      </c>
    </row>
    <row r="65" spans="1:13" ht="24" customHeight="1">
      <c r="A65" s="38" t="s">
        <v>29</v>
      </c>
      <c r="B65" s="129"/>
      <c r="C65" s="140">
        <f>SUM(C59:C64)</f>
        <v>1822724</v>
      </c>
      <c r="D65" s="159"/>
      <c r="E65" s="107">
        <f>SUM(E59:E64)</f>
        <v>1936070</v>
      </c>
      <c r="F65" s="47"/>
      <c r="G65" s="107">
        <f>SUM(G59:G64)</f>
        <v>1740274</v>
      </c>
      <c r="H65" s="159"/>
      <c r="I65" s="107">
        <f>SUM(I59:I64)</f>
        <v>1853123</v>
      </c>
    </row>
    <row r="66" spans="1:13" ht="24" customHeight="1">
      <c r="A66" s="38" t="s">
        <v>30</v>
      </c>
      <c r="B66" s="129"/>
      <c r="C66" s="158">
        <f>SUM(C56,C65)</f>
        <v>3871270</v>
      </c>
      <c r="D66" s="159"/>
      <c r="E66" s="160">
        <f>SUM(E56,E65)</f>
        <v>3974880</v>
      </c>
      <c r="F66" s="47"/>
      <c r="G66" s="160">
        <f>SUM(G56,G65)</f>
        <v>3633441</v>
      </c>
      <c r="H66" s="159"/>
      <c r="I66" s="160">
        <f>SUM(I56,I65)</f>
        <v>3695482</v>
      </c>
    </row>
    <row r="67" spans="1:13" ht="24" customHeight="1">
      <c r="B67" s="129"/>
      <c r="D67" s="42"/>
      <c r="E67" s="129"/>
      <c r="F67" s="167"/>
      <c r="G67" s="129"/>
      <c r="H67" s="42"/>
      <c r="I67" s="129"/>
    </row>
    <row r="68" spans="1:13" ht="24" customHeight="1">
      <c r="B68" s="129"/>
      <c r="E68" s="129"/>
      <c r="F68" s="167"/>
      <c r="G68" s="129"/>
      <c r="I68" s="129"/>
      <c r="M68" s="167"/>
    </row>
    <row r="69" spans="1:13" s="52" customFormat="1" ht="24" customHeight="1">
      <c r="A69" s="37" t="s">
        <v>103</v>
      </c>
      <c r="B69" s="49"/>
      <c r="C69" s="64"/>
      <c r="D69" s="38"/>
      <c r="E69" s="38"/>
      <c r="F69" s="38"/>
      <c r="M69" s="168"/>
    </row>
    <row r="70" spans="1:13" s="52" customFormat="1" ht="24" customHeight="1">
      <c r="A70" s="96" t="s">
        <v>77</v>
      </c>
      <c r="B70" s="49"/>
      <c r="C70" s="64"/>
      <c r="D70" s="38"/>
      <c r="E70" s="38"/>
      <c r="F70" s="38"/>
      <c r="M70" s="168"/>
    </row>
    <row r="71" spans="1:13" s="52" customFormat="1" ht="24" customHeight="1">
      <c r="A71" s="96" t="s">
        <v>216</v>
      </c>
      <c r="B71" s="49"/>
      <c r="C71" s="64"/>
      <c r="D71" s="38"/>
      <c r="E71" s="38"/>
      <c r="F71" s="38"/>
      <c r="M71" s="168"/>
    </row>
    <row r="72" spans="1:13" s="52" customFormat="1" ht="24" customHeight="1">
      <c r="A72" s="42"/>
      <c r="B72" s="43"/>
      <c r="C72" s="213" t="s">
        <v>19</v>
      </c>
      <c r="D72" s="213"/>
      <c r="E72" s="213"/>
      <c r="F72" s="42"/>
      <c r="G72" s="213" t="s">
        <v>20</v>
      </c>
      <c r="H72" s="213"/>
      <c r="I72" s="213"/>
    </row>
    <row r="73" spans="1:13" s="52" customFormat="1" ht="24" customHeight="1">
      <c r="A73" s="42"/>
      <c r="B73" s="43"/>
      <c r="C73" s="118" t="s">
        <v>213</v>
      </c>
      <c r="D73" s="119"/>
      <c r="E73" s="120" t="s">
        <v>214</v>
      </c>
      <c r="F73" s="42"/>
      <c r="G73" s="118" t="s">
        <v>213</v>
      </c>
      <c r="H73" s="119"/>
      <c r="I73" s="120" t="s">
        <v>214</v>
      </c>
    </row>
    <row r="74" spans="1:13" s="52" customFormat="1" ht="28.8">
      <c r="A74" s="42"/>
      <c r="B74" s="43"/>
      <c r="C74" s="123" t="s">
        <v>149</v>
      </c>
      <c r="D74" s="154"/>
      <c r="E74" s="124" t="s">
        <v>150</v>
      </c>
      <c r="F74" s="42"/>
      <c r="G74" s="155" t="s">
        <v>149</v>
      </c>
      <c r="H74" s="154"/>
      <c r="I74" s="124" t="s">
        <v>150</v>
      </c>
    </row>
    <row r="75" spans="1:13" ht="24" customHeight="1">
      <c r="A75" s="49" t="s">
        <v>42</v>
      </c>
      <c r="B75" s="129"/>
      <c r="C75" s="212" t="s">
        <v>146</v>
      </c>
      <c r="D75" s="212"/>
      <c r="E75" s="212"/>
      <c r="F75" s="212"/>
      <c r="G75" s="212"/>
      <c r="H75" s="212"/>
      <c r="I75" s="212"/>
    </row>
    <row r="76" spans="1:13" ht="24" customHeight="1">
      <c r="A76" s="40" t="s">
        <v>31</v>
      </c>
      <c r="B76" s="129"/>
      <c r="E76" s="129"/>
      <c r="F76" s="99"/>
      <c r="G76" s="129"/>
      <c r="I76" s="129"/>
    </row>
    <row r="77" spans="1:13" ht="24" customHeight="1">
      <c r="A77" s="40" t="s">
        <v>32</v>
      </c>
      <c r="B77" s="129"/>
      <c r="E77" s="129"/>
      <c r="F77" s="99"/>
      <c r="G77" s="129"/>
      <c r="I77" s="129"/>
    </row>
    <row r="78" spans="1:13" ht="24" customHeight="1" thickBot="1">
      <c r="A78" s="40" t="s">
        <v>105</v>
      </c>
      <c r="B78" s="129"/>
      <c r="C78" s="169">
        <v>1000000</v>
      </c>
      <c r="D78" s="108"/>
      <c r="E78" s="170">
        <v>1000000</v>
      </c>
      <c r="F78" s="99"/>
      <c r="G78" s="170">
        <v>1000000</v>
      </c>
      <c r="H78" s="108"/>
      <c r="I78" s="170">
        <v>1000000</v>
      </c>
    </row>
    <row r="79" spans="1:13" ht="24" customHeight="1" thickTop="1">
      <c r="A79" s="40" t="s">
        <v>122</v>
      </c>
      <c r="B79" s="129"/>
      <c r="E79" s="129"/>
      <c r="F79" s="99"/>
      <c r="G79" s="129"/>
      <c r="I79" s="129"/>
    </row>
    <row r="80" spans="1:13" ht="24" customHeight="1">
      <c r="A80" s="40" t="s">
        <v>106</v>
      </c>
      <c r="B80" s="129"/>
      <c r="C80" s="130">
        <v>960000</v>
      </c>
      <c r="D80" s="108"/>
      <c r="E80" s="108">
        <v>960000</v>
      </c>
      <c r="G80" s="130">
        <v>960000</v>
      </c>
      <c r="I80" s="55">
        <v>960000</v>
      </c>
    </row>
    <row r="81" spans="1:19" ht="24" customHeight="1">
      <c r="A81" s="40" t="s">
        <v>102</v>
      </c>
      <c r="B81" s="129"/>
      <c r="C81" s="130">
        <v>736843</v>
      </c>
      <c r="D81" s="108"/>
      <c r="E81" s="108">
        <v>736843</v>
      </c>
      <c r="F81" s="99"/>
      <c r="G81" s="130">
        <v>736843</v>
      </c>
      <c r="H81" s="108"/>
      <c r="I81" s="108">
        <v>736843</v>
      </c>
    </row>
    <row r="82" spans="1:19" ht="24" customHeight="1">
      <c r="A82" s="40" t="s">
        <v>33</v>
      </c>
      <c r="B82" s="129"/>
      <c r="C82" s="130">
        <v>28997</v>
      </c>
      <c r="D82" s="108"/>
      <c r="E82" s="108">
        <v>28997</v>
      </c>
      <c r="F82" s="99"/>
      <c r="G82" s="130">
        <v>28997</v>
      </c>
      <c r="H82" s="108"/>
      <c r="I82" s="108">
        <v>28997</v>
      </c>
    </row>
    <row r="83" spans="1:19" ht="24" customHeight="1">
      <c r="A83" s="40" t="s">
        <v>34</v>
      </c>
      <c r="B83" s="129"/>
      <c r="C83" s="130"/>
      <c r="D83" s="108"/>
      <c r="E83" s="108"/>
      <c r="F83" s="99"/>
      <c r="G83" s="130"/>
      <c r="H83" s="108"/>
      <c r="I83" s="108"/>
    </row>
    <row r="84" spans="1:19" ht="24" customHeight="1">
      <c r="A84" s="40" t="s">
        <v>35</v>
      </c>
      <c r="B84" s="129"/>
      <c r="C84" s="130">
        <v>100000</v>
      </c>
      <c r="D84" s="108"/>
      <c r="E84" s="108">
        <v>100000</v>
      </c>
      <c r="F84" s="99"/>
      <c r="G84" s="130">
        <v>100000</v>
      </c>
      <c r="H84" s="108"/>
      <c r="I84" s="108">
        <v>100000</v>
      </c>
    </row>
    <row r="85" spans="1:19" ht="24" customHeight="1">
      <c r="A85" s="40" t="s">
        <v>36</v>
      </c>
      <c r="B85" s="129"/>
      <c r="C85" s="130">
        <f>'Consolidated_31.03.2024'!M27</f>
        <v>725802</v>
      </c>
      <c r="D85" s="108"/>
      <c r="E85" s="108">
        <v>553198</v>
      </c>
      <c r="F85" s="99"/>
      <c r="G85" s="130">
        <f>'The Company_31.03.2024'!M19</f>
        <v>1076114</v>
      </c>
      <c r="H85" s="108"/>
      <c r="I85" s="108">
        <v>953934</v>
      </c>
    </row>
    <row r="86" spans="1:19" ht="24" customHeight="1">
      <c r="A86" s="40" t="s">
        <v>37</v>
      </c>
      <c r="B86" s="129"/>
      <c r="C86" s="133">
        <f>'Consolidated_31.03.2024'!O27+'Consolidated_31.03.2024'!Q27+'Consolidated_31.03.2024'!S27+'Consolidated_31.03.2024'!U27</f>
        <v>29747</v>
      </c>
      <c r="D86" s="108"/>
      <c r="E86" s="171">
        <v>-12930</v>
      </c>
      <c r="F86" s="99"/>
      <c r="G86" s="133">
        <f>'The Company_31.03.2024'!O19+'The Company_31.03.2024'!Q19</f>
        <v>1119</v>
      </c>
      <c r="H86" s="108"/>
      <c r="I86" s="171">
        <v>1119</v>
      </c>
    </row>
    <row r="87" spans="1:19" ht="24" customHeight="1">
      <c r="A87" s="40" t="s">
        <v>38</v>
      </c>
      <c r="B87" s="129"/>
      <c r="C87" s="108">
        <f>SUM(C80:C86)</f>
        <v>2581389</v>
      </c>
      <c r="D87" s="108"/>
      <c r="E87" s="108">
        <f>SUM(E80:E86)</f>
        <v>2366108</v>
      </c>
      <c r="F87" s="99"/>
      <c r="G87" s="108">
        <f>SUM(G80:G86)</f>
        <v>2903073</v>
      </c>
      <c r="H87" s="108"/>
      <c r="I87" s="108">
        <f>SUM(I80:I86)</f>
        <v>2780893</v>
      </c>
    </row>
    <row r="88" spans="1:19" ht="24" customHeight="1">
      <c r="A88" s="40" t="s">
        <v>39</v>
      </c>
      <c r="B88" s="129"/>
      <c r="C88" s="133">
        <v>62200</v>
      </c>
      <c r="D88" s="108">
        <f>'Consolidated_31.03.2024'!Z27</f>
        <v>0</v>
      </c>
      <c r="E88" s="171">
        <v>53546</v>
      </c>
      <c r="F88" s="108">
        <f>'Consolidated_31.03.2024'!AB27</f>
        <v>0</v>
      </c>
      <c r="G88" s="171">
        <v>0</v>
      </c>
      <c r="H88" s="108">
        <f>'Consolidated_31.03.2024'!AD27</f>
        <v>0</v>
      </c>
      <c r="I88" s="171">
        <v>0</v>
      </c>
      <c r="L88" s="55"/>
    </row>
    <row r="89" spans="1:19" ht="24" customHeight="1">
      <c r="A89" s="38" t="s">
        <v>40</v>
      </c>
      <c r="B89" s="129"/>
      <c r="C89" s="137">
        <f>SUM(C87:C88)</f>
        <v>2643589</v>
      </c>
      <c r="D89" s="105"/>
      <c r="E89" s="138">
        <f>SUM(E87:E88)</f>
        <v>2419654</v>
      </c>
      <c r="F89" s="47"/>
      <c r="G89" s="138">
        <f>SUM(G87:G88)</f>
        <v>2903073</v>
      </c>
      <c r="H89" s="105"/>
      <c r="I89" s="138">
        <f>SUM(I87:I88)</f>
        <v>2780893</v>
      </c>
    </row>
    <row r="90" spans="1:19" ht="24" customHeight="1" thickBot="1">
      <c r="A90" s="38" t="s">
        <v>41</v>
      </c>
      <c r="B90" s="129"/>
      <c r="C90" s="152">
        <f>SUM(C66+C89)</f>
        <v>6514859</v>
      </c>
      <c r="D90" s="105"/>
      <c r="E90" s="153">
        <f>SUM(E66+E89)</f>
        <v>6394534</v>
      </c>
      <c r="F90" s="47"/>
      <c r="G90" s="153">
        <f>SUM(G66+G89)</f>
        <v>6536514</v>
      </c>
      <c r="H90" s="105"/>
      <c r="I90" s="153">
        <f>SUM(I66+I89)</f>
        <v>6476375</v>
      </c>
      <c r="L90" s="61"/>
      <c r="M90" s="61"/>
      <c r="N90" s="61"/>
      <c r="O90" s="61"/>
      <c r="P90" s="61"/>
      <c r="Q90" s="61"/>
      <c r="R90" s="61"/>
      <c r="S90" s="61"/>
    </row>
    <row r="91" spans="1:19" ht="24" customHeight="1" thickTop="1">
      <c r="B91" s="129"/>
      <c r="K91" s="172"/>
      <c r="L91" s="173">
        <f>SUM(C90-C37)</f>
        <v>0</v>
      </c>
      <c r="M91" s="173"/>
      <c r="N91" s="173">
        <f>SUM(E90-E37)</f>
        <v>0</v>
      </c>
      <c r="O91" s="174"/>
      <c r="P91" s="173">
        <f>SUM(G90-G37)</f>
        <v>0</v>
      </c>
      <c r="Q91" s="175"/>
      <c r="R91" s="173">
        <f>SUM(I90-I37)</f>
        <v>0</v>
      </c>
      <c r="S91" s="61"/>
    </row>
    <row r="92" spans="1:19" ht="24" customHeight="1">
      <c r="B92" s="129"/>
      <c r="E92" s="129"/>
      <c r="F92" s="167"/>
      <c r="G92" s="129"/>
      <c r="I92" s="129"/>
    </row>
    <row r="93" spans="1:19" ht="24" customHeight="1">
      <c r="B93" s="129"/>
      <c r="E93" s="129"/>
      <c r="F93" s="167"/>
      <c r="G93" s="129"/>
      <c r="I93" s="129"/>
    </row>
    <row r="94" spans="1:19" ht="24" customHeight="1">
      <c r="B94" s="131"/>
      <c r="C94" s="57"/>
      <c r="E94" s="40"/>
      <c r="F94" s="167"/>
      <c r="G94" s="40"/>
      <c r="I94" s="40"/>
    </row>
    <row r="95" spans="1:19" ht="24" customHeight="1">
      <c r="A95" s="176"/>
      <c r="B95" s="129"/>
      <c r="E95" s="129"/>
      <c r="F95" s="167"/>
      <c r="G95" s="129"/>
      <c r="I95" s="129"/>
    </row>
    <row r="96" spans="1:19" ht="24" customHeight="1">
      <c r="B96" s="129"/>
      <c r="E96" s="129"/>
      <c r="F96" s="167"/>
      <c r="G96" s="129"/>
      <c r="I96" s="129"/>
    </row>
    <row r="97" spans="1:9" ht="24" customHeight="1">
      <c r="B97" s="177" t="s">
        <v>18</v>
      </c>
      <c r="C97" s="57"/>
      <c r="E97" s="40"/>
      <c r="F97" s="167"/>
      <c r="G97" s="40"/>
      <c r="I97" s="40"/>
    </row>
    <row r="98" spans="1:9" ht="24" customHeight="1">
      <c r="A98" s="176"/>
      <c r="B98" s="129"/>
      <c r="E98" s="129"/>
      <c r="F98" s="167"/>
      <c r="G98" s="129"/>
      <c r="I98" s="129"/>
    </row>
    <row r="99" spans="1:9" ht="24" customHeight="1">
      <c r="B99" s="129"/>
      <c r="E99" s="129"/>
      <c r="F99" s="167"/>
      <c r="G99" s="129"/>
      <c r="I99" s="129"/>
    </row>
  </sheetData>
  <mergeCells count="9">
    <mergeCell ref="C75:I75"/>
    <mergeCell ref="C4:E4"/>
    <mergeCell ref="G4:I4"/>
    <mergeCell ref="G41:I41"/>
    <mergeCell ref="G72:I72"/>
    <mergeCell ref="C41:E41"/>
    <mergeCell ref="C72:E72"/>
    <mergeCell ref="C7:I7"/>
    <mergeCell ref="C44:I44"/>
  </mergeCells>
  <phoneticPr fontId="29" type="noConversion"/>
  <pageMargins left="0.7" right="0.7" top="0.75" bottom="0.75" header="0.3" footer="0.3"/>
  <pageSetup paperSize="9" scale="72" firstPageNumber="4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O59"/>
  <sheetViews>
    <sheetView showGridLines="0" tabSelected="1" view="pageBreakPreview" topLeftCell="A7" zoomScale="70" zoomScaleNormal="87" zoomScaleSheetLayoutView="70" workbookViewId="0">
      <selection activeCell="H9" sqref="H9"/>
    </sheetView>
  </sheetViews>
  <sheetFormatPr defaultColWidth="10.5546875" defaultRowHeight="24" customHeight="1"/>
  <cols>
    <col min="1" max="1" width="45.44140625" style="40" customWidth="1"/>
    <col min="2" max="2" width="8" style="131" customWidth="1"/>
    <col min="3" max="3" width="1.33203125" style="40" customWidth="1"/>
    <col min="4" max="4" width="16.6640625" style="40" customWidth="1"/>
    <col min="5" max="5" width="1.33203125" style="40" customWidth="1"/>
    <col min="6" max="6" width="16.6640625" style="40" customWidth="1"/>
    <col min="7" max="7" width="1.33203125" style="40" customWidth="1"/>
    <col min="8" max="8" width="16.6640625" style="40" customWidth="1"/>
    <col min="9" max="9" width="1.33203125" style="40" customWidth="1"/>
    <col min="10" max="10" width="16.6640625" style="40" customWidth="1"/>
    <col min="11" max="11" width="1" style="40" customWidth="1"/>
    <col min="12" max="16384" width="10.5546875" style="40"/>
  </cols>
  <sheetData>
    <row r="1" spans="1:14" ht="24" customHeight="1">
      <c r="A1" s="37" t="s">
        <v>103</v>
      </c>
      <c r="C1" s="38"/>
      <c r="D1" s="38"/>
      <c r="E1" s="38"/>
      <c r="F1" s="38"/>
      <c r="G1" s="38"/>
      <c r="H1" s="38"/>
      <c r="I1" s="62"/>
    </row>
    <row r="2" spans="1:14" ht="24" customHeight="1">
      <c r="A2" s="96" t="s">
        <v>43</v>
      </c>
      <c r="B2" s="178"/>
      <c r="C2" s="96"/>
      <c r="D2" s="96"/>
      <c r="E2" s="96"/>
      <c r="F2" s="96"/>
      <c r="G2" s="96"/>
      <c r="H2" s="96"/>
      <c r="I2" s="62"/>
    </row>
    <row r="3" spans="1:14" ht="24" customHeight="1">
      <c r="A3" s="96" t="s">
        <v>217</v>
      </c>
      <c r="B3" s="178"/>
      <c r="C3" s="96"/>
      <c r="D3" s="96"/>
      <c r="E3" s="96"/>
      <c r="F3" s="96"/>
      <c r="G3" s="96"/>
      <c r="H3" s="96"/>
      <c r="I3" s="62"/>
    </row>
    <row r="4" spans="1:14" ht="24" customHeight="1">
      <c r="A4" s="96"/>
      <c r="B4" s="178"/>
      <c r="C4" s="96"/>
      <c r="D4" s="96"/>
      <c r="E4" s="96"/>
      <c r="F4" s="96"/>
      <c r="G4" s="96"/>
      <c r="H4" s="96"/>
      <c r="I4" s="62"/>
    </row>
    <row r="5" spans="1:14" ht="24" customHeight="1">
      <c r="C5" s="42"/>
      <c r="D5" s="213" t="s">
        <v>19</v>
      </c>
      <c r="E5" s="213"/>
      <c r="F5" s="213"/>
      <c r="G5" s="42"/>
      <c r="H5" s="213" t="s">
        <v>20</v>
      </c>
      <c r="I5" s="213"/>
      <c r="J5" s="213"/>
    </row>
    <row r="6" spans="1:14" ht="24" customHeight="1">
      <c r="A6" s="42"/>
      <c r="B6" s="93" t="s">
        <v>21</v>
      </c>
      <c r="C6" s="179"/>
      <c r="D6" s="180">
        <v>2024</v>
      </c>
      <c r="E6" s="48"/>
      <c r="F6" s="180">
        <v>2023</v>
      </c>
      <c r="G6" s="48"/>
      <c r="H6" s="180">
        <v>2024</v>
      </c>
      <c r="I6" s="48"/>
      <c r="J6" s="180">
        <v>2023</v>
      </c>
    </row>
    <row r="7" spans="1:14" ht="24" customHeight="1">
      <c r="A7" s="38" t="s">
        <v>156</v>
      </c>
      <c r="B7" s="181"/>
      <c r="C7" s="179"/>
      <c r="D7" s="215" t="s">
        <v>158</v>
      </c>
      <c r="E7" s="215"/>
      <c r="F7" s="215"/>
      <c r="G7" s="215"/>
      <c r="H7" s="215"/>
      <c r="I7" s="215"/>
      <c r="J7" s="215"/>
    </row>
    <row r="8" spans="1:14" ht="24" customHeight="1">
      <c r="A8" s="49" t="s">
        <v>44</v>
      </c>
    </row>
    <row r="9" spans="1:14" ht="24" customHeight="1">
      <c r="A9" s="40" t="s">
        <v>235</v>
      </c>
      <c r="C9" s="55"/>
      <c r="D9" s="182">
        <v>1044445</v>
      </c>
      <c r="E9" s="55"/>
      <c r="F9" s="182">
        <v>1063440</v>
      </c>
      <c r="G9" s="61"/>
      <c r="H9" s="182">
        <v>838860</v>
      </c>
      <c r="I9" s="61"/>
      <c r="J9" s="182">
        <v>880820</v>
      </c>
      <c r="K9" s="61"/>
    </row>
    <row r="10" spans="1:14" ht="24" hidden="1" customHeight="1">
      <c r="A10" s="40" t="s">
        <v>178</v>
      </c>
      <c r="C10" s="55"/>
      <c r="D10" s="182">
        <v>0</v>
      </c>
      <c r="E10" s="55"/>
      <c r="F10" s="182">
        <v>0</v>
      </c>
      <c r="G10" s="61"/>
      <c r="H10" s="112">
        <v>0</v>
      </c>
      <c r="J10" s="112">
        <v>0</v>
      </c>
      <c r="K10" s="61"/>
    </row>
    <row r="11" spans="1:14" ht="24" customHeight="1">
      <c r="A11" s="40" t="s">
        <v>206</v>
      </c>
      <c r="C11" s="55"/>
      <c r="D11" s="182">
        <v>27</v>
      </c>
      <c r="E11" s="55"/>
      <c r="F11" s="182">
        <v>23</v>
      </c>
      <c r="G11" s="61"/>
      <c r="H11" s="182">
        <v>37574</v>
      </c>
      <c r="J11" s="112">
        <v>39956</v>
      </c>
      <c r="K11" s="61"/>
    </row>
    <row r="12" spans="1:14" ht="24" customHeight="1">
      <c r="A12" s="40" t="s">
        <v>45</v>
      </c>
      <c r="C12" s="55"/>
      <c r="D12" s="182">
        <v>11564</v>
      </c>
      <c r="E12" s="55"/>
      <c r="F12" s="182">
        <v>19137</v>
      </c>
      <c r="G12" s="183"/>
      <c r="H12" s="182">
        <v>10079</v>
      </c>
      <c r="I12" s="183"/>
      <c r="J12" s="182">
        <v>11044</v>
      </c>
      <c r="K12" s="61"/>
    </row>
    <row r="13" spans="1:14" ht="24" customHeight="1">
      <c r="A13" s="40" t="s">
        <v>147</v>
      </c>
      <c r="C13" s="55"/>
      <c r="D13" s="184">
        <v>37267</v>
      </c>
      <c r="E13" s="55"/>
      <c r="F13" s="112">
        <v>0</v>
      </c>
      <c r="G13" s="183"/>
      <c r="H13" s="184">
        <v>25122</v>
      </c>
      <c r="I13" s="183"/>
      <c r="J13" s="112">
        <v>0</v>
      </c>
      <c r="K13" s="61"/>
    </row>
    <row r="14" spans="1:14" ht="24" customHeight="1">
      <c r="A14" s="38" t="s">
        <v>46</v>
      </c>
      <c r="C14" s="55"/>
      <c r="D14" s="185">
        <f>SUM(D9:D13)</f>
        <v>1093303</v>
      </c>
      <c r="E14" s="66"/>
      <c r="F14" s="185">
        <f>SUM(F9:F13)</f>
        <v>1082600</v>
      </c>
      <c r="G14" s="38"/>
      <c r="H14" s="185">
        <f>SUM(H9:H13)</f>
        <v>911635</v>
      </c>
      <c r="I14" s="38"/>
      <c r="J14" s="185">
        <f>SUM(J9:J13)</f>
        <v>931820</v>
      </c>
    </row>
    <row r="15" spans="1:14" ht="24" customHeight="1">
      <c r="A15" s="38"/>
      <c r="C15" s="55"/>
      <c r="D15" s="186"/>
      <c r="E15" s="66"/>
      <c r="F15" s="186"/>
      <c r="G15" s="38"/>
      <c r="H15" s="186"/>
      <c r="I15" s="38"/>
      <c r="J15" s="186"/>
      <c r="N15" s="55"/>
    </row>
    <row r="16" spans="1:14" ht="24" customHeight="1">
      <c r="A16" s="49" t="s">
        <v>47</v>
      </c>
      <c r="C16" s="55"/>
      <c r="D16" s="112"/>
      <c r="E16" s="55"/>
      <c r="F16" s="112"/>
      <c r="H16" s="112"/>
      <c r="J16" s="112"/>
    </row>
    <row r="17" spans="1:15" ht="24" customHeight="1">
      <c r="A17" s="40" t="s">
        <v>228</v>
      </c>
      <c r="C17" s="55"/>
      <c r="D17" s="182">
        <v>643673</v>
      </c>
      <c r="E17" s="55"/>
      <c r="F17" s="187">
        <v>727773</v>
      </c>
      <c r="H17" s="182">
        <v>582383</v>
      </c>
      <c r="J17" s="187">
        <v>607779</v>
      </c>
      <c r="N17" s="55"/>
      <c r="O17" s="55"/>
    </row>
    <row r="18" spans="1:15" ht="24" hidden="1" customHeight="1">
      <c r="A18" s="40" t="s">
        <v>179</v>
      </c>
      <c r="C18" s="55"/>
      <c r="D18" s="182">
        <v>0</v>
      </c>
      <c r="E18" s="55"/>
      <c r="F18" s="187">
        <v>0</v>
      </c>
      <c r="H18" s="187">
        <v>0</v>
      </c>
      <c r="J18" s="187">
        <v>0</v>
      </c>
      <c r="N18" s="55"/>
      <c r="O18" s="55"/>
    </row>
    <row r="19" spans="1:15" ht="24" customHeight="1">
      <c r="A19" s="40" t="s">
        <v>131</v>
      </c>
      <c r="C19" s="55"/>
      <c r="D19" s="182">
        <v>117983</v>
      </c>
      <c r="E19" s="55"/>
      <c r="F19" s="187">
        <v>109741</v>
      </c>
      <c r="H19" s="182">
        <v>79450</v>
      </c>
      <c r="J19" s="187">
        <v>84439</v>
      </c>
    </row>
    <row r="20" spans="1:15" ht="24" customHeight="1">
      <c r="A20" s="40" t="s">
        <v>48</v>
      </c>
      <c r="C20" s="55"/>
      <c r="D20" s="182">
        <v>94666</v>
      </c>
      <c r="E20" s="55"/>
      <c r="F20" s="187">
        <v>79217</v>
      </c>
      <c r="H20" s="182">
        <v>74843</v>
      </c>
      <c r="J20" s="187">
        <v>60845</v>
      </c>
    </row>
    <row r="21" spans="1:15" ht="24" customHeight="1">
      <c r="A21" s="40" t="s">
        <v>200</v>
      </c>
      <c r="C21" s="55"/>
      <c r="D21" s="112">
        <v>0</v>
      </c>
      <c r="E21" s="55"/>
      <c r="F21" s="187">
        <v>6440</v>
      </c>
      <c r="H21" s="112">
        <v>0</v>
      </c>
      <c r="J21" s="187">
        <v>9911</v>
      </c>
    </row>
    <row r="22" spans="1:15" ht="24" customHeight="1">
      <c r="A22" s="38" t="s">
        <v>49</v>
      </c>
      <c r="C22" s="55"/>
      <c r="D22" s="185">
        <f>SUM(D17:D21)</f>
        <v>856322</v>
      </c>
      <c r="E22" s="66"/>
      <c r="F22" s="185">
        <f>SUM(F17:F21)</f>
        <v>923171</v>
      </c>
      <c r="G22" s="38"/>
      <c r="H22" s="185">
        <f>SUM(H17:H21)</f>
        <v>736676</v>
      </c>
      <c r="I22" s="38"/>
      <c r="J22" s="185">
        <f>SUM(J17:J21)</f>
        <v>762974</v>
      </c>
    </row>
    <row r="23" spans="1:15" ht="24" customHeight="1">
      <c r="A23" s="38" t="s">
        <v>159</v>
      </c>
      <c r="C23" s="55"/>
      <c r="D23" s="186">
        <f>D14-D22</f>
        <v>236981</v>
      </c>
      <c r="E23" s="66"/>
      <c r="F23" s="186">
        <f>F14-F22</f>
        <v>159429</v>
      </c>
      <c r="G23" s="38"/>
      <c r="H23" s="186">
        <f>H14-H22</f>
        <v>174959</v>
      </c>
      <c r="I23" s="38"/>
      <c r="J23" s="186">
        <f>J14-J22</f>
        <v>168846</v>
      </c>
    </row>
    <row r="24" spans="1:15" ht="24" customHeight="1">
      <c r="A24" s="40" t="s">
        <v>226</v>
      </c>
      <c r="B24" s="43">
        <v>10.199999999999999</v>
      </c>
      <c r="C24" s="55"/>
      <c r="D24" s="182">
        <v>6003</v>
      </c>
      <c r="E24" s="55"/>
      <c r="F24" s="187">
        <v>9</v>
      </c>
      <c r="H24" s="187">
        <v>0</v>
      </c>
      <c r="J24" s="187">
        <v>0</v>
      </c>
    </row>
    <row r="25" spans="1:15" ht="24" customHeight="1">
      <c r="A25" s="40" t="s">
        <v>50</v>
      </c>
      <c r="C25" s="55"/>
      <c r="D25" s="182">
        <v>-45651</v>
      </c>
      <c r="E25" s="55"/>
      <c r="F25" s="187">
        <v>-53122</v>
      </c>
      <c r="H25" s="182">
        <v>-41040</v>
      </c>
      <c r="J25" s="187">
        <v>-46830</v>
      </c>
    </row>
    <row r="26" spans="1:15" ht="24" customHeight="1">
      <c r="A26" s="38" t="s">
        <v>160</v>
      </c>
      <c r="C26" s="55"/>
      <c r="D26" s="188">
        <f>SUM(D23:D25)</f>
        <v>197333</v>
      </c>
      <c r="E26" s="66"/>
      <c r="F26" s="188">
        <f>SUM(F23:F25)</f>
        <v>106316</v>
      </c>
      <c r="G26" s="38"/>
      <c r="H26" s="188">
        <f>SUM(H23:H25)</f>
        <v>133919</v>
      </c>
      <c r="I26" s="38"/>
      <c r="J26" s="188">
        <f>SUM(J23:J25)</f>
        <v>122016</v>
      </c>
    </row>
    <row r="27" spans="1:15" ht="24" customHeight="1">
      <c r="A27" s="40" t="s">
        <v>161</v>
      </c>
      <c r="B27" s="43">
        <v>19</v>
      </c>
      <c r="C27" s="55"/>
      <c r="D27" s="182">
        <v>-16819</v>
      </c>
      <c r="E27" s="187"/>
      <c r="F27" s="187">
        <v>-19350</v>
      </c>
      <c r="G27" s="187"/>
      <c r="H27" s="182">
        <v>-11739</v>
      </c>
      <c r="J27" s="187">
        <v>-15626</v>
      </c>
    </row>
    <row r="28" spans="1:15" ht="24" customHeight="1" thickBot="1">
      <c r="A28" s="38" t="s">
        <v>148</v>
      </c>
      <c r="C28" s="55"/>
      <c r="D28" s="189">
        <f>SUM(D26:D27)</f>
        <v>180514</v>
      </c>
      <c r="E28" s="66"/>
      <c r="F28" s="189">
        <f>SUM(F26:F27)</f>
        <v>86966</v>
      </c>
      <c r="G28" s="38"/>
      <c r="H28" s="189">
        <f>SUM(H26:H27)</f>
        <v>122180</v>
      </c>
      <c r="I28" s="38"/>
      <c r="J28" s="189">
        <f>SUM(J26:J27)</f>
        <v>106390</v>
      </c>
    </row>
    <row r="29" spans="1:15" ht="24" customHeight="1" thickTop="1">
      <c r="A29" s="38"/>
      <c r="C29" s="55"/>
      <c r="D29" s="112"/>
      <c r="E29" s="55"/>
      <c r="F29" s="112"/>
      <c r="H29" s="112"/>
      <c r="J29" s="112"/>
    </row>
    <row r="30" spans="1:15" ht="24" customHeight="1">
      <c r="A30" s="190" t="s">
        <v>63</v>
      </c>
      <c r="C30" s="55"/>
      <c r="D30" s="112"/>
      <c r="E30" s="55"/>
      <c r="F30" s="112"/>
      <c r="H30" s="112"/>
      <c r="J30" s="112"/>
    </row>
    <row r="31" spans="1:15" ht="24" customHeight="1">
      <c r="A31" s="49" t="s">
        <v>109</v>
      </c>
      <c r="C31" s="55"/>
      <c r="D31" s="112"/>
      <c r="E31" s="55"/>
      <c r="F31" s="112"/>
      <c r="H31" s="112"/>
      <c r="J31" s="112"/>
    </row>
    <row r="32" spans="1:15" ht="24" customHeight="1">
      <c r="A32" s="191" t="s">
        <v>51</v>
      </c>
      <c r="C32" s="55"/>
      <c r="D32" s="112"/>
      <c r="E32" s="55"/>
      <c r="F32" s="112"/>
      <c r="H32" s="112"/>
      <c r="J32" s="112"/>
    </row>
    <row r="33" spans="1:15" ht="24" customHeight="1">
      <c r="A33" s="191" t="s">
        <v>52</v>
      </c>
      <c r="C33" s="55"/>
      <c r="D33" s="207">
        <f>'Consolidated_31.03.2024'!O25+'Consolidated_31.03.2024'!Y25</f>
        <v>61877</v>
      </c>
      <c r="E33" s="55"/>
      <c r="F33" s="192">
        <f>'Consolidated_31.03.2024'!O16+'Consolidated_31.03.2024'!Y16</f>
        <v>-7512</v>
      </c>
      <c r="H33" s="112">
        <v>0</v>
      </c>
      <c r="J33" s="112">
        <v>0</v>
      </c>
      <c r="O33" s="55"/>
    </row>
    <row r="34" spans="1:15" ht="24" customHeight="1">
      <c r="A34" s="191" t="s">
        <v>197</v>
      </c>
      <c r="C34" s="55"/>
      <c r="D34" s="192">
        <f>'Consolidated_31.03.2024'!U25</f>
        <v>-18456</v>
      </c>
      <c r="E34" s="55"/>
      <c r="F34" s="192">
        <f>'Consolidated_31.03.2024'!U16</f>
        <v>1631</v>
      </c>
      <c r="H34" s="112">
        <v>0</v>
      </c>
      <c r="J34" s="112">
        <v>0</v>
      </c>
      <c r="O34" s="55"/>
    </row>
    <row r="35" spans="1:15" ht="24" customHeight="1">
      <c r="A35" s="193" t="s">
        <v>242</v>
      </c>
      <c r="C35" s="55"/>
      <c r="D35" s="185">
        <f>D33+D34</f>
        <v>43421</v>
      </c>
      <c r="E35" s="66"/>
      <c r="F35" s="185">
        <f>SUM(F33:F34)</f>
        <v>-5881</v>
      </c>
      <c r="G35" s="38"/>
      <c r="H35" s="185">
        <f>+H33+H34</f>
        <v>0</v>
      </c>
      <c r="I35" s="38"/>
      <c r="J35" s="185">
        <f>+J33+J34</f>
        <v>0</v>
      </c>
    </row>
    <row r="36" spans="1:15" ht="24" customHeight="1">
      <c r="A36" s="193"/>
      <c r="C36" s="55"/>
      <c r="D36" s="186"/>
      <c r="E36" s="66"/>
      <c r="F36" s="186"/>
      <c r="G36" s="38"/>
      <c r="H36" s="186"/>
      <c r="I36" s="38"/>
      <c r="J36" s="186"/>
    </row>
    <row r="37" spans="1:15" ht="24" customHeight="1" thickBot="1">
      <c r="A37" s="193" t="s">
        <v>157</v>
      </c>
      <c r="D37" s="194">
        <f>D28+D35</f>
        <v>223935</v>
      </c>
      <c r="E37" s="38"/>
      <c r="F37" s="194">
        <f>+F28+F35</f>
        <v>81085</v>
      </c>
      <c r="G37" s="38"/>
      <c r="H37" s="194">
        <f>+H28+H35</f>
        <v>122180</v>
      </c>
      <c r="I37" s="38"/>
      <c r="J37" s="194">
        <f>+J28+J35</f>
        <v>106390</v>
      </c>
    </row>
    <row r="38" spans="1:15" ht="24" customHeight="1" thickTop="1">
      <c r="A38" s="195"/>
    </row>
    <row r="39" spans="1:15" ht="24" customHeight="1">
      <c r="A39" s="37" t="s">
        <v>103</v>
      </c>
      <c r="C39" s="38"/>
      <c r="D39" s="38"/>
      <c r="E39" s="38"/>
      <c r="F39" s="38"/>
      <c r="G39" s="38"/>
      <c r="H39" s="38"/>
      <c r="I39" s="62"/>
      <c r="M39" s="55"/>
    </row>
    <row r="40" spans="1:15" ht="24" customHeight="1">
      <c r="A40" s="96" t="s">
        <v>78</v>
      </c>
      <c r="B40" s="178"/>
      <c r="C40" s="96"/>
      <c r="D40" s="96"/>
      <c r="E40" s="96"/>
      <c r="F40" s="96"/>
      <c r="G40" s="96"/>
      <c r="H40" s="96"/>
      <c r="I40" s="62"/>
    </row>
    <row r="41" spans="1:15" ht="24" customHeight="1">
      <c r="A41" s="96" t="s">
        <v>217</v>
      </c>
      <c r="B41" s="178"/>
      <c r="C41" s="96"/>
      <c r="D41" s="96"/>
      <c r="E41" s="96"/>
      <c r="F41" s="96"/>
      <c r="G41" s="96"/>
      <c r="H41" s="96"/>
      <c r="I41" s="62"/>
    </row>
    <row r="42" spans="1:15" ht="24" customHeight="1">
      <c r="A42" s="96"/>
      <c r="B42" s="178"/>
      <c r="C42" s="96"/>
      <c r="D42" s="96"/>
      <c r="E42" s="96"/>
      <c r="F42" s="96"/>
      <c r="G42" s="96"/>
      <c r="H42" s="96"/>
      <c r="I42" s="62"/>
    </row>
    <row r="43" spans="1:15" ht="24" customHeight="1">
      <c r="A43" s="42"/>
      <c r="C43" s="42"/>
      <c r="D43" s="213" t="s">
        <v>19</v>
      </c>
      <c r="E43" s="213"/>
      <c r="F43" s="213"/>
      <c r="G43" s="42"/>
      <c r="H43" s="213" t="s">
        <v>20</v>
      </c>
      <c r="I43" s="213"/>
      <c r="J43" s="213"/>
    </row>
    <row r="44" spans="1:15" ht="24" customHeight="1">
      <c r="A44" s="42"/>
      <c r="B44" s="93" t="s">
        <v>21</v>
      </c>
      <c r="C44" s="179"/>
      <c r="D44" s="180">
        <v>2024</v>
      </c>
      <c r="E44" s="48"/>
      <c r="F44" s="180">
        <v>2023</v>
      </c>
      <c r="G44" s="48"/>
      <c r="H44" s="180">
        <v>2024</v>
      </c>
      <c r="I44" s="48"/>
      <c r="J44" s="180">
        <v>2023</v>
      </c>
    </row>
    <row r="45" spans="1:15" ht="24" customHeight="1">
      <c r="A45" s="42"/>
      <c r="B45" s="181"/>
      <c r="C45" s="179"/>
      <c r="D45" s="215" t="s">
        <v>158</v>
      </c>
      <c r="E45" s="215"/>
      <c r="F45" s="215"/>
      <c r="G45" s="215"/>
      <c r="H45" s="215"/>
      <c r="I45" s="215"/>
      <c r="J45" s="215"/>
    </row>
    <row r="46" spans="1:15" ht="24" customHeight="1">
      <c r="A46" s="49" t="s">
        <v>129</v>
      </c>
    </row>
    <row r="47" spans="1:15" ht="24" customHeight="1" thickBot="1">
      <c r="A47" s="40" t="s">
        <v>53</v>
      </c>
      <c r="D47" s="55">
        <f>+D49-D48</f>
        <v>172603</v>
      </c>
      <c r="F47" s="55">
        <f>+F49-F48</f>
        <v>92303</v>
      </c>
      <c r="H47" s="196">
        <f>H28</f>
        <v>122180</v>
      </c>
      <c r="J47" s="196">
        <f>J28</f>
        <v>106390</v>
      </c>
    </row>
    <row r="48" spans="1:15" ht="24" customHeight="1" thickTop="1">
      <c r="A48" s="40" t="s">
        <v>39</v>
      </c>
      <c r="D48" s="55">
        <f>'[1]PL_31.03.2567'!$D$46</f>
        <v>7911</v>
      </c>
      <c r="F48" s="55">
        <v>-5337</v>
      </c>
    </row>
    <row r="49" spans="1:10" ht="24" customHeight="1" thickBot="1">
      <c r="A49" s="195"/>
      <c r="D49" s="84">
        <f>D28</f>
        <v>180514</v>
      </c>
      <c r="E49" s="38"/>
      <c r="F49" s="84">
        <f>F28</f>
        <v>86966</v>
      </c>
    </row>
    <row r="50" spans="1:10" ht="24" customHeight="1" thickTop="1">
      <c r="A50" s="195"/>
      <c r="D50" s="99"/>
      <c r="F50" s="99"/>
    </row>
    <row r="51" spans="1:10" ht="24" customHeight="1">
      <c r="A51" s="49" t="s">
        <v>241</v>
      </c>
      <c r="B51" s="197"/>
      <c r="C51" s="198"/>
      <c r="D51" s="199"/>
      <c r="E51" s="200"/>
      <c r="F51" s="199"/>
      <c r="G51" s="201"/>
      <c r="H51" s="200"/>
      <c r="I51" s="201"/>
      <c r="J51" s="200"/>
    </row>
    <row r="52" spans="1:10" ht="24" customHeight="1" thickBot="1">
      <c r="A52" s="40" t="s">
        <v>53</v>
      </c>
      <c r="B52" s="197"/>
      <c r="C52" s="198"/>
      <c r="D52" s="208">
        <f>+D54-D53</f>
        <v>215281</v>
      </c>
      <c r="E52" s="200"/>
      <c r="F52" s="55">
        <v>86811</v>
      </c>
      <c r="H52" s="196">
        <f>H37</f>
        <v>122180</v>
      </c>
      <c r="J52" s="196">
        <f>J37</f>
        <v>106390</v>
      </c>
    </row>
    <row r="53" spans="1:10" ht="24" customHeight="1" thickTop="1">
      <c r="A53" s="40" t="s">
        <v>39</v>
      </c>
      <c r="B53" s="197"/>
      <c r="C53" s="198"/>
      <c r="D53" s="55">
        <f>'[1]PL_31.03.2567'!$D$51</f>
        <v>8654</v>
      </c>
      <c r="E53" s="200"/>
      <c r="F53" s="55">
        <v>-5726</v>
      </c>
    </row>
    <row r="54" spans="1:10" ht="24" customHeight="1" thickBot="1">
      <c r="A54" s="202"/>
      <c r="B54" s="197"/>
      <c r="C54" s="198"/>
      <c r="D54" s="84">
        <f>D37</f>
        <v>223935</v>
      </c>
      <c r="E54" s="203"/>
      <c r="F54" s="84">
        <f>F37</f>
        <v>81085</v>
      </c>
    </row>
    <row r="55" spans="1:10" ht="24" customHeight="1" thickTop="1">
      <c r="A55" s="195"/>
      <c r="D55" s="99"/>
      <c r="F55" s="99"/>
    </row>
    <row r="56" spans="1:10" ht="24" customHeight="1">
      <c r="A56" s="49" t="s">
        <v>162</v>
      </c>
      <c r="B56" s="43">
        <v>20</v>
      </c>
    </row>
    <row r="57" spans="1:10" ht="24" customHeight="1">
      <c r="A57" s="40" t="s">
        <v>163</v>
      </c>
    </row>
    <row r="58" spans="1:10" ht="24" customHeight="1" thickBot="1">
      <c r="A58" s="38" t="s">
        <v>164</v>
      </c>
      <c r="D58" s="204">
        <f>D47/'BS_31.03.2024'!C80</f>
        <v>0.17979479166666668</v>
      </c>
      <c r="E58" s="205"/>
      <c r="F58" s="204">
        <f>F47/'BS_31.03.2024'!E80</f>
        <v>9.614895833333334E-2</v>
      </c>
      <c r="G58" s="205"/>
      <c r="H58" s="204">
        <f>H52/'BS_31.03.2024'!G80</f>
        <v>0.12727083333333333</v>
      </c>
      <c r="I58" s="205"/>
      <c r="J58" s="204">
        <f>J52/'BS_31.03.2024'!I80</f>
        <v>0.11082291666666666</v>
      </c>
    </row>
    <row r="59" spans="1:10" ht="24" customHeight="1" thickTop="1">
      <c r="A59" s="195"/>
    </row>
  </sheetData>
  <mergeCells count="6">
    <mergeCell ref="D43:F43"/>
    <mergeCell ref="H43:J43"/>
    <mergeCell ref="D45:J45"/>
    <mergeCell ref="D5:F5"/>
    <mergeCell ref="H5:J5"/>
    <mergeCell ref="D7:J7"/>
  </mergeCells>
  <pageMargins left="0.7" right="0.7" top="0.7" bottom="0.1" header="0.31496062992126" footer="0.31496062992126"/>
  <pageSetup paperSize="9" scale="71" firstPageNumber="7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45"/>
  <sheetViews>
    <sheetView showGridLines="0" view="pageBreakPreview" zoomScale="85" zoomScaleNormal="77" zoomScaleSheetLayoutView="85" workbookViewId="0">
      <selection activeCell="E5" sqref="E5:AA5"/>
    </sheetView>
  </sheetViews>
  <sheetFormatPr defaultColWidth="9.44140625" defaultRowHeight="23.25" customHeight="1"/>
  <cols>
    <col min="1" max="1" width="12.5546875" style="6" customWidth="1"/>
    <col min="2" max="2" width="9.5546875" style="6" customWidth="1"/>
    <col min="3" max="3" width="29.33203125" style="6" customWidth="1"/>
    <col min="4" max="4" width="3.6640625" style="14" bestFit="1" customWidth="1"/>
    <col min="5" max="5" width="19.6640625" style="6" customWidth="1"/>
    <col min="6" max="6" width="0.6640625" style="6" customWidth="1"/>
    <col min="7" max="7" width="18.44140625" style="6" customWidth="1"/>
    <col min="8" max="8" width="0.6640625" style="6" customWidth="1"/>
    <col min="9" max="9" width="16.6640625" style="6" customWidth="1"/>
    <col min="10" max="10" width="0.6640625" style="6" customWidth="1"/>
    <col min="11" max="11" width="21.6640625" style="6" customWidth="1"/>
    <col min="12" max="12" width="0.6640625" style="6" customWidth="1"/>
    <col min="13" max="13" width="17.6640625" style="6" bestFit="1" customWidth="1"/>
    <col min="14" max="14" width="0.6640625" style="6" customWidth="1"/>
    <col min="15" max="15" width="21.6640625" style="6" bestFit="1" customWidth="1"/>
    <col min="16" max="16" width="0.6640625" style="6" customWidth="1"/>
    <col min="17" max="17" width="25" style="6" customWidth="1"/>
    <col min="18" max="18" width="0.6640625" style="6" customWidth="1"/>
    <col min="19" max="19" width="23.33203125" style="6" customWidth="1"/>
    <col min="20" max="20" width="0.6640625" style="6" customWidth="1"/>
    <col min="21" max="21" width="25.33203125" style="6" customWidth="1"/>
    <col min="22" max="22" width="0.6640625" style="6" customWidth="1"/>
    <col min="23" max="23" width="19" style="6" customWidth="1"/>
    <col min="24" max="24" width="0.5546875" style="6" customWidth="1"/>
    <col min="25" max="25" width="20.44140625" style="6" bestFit="1" customWidth="1"/>
    <col min="26" max="26" width="0.6640625" style="6" customWidth="1"/>
    <col min="27" max="27" width="14.6640625" style="6" customWidth="1"/>
    <col min="28" max="28" width="0.5546875" style="6" customWidth="1"/>
    <col min="29" max="30" width="9.44140625" style="6"/>
    <col min="31" max="31" width="21.44140625" style="6" customWidth="1"/>
    <col min="32" max="16384" width="9.44140625" style="6"/>
  </cols>
  <sheetData>
    <row r="1" spans="1:29" ht="24" customHeight="1">
      <c r="A1" s="1" t="s">
        <v>103</v>
      </c>
      <c r="B1" s="2"/>
      <c r="C1" s="2"/>
      <c r="D1" s="3"/>
      <c r="E1" s="2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9" ht="24" customHeight="1">
      <c r="A2" s="2" t="s">
        <v>79</v>
      </c>
      <c r="B2" s="2"/>
      <c r="C2" s="2"/>
      <c r="D2" s="3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9" ht="24" customHeight="1">
      <c r="A3" s="2" t="s">
        <v>217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AA3" s="9"/>
    </row>
    <row r="4" spans="1:29" ht="24" customHeight="1">
      <c r="A4" s="10"/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AA4" s="9"/>
    </row>
    <row r="5" spans="1:29" ht="24" customHeight="1">
      <c r="B5" s="7"/>
      <c r="C5" s="7"/>
      <c r="D5" s="8"/>
      <c r="E5" s="219" t="s">
        <v>19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</row>
    <row r="6" spans="1:29" ht="24" customHeight="1">
      <c r="B6" s="7"/>
      <c r="C6" s="7"/>
      <c r="D6" s="8"/>
      <c r="E6" s="220" t="s">
        <v>38</v>
      </c>
      <c r="F6" s="220"/>
      <c r="G6" s="220"/>
      <c r="H6" s="220"/>
      <c r="I6" s="220"/>
      <c r="J6" s="220"/>
      <c r="K6" s="220"/>
      <c r="L6" s="220"/>
      <c r="M6" s="220"/>
      <c r="N6" s="220"/>
      <c r="O6" s="221"/>
      <c r="P6" s="221"/>
      <c r="Q6" s="221"/>
      <c r="R6" s="221"/>
      <c r="S6" s="221"/>
      <c r="T6" s="221"/>
      <c r="U6" s="221"/>
      <c r="V6" s="220"/>
      <c r="W6" s="220"/>
      <c r="X6" s="11"/>
      <c r="Y6" s="11"/>
      <c r="Z6" s="11"/>
      <c r="AA6" s="11"/>
    </row>
    <row r="7" spans="1:29" ht="24" customHeight="1"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222" t="s">
        <v>62</v>
      </c>
      <c r="P7" s="222"/>
      <c r="Q7" s="222"/>
      <c r="R7" s="222"/>
      <c r="S7" s="222"/>
      <c r="T7" s="222"/>
      <c r="U7" s="222"/>
      <c r="V7" s="12"/>
      <c r="W7" s="12"/>
      <c r="X7" s="12"/>
      <c r="Y7" s="13"/>
      <c r="AA7" s="9"/>
    </row>
    <row r="8" spans="1:29" ht="24" customHeight="1"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222" t="s">
        <v>63</v>
      </c>
      <c r="P8" s="222"/>
      <c r="Q8" s="222"/>
      <c r="R8" s="222"/>
      <c r="S8" s="222"/>
      <c r="T8" s="222"/>
      <c r="U8" s="222"/>
      <c r="V8" s="12"/>
      <c r="W8" s="12"/>
      <c r="X8" s="12"/>
      <c r="Y8" s="13"/>
      <c r="AA8" s="9"/>
    </row>
    <row r="9" spans="1:29" s="14" customFormat="1" ht="24" customHeight="1">
      <c r="K9" s="12"/>
      <c r="L9" s="12"/>
      <c r="M9" s="12"/>
      <c r="O9" s="12" t="s">
        <v>64</v>
      </c>
      <c r="P9" s="12"/>
      <c r="Q9" s="12"/>
      <c r="R9" s="12"/>
      <c r="S9" s="12"/>
      <c r="T9" s="12"/>
      <c r="U9" s="12"/>
      <c r="V9" s="12"/>
      <c r="W9" s="13" t="s">
        <v>68</v>
      </c>
      <c r="X9" s="13"/>
      <c r="Y9" s="13" t="s">
        <v>72</v>
      </c>
      <c r="Z9" s="7"/>
      <c r="AA9" s="9"/>
    </row>
    <row r="10" spans="1:29" s="14" customFormat="1" ht="24" customHeight="1">
      <c r="I10" s="14" t="s">
        <v>56</v>
      </c>
      <c r="K10" s="218" t="s">
        <v>34</v>
      </c>
      <c r="L10" s="218"/>
      <c r="M10" s="218"/>
      <c r="O10" s="12" t="s">
        <v>67</v>
      </c>
      <c r="P10" s="12"/>
      <c r="Q10" s="12" t="s">
        <v>198</v>
      </c>
      <c r="R10" s="12"/>
      <c r="S10" s="12" t="s">
        <v>139</v>
      </c>
      <c r="T10" s="12"/>
      <c r="U10" s="12" t="s">
        <v>195</v>
      </c>
      <c r="V10" s="12"/>
      <c r="W10" s="13" t="s">
        <v>69</v>
      </c>
      <c r="X10" s="13"/>
      <c r="Y10" s="13" t="s">
        <v>73</v>
      </c>
    </row>
    <row r="11" spans="1:29" s="14" customFormat="1" ht="24" customHeight="1">
      <c r="E11" s="14" t="s">
        <v>54</v>
      </c>
      <c r="I11" s="14" t="s">
        <v>57</v>
      </c>
      <c r="K11" s="16" t="s">
        <v>59</v>
      </c>
      <c r="L11" s="17"/>
      <c r="M11" s="17"/>
      <c r="O11" s="12" t="s">
        <v>66</v>
      </c>
      <c r="P11" s="12"/>
      <c r="Q11" s="12" t="s">
        <v>108</v>
      </c>
      <c r="R11" s="12"/>
      <c r="S11" s="12" t="s">
        <v>140</v>
      </c>
      <c r="T11" s="12"/>
      <c r="U11" s="12" t="s">
        <v>196</v>
      </c>
      <c r="V11" s="12"/>
      <c r="W11" s="13" t="s">
        <v>70</v>
      </c>
      <c r="X11" s="13"/>
      <c r="Y11" s="13" t="s">
        <v>74</v>
      </c>
    </row>
    <row r="12" spans="1:29" s="14" customFormat="1" ht="24" customHeight="1">
      <c r="D12" s="18"/>
      <c r="E12" s="19" t="s">
        <v>55</v>
      </c>
      <c r="G12" s="19" t="s">
        <v>102</v>
      </c>
      <c r="I12" s="19" t="s">
        <v>58</v>
      </c>
      <c r="K12" s="20" t="s">
        <v>60</v>
      </c>
      <c r="L12" s="21"/>
      <c r="M12" s="15" t="s">
        <v>61</v>
      </c>
      <c r="O12" s="19" t="s">
        <v>65</v>
      </c>
      <c r="Q12" s="22" t="s">
        <v>107</v>
      </c>
      <c r="S12" s="19" t="s">
        <v>141</v>
      </c>
      <c r="U12" s="19" t="s">
        <v>201</v>
      </c>
      <c r="W12" s="22" t="s">
        <v>71</v>
      </c>
      <c r="X12" s="13"/>
      <c r="Y12" s="22" t="s">
        <v>75</v>
      </c>
      <c r="AA12" s="19" t="s">
        <v>76</v>
      </c>
    </row>
    <row r="13" spans="1:29" s="14" customFormat="1" ht="24" customHeight="1">
      <c r="E13" s="216" t="s">
        <v>146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</row>
    <row r="14" spans="1:29" s="10" customFormat="1" ht="24" customHeight="1">
      <c r="A14" s="2" t="s">
        <v>190</v>
      </c>
      <c r="D14" s="23"/>
      <c r="E14" s="24">
        <v>960000</v>
      </c>
      <c r="F14" s="24">
        <v>0</v>
      </c>
      <c r="G14" s="24">
        <v>736843</v>
      </c>
      <c r="H14" s="24">
        <v>0</v>
      </c>
      <c r="I14" s="24">
        <v>28997</v>
      </c>
      <c r="J14" s="24">
        <v>0</v>
      </c>
      <c r="K14" s="24">
        <v>90290</v>
      </c>
      <c r="L14" s="24">
        <v>0</v>
      </c>
      <c r="M14" s="24">
        <v>465219</v>
      </c>
      <c r="N14" s="24"/>
      <c r="O14" s="24">
        <v>-33180</v>
      </c>
      <c r="P14" s="24"/>
      <c r="Q14" s="24">
        <v>1399</v>
      </c>
      <c r="R14" s="24"/>
      <c r="S14" s="24">
        <v>-280</v>
      </c>
      <c r="T14" s="24"/>
      <c r="U14" s="24">
        <v>25301</v>
      </c>
      <c r="V14" s="24"/>
      <c r="W14" s="24">
        <f>SUM(E14:U14)</f>
        <v>2274589</v>
      </c>
      <c r="X14" s="24"/>
      <c r="Y14" s="24">
        <v>77690</v>
      </c>
      <c r="Z14" s="25"/>
      <c r="AA14" s="24">
        <f>W14+Y14</f>
        <v>2352279</v>
      </c>
    </row>
    <row r="15" spans="1:29" ht="24" customHeight="1">
      <c r="A15" s="70" t="s">
        <v>243</v>
      </c>
      <c r="E15" s="26">
        <f>'[2]Consolidated_31.03.2566'!$E$16</f>
        <v>0</v>
      </c>
      <c r="F15" s="26"/>
      <c r="G15" s="26">
        <f>'[2]Consolidated_31.03.2566'!$G$16</f>
        <v>0</v>
      </c>
      <c r="H15" s="26"/>
      <c r="I15" s="26">
        <f>'[2]Consolidated_31.03.2566'!$I$16</f>
        <v>0</v>
      </c>
      <c r="J15" s="27"/>
      <c r="K15" s="26">
        <f>'[2]Consolidated_31.03.2566'!$K$16</f>
        <v>0</v>
      </c>
      <c r="L15" s="27"/>
      <c r="M15" s="26">
        <f>'PL_31.03.2024'!F47</f>
        <v>92303</v>
      </c>
      <c r="N15" s="27"/>
      <c r="O15" s="26">
        <f>'[2]Consolidated_31.03.2566'!$O$16</f>
        <v>0</v>
      </c>
      <c r="P15" s="26"/>
      <c r="Q15" s="26">
        <f>'[2]Consolidated_31.03.2566'!$Q$16</f>
        <v>0</v>
      </c>
      <c r="R15" s="26"/>
      <c r="S15" s="26">
        <f>'[2]Consolidated_31.03.2566'!$S$16</f>
        <v>0</v>
      </c>
      <c r="T15" s="26"/>
      <c r="U15" s="26">
        <f>'[2]Consolidated_31.03.2566'!$U$16</f>
        <v>0</v>
      </c>
      <c r="V15" s="26"/>
      <c r="W15" s="26">
        <f>SUM(E15:V15)</f>
        <v>92303</v>
      </c>
      <c r="X15" s="26"/>
      <c r="Y15" s="26">
        <f>'PL_31.03.2024'!F48</f>
        <v>-5337</v>
      </c>
      <c r="Z15" s="27"/>
      <c r="AA15" s="26">
        <f>+W15+Y15</f>
        <v>86966</v>
      </c>
    </row>
    <row r="16" spans="1:29" ht="24" customHeight="1">
      <c r="A16" s="4" t="s">
        <v>240</v>
      </c>
      <c r="E16" s="28">
        <f>'[2]Consolidated_31.03.2566'!$E$17</f>
        <v>0</v>
      </c>
      <c r="F16" s="26"/>
      <c r="G16" s="28">
        <f>'[2]Consolidated_31.03.2566'!$G$17</f>
        <v>0</v>
      </c>
      <c r="H16" s="26"/>
      <c r="I16" s="28">
        <f>'[2]Consolidated_31.03.2566'!$I$17</f>
        <v>0</v>
      </c>
      <c r="J16" s="27"/>
      <c r="K16" s="28">
        <f>'[2]Consolidated_31.03.2566'!$K$17</f>
        <v>0</v>
      </c>
      <c r="L16" s="27"/>
      <c r="M16" s="28">
        <f>'[2]Consolidated_31.03.2566'!$M$17</f>
        <v>0</v>
      </c>
      <c r="N16" s="27"/>
      <c r="O16" s="28">
        <v>-7123</v>
      </c>
      <c r="P16" s="26"/>
      <c r="Q16" s="26">
        <f>'[2]Consolidated_31.03.2566'!$Q$17</f>
        <v>0</v>
      </c>
      <c r="R16" s="26"/>
      <c r="S16" s="28">
        <f>'[2]Consolidated_31.03.2566'!$S$17</f>
        <v>0</v>
      </c>
      <c r="T16" s="26"/>
      <c r="U16" s="26">
        <v>1631</v>
      </c>
      <c r="V16" s="26"/>
      <c r="W16" s="28">
        <f>SUM(E16:U16)</f>
        <v>-5492</v>
      </c>
      <c r="X16" s="26"/>
      <c r="Y16" s="28">
        <f>'PL_31.03.2024'!F53-'PL_31.03.2024'!F48</f>
        <v>-389</v>
      </c>
      <c r="Z16" s="27"/>
      <c r="AA16" s="28">
        <f>+W16+Y16</f>
        <v>-5881</v>
      </c>
      <c r="AC16" s="6">
        <f>AA16-'PL_31.03.2024'!F35</f>
        <v>0</v>
      </c>
    </row>
    <row r="17" spans="1:33" ht="24" customHeight="1">
      <c r="A17" s="4" t="s">
        <v>157</v>
      </c>
      <c r="E17" s="26">
        <f>SUM(E15:E16)</f>
        <v>0</v>
      </c>
      <c r="F17" s="26"/>
      <c r="G17" s="26">
        <f>SUM(G15:G16)</f>
        <v>0</v>
      </c>
      <c r="H17" s="26"/>
      <c r="I17" s="26">
        <f>SUM(I15:I16)</f>
        <v>0</v>
      </c>
      <c r="J17" s="27"/>
      <c r="K17" s="26">
        <f>SUM(K15:K16)</f>
        <v>0</v>
      </c>
      <c r="L17" s="27"/>
      <c r="M17" s="26">
        <f>SUM(M15:M16)</f>
        <v>92303</v>
      </c>
      <c r="N17" s="27"/>
      <c r="O17" s="26">
        <f>SUM(O15:O16)</f>
        <v>-7123</v>
      </c>
      <c r="P17" s="26"/>
      <c r="Q17" s="29">
        <f>SUM(Q15:Q16)</f>
        <v>0</v>
      </c>
      <c r="R17" s="26"/>
      <c r="S17" s="29">
        <f>SUM(S15:S16)</f>
        <v>0</v>
      </c>
      <c r="T17" s="26"/>
      <c r="U17" s="29">
        <f>SUM(U15:U16)</f>
        <v>1631</v>
      </c>
      <c r="V17" s="26"/>
      <c r="W17" s="26">
        <f>SUM(W15:W16)</f>
        <v>86811</v>
      </c>
      <c r="X17" s="26"/>
      <c r="Y17" s="26">
        <f>SUM(Y15:Y16)</f>
        <v>-5726</v>
      </c>
      <c r="Z17" s="27"/>
      <c r="AA17" s="26">
        <f>SUM(AA15:AA16)</f>
        <v>81085</v>
      </c>
    </row>
    <row r="18" spans="1:33" ht="24" hidden="1" customHeight="1" thickBot="1">
      <c r="A18" s="4"/>
      <c r="E18" s="26"/>
      <c r="F18" s="26"/>
      <c r="G18" s="26"/>
      <c r="H18" s="26"/>
      <c r="I18" s="26"/>
      <c r="J18" s="27"/>
      <c r="K18" s="26"/>
      <c r="L18" s="27"/>
      <c r="M18" s="26"/>
      <c r="N18" s="27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7"/>
      <c r="AA18" s="31">
        <f>SUM(AA14,AA17:AA17)</f>
        <v>2433364</v>
      </c>
    </row>
    <row r="19" spans="1:33" ht="24" hidden="1" customHeight="1" thickTop="1">
      <c r="A19" s="4" t="s">
        <v>193</v>
      </c>
      <c r="E19" s="26"/>
      <c r="F19" s="26"/>
      <c r="G19" s="26"/>
      <c r="H19" s="26"/>
      <c r="I19" s="26"/>
      <c r="J19" s="27"/>
      <c r="K19" s="26"/>
      <c r="L19" s="27"/>
      <c r="M19" s="26"/>
      <c r="N19" s="27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6"/>
    </row>
    <row r="20" spans="1:33" ht="24" hidden="1" customHeight="1">
      <c r="A20" s="4" t="s">
        <v>194</v>
      </c>
      <c r="D20" s="30"/>
      <c r="E20" s="26">
        <v>0</v>
      </c>
      <c r="F20" s="26"/>
      <c r="G20" s="26">
        <v>0</v>
      </c>
      <c r="H20" s="26"/>
      <c r="I20" s="26">
        <v>0</v>
      </c>
      <c r="J20" s="27"/>
      <c r="K20" s="26">
        <f>'The Company_31.03.2024'!K14</f>
        <v>0</v>
      </c>
      <c r="L20" s="27"/>
      <c r="M20" s="26">
        <f>'The Company_31.03.2024'!M14</f>
        <v>0</v>
      </c>
      <c r="N20" s="27"/>
      <c r="O20" s="26">
        <v>0</v>
      </c>
      <c r="P20" s="26"/>
      <c r="Q20" s="26">
        <v>0</v>
      </c>
      <c r="R20" s="26"/>
      <c r="S20" s="26">
        <v>0</v>
      </c>
      <c r="T20" s="26"/>
      <c r="U20" s="26">
        <v>0</v>
      </c>
      <c r="V20" s="26"/>
      <c r="W20" s="26">
        <f>SUM(E20:S20)</f>
        <v>0</v>
      </c>
      <c r="X20" s="26"/>
      <c r="Y20" s="26">
        <v>0</v>
      </c>
      <c r="Z20" s="27"/>
      <c r="AA20" s="26">
        <f>W20+Y20</f>
        <v>0</v>
      </c>
    </row>
    <row r="21" spans="1:33" ht="24" customHeight="1" thickBot="1">
      <c r="A21" s="2" t="s">
        <v>191</v>
      </c>
      <c r="E21" s="31">
        <f>E14+E17</f>
        <v>960000</v>
      </c>
      <c r="F21" s="32" t="e">
        <f>#REF!+F17</f>
        <v>#REF!</v>
      </c>
      <c r="G21" s="31">
        <f>G14+G17</f>
        <v>736843</v>
      </c>
      <c r="H21" s="32" t="e">
        <f>#REF!+H17</f>
        <v>#REF!</v>
      </c>
      <c r="I21" s="31">
        <f>I14+I17</f>
        <v>28997</v>
      </c>
      <c r="J21" s="32" t="e">
        <f>#REF!+J17</f>
        <v>#REF!</v>
      </c>
      <c r="K21" s="31">
        <f>K14+K17</f>
        <v>90290</v>
      </c>
      <c r="L21" s="32" t="e">
        <f>#REF!+L17</f>
        <v>#REF!</v>
      </c>
      <c r="M21" s="31">
        <f>M14+M17</f>
        <v>557522</v>
      </c>
      <c r="N21" s="32" t="e">
        <f>#REF!+N17</f>
        <v>#REF!</v>
      </c>
      <c r="O21" s="31">
        <f>O14+O17</f>
        <v>-40303</v>
      </c>
      <c r="P21" s="32" t="e">
        <f>#REF!+P17</f>
        <v>#REF!</v>
      </c>
      <c r="Q21" s="31">
        <f>Q14+Q17</f>
        <v>1399</v>
      </c>
      <c r="R21" s="32"/>
      <c r="S21" s="31">
        <f>S14+S17</f>
        <v>-280</v>
      </c>
      <c r="T21" s="32"/>
      <c r="U21" s="31">
        <f>U14+U17</f>
        <v>26932</v>
      </c>
      <c r="V21" s="32"/>
      <c r="W21" s="31">
        <f>W14+W17</f>
        <v>2361400</v>
      </c>
      <c r="X21" s="32">
        <f>SUM(X14,X17:X20)</f>
        <v>0</v>
      </c>
      <c r="Y21" s="31">
        <f>Y14+Y17</f>
        <v>71964</v>
      </c>
      <c r="Z21" s="32"/>
      <c r="AA21" s="31">
        <f>AA14+AA17</f>
        <v>2433364</v>
      </c>
    </row>
    <row r="22" spans="1:33" ht="24" customHeight="1" thickTop="1">
      <c r="A22" s="2"/>
      <c r="E22" s="26"/>
      <c r="F22" s="26"/>
      <c r="G22" s="26"/>
      <c r="H22" s="26"/>
      <c r="I22" s="26"/>
      <c r="J22" s="27"/>
      <c r="K22" s="26"/>
      <c r="L22" s="27"/>
      <c r="M22" s="26"/>
      <c r="N22" s="27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6"/>
    </row>
    <row r="23" spans="1:33" ht="24" customHeight="1">
      <c r="A23" s="2" t="s">
        <v>218</v>
      </c>
      <c r="E23" s="24">
        <v>960000</v>
      </c>
      <c r="F23" s="24">
        <v>0</v>
      </c>
      <c r="G23" s="24">
        <v>736843</v>
      </c>
      <c r="H23" s="24">
        <v>0</v>
      </c>
      <c r="I23" s="24">
        <v>28997</v>
      </c>
      <c r="J23" s="25">
        <v>0</v>
      </c>
      <c r="K23" s="24">
        <v>100000</v>
      </c>
      <c r="L23" s="25">
        <v>0</v>
      </c>
      <c r="M23" s="24">
        <v>553199</v>
      </c>
      <c r="N23" s="25"/>
      <c r="O23" s="24">
        <v>-41814</v>
      </c>
      <c r="P23" s="24"/>
      <c r="Q23" s="24">
        <v>1399</v>
      </c>
      <c r="R23" s="24"/>
      <c r="S23" s="24">
        <v>-280</v>
      </c>
      <c r="T23" s="24"/>
      <c r="U23" s="24">
        <v>27764</v>
      </c>
      <c r="V23" s="24"/>
      <c r="W23" s="24">
        <f>SUM(E23:U23)</f>
        <v>2366108</v>
      </c>
      <c r="X23" s="24"/>
      <c r="Y23" s="24">
        <v>53546</v>
      </c>
      <c r="Z23" s="25"/>
      <c r="AA23" s="24">
        <f>W23+Y23</f>
        <v>2419654</v>
      </c>
    </row>
    <row r="24" spans="1:33" s="113" customFormat="1" ht="24" customHeight="1">
      <c r="A24" s="70" t="s">
        <v>148</v>
      </c>
      <c r="D24" s="114"/>
      <c r="E24" s="115">
        <f>'[2]Consolidated_31.03.2566'!$E$24</f>
        <v>0</v>
      </c>
      <c r="F24" s="115">
        <v>0</v>
      </c>
      <c r="G24" s="115">
        <f>'[2]Consolidated_31.03.2566'!$G$24</f>
        <v>0</v>
      </c>
      <c r="H24" s="115">
        <v>0</v>
      </c>
      <c r="I24" s="115">
        <f>'[2]Consolidated_31.03.2566'!$I$24</f>
        <v>0</v>
      </c>
      <c r="J24" s="115">
        <v>0</v>
      </c>
      <c r="K24" s="115">
        <f>'[2]Consolidated_31.03.2566'!$K$24</f>
        <v>0</v>
      </c>
      <c r="L24" s="116"/>
      <c r="M24" s="115">
        <f>'PL_31.03.2024'!D47</f>
        <v>172603</v>
      </c>
      <c r="N24" s="116"/>
      <c r="O24" s="115">
        <f>'[2]Consolidated_31.03.2566'!$O$24</f>
        <v>0</v>
      </c>
      <c r="P24" s="115">
        <v>0</v>
      </c>
      <c r="Q24" s="115">
        <f>'[2]Consolidated_31.03.2566'!$Q$24</f>
        <v>0</v>
      </c>
      <c r="R24" s="115">
        <v>0</v>
      </c>
      <c r="S24" s="115">
        <f>'[2]Consolidated_31.03.2566'!$S$24</f>
        <v>0</v>
      </c>
      <c r="T24" s="115"/>
      <c r="U24" s="115">
        <v>0</v>
      </c>
      <c r="V24" s="115"/>
      <c r="W24" s="115">
        <f>SUM(E24:V24)</f>
        <v>172603</v>
      </c>
      <c r="X24" s="115"/>
      <c r="Y24" s="115">
        <f>'PL_31.03.2024'!D48</f>
        <v>7911</v>
      </c>
      <c r="Z24" s="116"/>
      <c r="AA24" s="115">
        <f>+W24+Y24</f>
        <v>180514</v>
      </c>
    </row>
    <row r="25" spans="1:33" s="113" customFormat="1" ht="24" customHeight="1">
      <c r="A25" s="4" t="s">
        <v>242</v>
      </c>
      <c r="D25" s="114"/>
      <c r="E25" s="117">
        <f>'[2]Consolidated_31.03.2566'!$E$25</f>
        <v>0</v>
      </c>
      <c r="F25" s="115"/>
      <c r="G25" s="117">
        <f>'[2]Consolidated_31.03.2566'!$G$25</f>
        <v>0</v>
      </c>
      <c r="H25" s="115"/>
      <c r="I25" s="117">
        <f>'[2]Consolidated_31.03.2566'!$I$25</f>
        <v>0</v>
      </c>
      <c r="J25" s="116"/>
      <c r="K25" s="117">
        <f>'[2]Consolidated_31.03.2566'!$K$25</f>
        <v>0</v>
      </c>
      <c r="L25" s="116"/>
      <c r="M25" s="117">
        <f>'[2]Consolidated_31.03.2566'!$M$25</f>
        <v>0</v>
      </c>
      <c r="N25" s="116"/>
      <c r="O25" s="115">
        <f>'[1]Consolidated_31.03.2567'!$O$25</f>
        <v>61134</v>
      </c>
      <c r="P25" s="115">
        <v>0</v>
      </c>
      <c r="Q25" s="115">
        <f>'[2]Consolidated_31.03.2566'!$Q$25</f>
        <v>0</v>
      </c>
      <c r="R25" s="115">
        <v>0</v>
      </c>
      <c r="S25" s="115">
        <f>'[2]Consolidated_31.03.2566'!$S$25</f>
        <v>0</v>
      </c>
      <c r="T25" s="115"/>
      <c r="U25" s="115">
        <f>'[1]Consolidated_31.03.2567'!$U$25</f>
        <v>-18456</v>
      </c>
      <c r="V25" s="115"/>
      <c r="W25" s="117">
        <f>SUM(E25:U25)</f>
        <v>42678</v>
      </c>
      <c r="X25" s="115"/>
      <c r="Y25" s="117">
        <f>'PL_31.03.2024'!D53-'PL_31.03.2024'!D48</f>
        <v>743</v>
      </c>
      <c r="Z25" s="116"/>
      <c r="AA25" s="117">
        <f>+W25+Y25</f>
        <v>43421</v>
      </c>
    </row>
    <row r="26" spans="1:33" ht="24" customHeight="1">
      <c r="A26" s="4" t="s">
        <v>157</v>
      </c>
      <c r="E26" s="26">
        <f t="shared" ref="E26:L26" si="0">SUM(E24:E25)</f>
        <v>0</v>
      </c>
      <c r="F26" s="26">
        <f t="shared" si="0"/>
        <v>0</v>
      </c>
      <c r="G26" s="26">
        <f t="shared" si="0"/>
        <v>0</v>
      </c>
      <c r="H26" s="26">
        <f t="shared" si="0"/>
        <v>0</v>
      </c>
      <c r="I26" s="26">
        <f t="shared" si="0"/>
        <v>0</v>
      </c>
      <c r="J26" s="26">
        <f t="shared" si="0"/>
        <v>0</v>
      </c>
      <c r="K26" s="26">
        <f>SUM(K24:K25)</f>
        <v>0</v>
      </c>
      <c r="L26" s="26">
        <f t="shared" si="0"/>
        <v>0</v>
      </c>
      <c r="M26" s="26">
        <f>SUM(M24:M25)</f>
        <v>172603</v>
      </c>
      <c r="N26" s="27"/>
      <c r="O26" s="33">
        <f>SUM(O24:O25)</f>
        <v>61134</v>
      </c>
      <c r="P26" s="26"/>
      <c r="Q26" s="29">
        <f>SUM(Q24:Q25)</f>
        <v>0</v>
      </c>
      <c r="R26" s="26"/>
      <c r="S26" s="29">
        <f>SUM(S24:S25)</f>
        <v>0</v>
      </c>
      <c r="T26" s="26"/>
      <c r="U26" s="29">
        <f>SUM(U24:U25)</f>
        <v>-18456</v>
      </c>
      <c r="V26" s="26"/>
      <c r="W26" s="26">
        <f>SUM(W24:W25)</f>
        <v>215281</v>
      </c>
      <c r="X26" s="26"/>
      <c r="Y26" s="26">
        <f>SUM(Y24:Y25)</f>
        <v>8654</v>
      </c>
      <c r="Z26" s="27"/>
      <c r="AA26" s="26">
        <f>SUM(AA24:AA25)</f>
        <v>223935</v>
      </c>
    </row>
    <row r="27" spans="1:33" ht="24" customHeight="1" thickBot="1">
      <c r="A27" s="2" t="s">
        <v>219</v>
      </c>
      <c r="E27" s="31">
        <f>SUM(E23,E26:E26)</f>
        <v>960000</v>
      </c>
      <c r="F27" s="32"/>
      <c r="G27" s="31">
        <f>SUM(G23,G26:G26)</f>
        <v>736843</v>
      </c>
      <c r="H27" s="32"/>
      <c r="I27" s="31">
        <f>SUM(I23,I26:I26)</f>
        <v>28997</v>
      </c>
      <c r="J27" s="32"/>
      <c r="K27" s="31">
        <f>SUM(K23,K26:K26)</f>
        <v>100000</v>
      </c>
      <c r="L27" s="32"/>
      <c r="M27" s="31">
        <f>SUM(M23,M26:M26)</f>
        <v>725802</v>
      </c>
      <c r="N27" s="32"/>
      <c r="O27" s="31">
        <f>SUM(O23,O26:O26)</f>
        <v>19320</v>
      </c>
      <c r="P27" s="32"/>
      <c r="Q27" s="31">
        <f>SUM(Q23,Q26:Q26)</f>
        <v>1399</v>
      </c>
      <c r="R27" s="32"/>
      <c r="S27" s="31">
        <f>SUM(S23,S26:S26)</f>
        <v>-280</v>
      </c>
      <c r="T27" s="32"/>
      <c r="U27" s="31">
        <f>SUM(U23,U26:U26)</f>
        <v>9308</v>
      </c>
      <c r="V27" s="32"/>
      <c r="W27" s="31">
        <f>SUM(W23,W26:W26)</f>
        <v>2581389</v>
      </c>
      <c r="X27" s="32"/>
      <c r="Y27" s="31">
        <f>SUM(Y23,Y26:Y26)</f>
        <v>62200</v>
      </c>
      <c r="Z27" s="32"/>
      <c r="AA27" s="31">
        <f>SUM(AA23,AA26:AA26)</f>
        <v>2643589</v>
      </c>
    </row>
    <row r="28" spans="1:33" ht="24" customHeight="1" thickTop="1">
      <c r="A28" s="2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C28" s="35">
        <f>+AA27-'BS_31.03.2024'!C89</f>
        <v>0</v>
      </c>
      <c r="AD28" s="36">
        <f>Y27-'BS_31.03.2024'!C88</f>
        <v>0</v>
      </c>
      <c r="AE28" s="36">
        <f>W27-'BS_31.03.2024'!C87</f>
        <v>0</v>
      </c>
      <c r="AF28" s="36">
        <f>SUM(O27,R27,S27,Q27,U27)-'BS_31.03.2024'!C86</f>
        <v>0</v>
      </c>
      <c r="AG28" s="36">
        <f>M27-'BS_31.03.2024'!C85</f>
        <v>0</v>
      </c>
    </row>
    <row r="29" spans="1:33" ht="24" customHeight="1">
      <c r="A29" s="4"/>
    </row>
    <row r="40" spans="10:10" ht="23.25" customHeight="1">
      <c r="J40" s="6">
        <f>J23</f>
        <v>0</v>
      </c>
    </row>
    <row r="45" spans="10:10" ht="23.25" customHeight="1">
      <c r="J45" s="6">
        <f>J31</f>
        <v>0</v>
      </c>
    </row>
  </sheetData>
  <mergeCells count="6">
    <mergeCell ref="E13:AA13"/>
    <mergeCell ref="K10:M10"/>
    <mergeCell ref="E5:AA5"/>
    <mergeCell ref="E6:W6"/>
    <mergeCell ref="O7:U7"/>
    <mergeCell ref="O8:U8"/>
  </mergeCells>
  <pageMargins left="0.74803149606299202" right="0.25" top="0.66929133858267698" bottom="0.83" header="0.31496062992126" footer="0.54"/>
  <pageSetup paperSize="9" scale="45" firstPageNumber="9" fitToHeight="0" orientation="landscape" useFirstPageNumber="1" r:id="rId1"/>
  <headerFooter>
    <oddFooter>&amp;L&amp;"Calibri,Regular"&amp;16The accompanying notes are an integral part of the financial statements.&amp;R&amp;14&amp;P</oddFooter>
  </headerFooter>
  <colBreaks count="1" manualBreakCount="1">
    <brk id="2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22"/>
  <sheetViews>
    <sheetView showGridLines="0" view="pageBreakPreview" zoomScale="115" zoomScaleNormal="80" zoomScaleSheetLayoutView="115" workbookViewId="0">
      <selection activeCell="O8" sqref="O8"/>
    </sheetView>
  </sheetViews>
  <sheetFormatPr defaultColWidth="9.44140625" defaultRowHeight="24" customHeight="1"/>
  <cols>
    <col min="1" max="1" width="15.33203125" style="95" customWidth="1"/>
    <col min="2" max="2" width="12.33203125" style="95" customWidth="1"/>
    <col min="3" max="3" width="2.33203125" style="95" customWidth="1"/>
    <col min="4" max="4" width="2.6640625" style="95" customWidth="1"/>
    <col min="5" max="5" width="19.44140625" style="95" customWidth="1"/>
    <col min="6" max="6" width="1.5546875" style="95" customWidth="1"/>
    <col min="7" max="7" width="19.44140625" style="95" customWidth="1"/>
    <col min="8" max="8" width="1.5546875" style="95" customWidth="1"/>
    <col min="9" max="9" width="20.5546875" style="95" customWidth="1"/>
    <col min="10" max="10" width="1.5546875" style="95" customWidth="1"/>
    <col min="11" max="11" width="20.33203125" style="95" bestFit="1" customWidth="1"/>
    <col min="12" max="12" width="1.5546875" style="95" customWidth="1"/>
    <col min="13" max="13" width="20.5546875" style="95" customWidth="1"/>
    <col min="14" max="14" width="1.5546875" style="95" customWidth="1"/>
    <col min="15" max="15" width="20.5546875" style="95" customWidth="1"/>
    <col min="16" max="16" width="1.6640625" style="95" customWidth="1"/>
    <col min="17" max="17" width="19.5546875" style="95" customWidth="1"/>
    <col min="18" max="18" width="1.5546875" style="95" customWidth="1"/>
    <col min="19" max="19" width="19.5546875" style="95" customWidth="1"/>
    <col min="20" max="20" width="0.5546875" style="95" customWidth="1"/>
    <col min="21" max="21" width="11.44140625" style="95" bestFit="1" customWidth="1"/>
    <col min="22" max="16384" width="9.44140625" style="95"/>
  </cols>
  <sheetData>
    <row r="1" spans="1:19" ht="24" customHeight="1">
      <c r="A1" s="37" t="s">
        <v>103</v>
      </c>
      <c r="B1" s="38"/>
      <c r="C1" s="38"/>
      <c r="D1" s="38"/>
      <c r="E1" s="38"/>
      <c r="F1" s="38"/>
      <c r="G1" s="38"/>
      <c r="H1" s="38"/>
      <c r="I1" s="38"/>
      <c r="J1" s="38"/>
      <c r="K1" s="94"/>
      <c r="L1" s="94"/>
      <c r="M1" s="94"/>
      <c r="N1" s="94"/>
      <c r="O1" s="94"/>
      <c r="P1" s="94"/>
      <c r="Q1" s="94"/>
      <c r="R1" s="94"/>
      <c r="S1" s="94"/>
    </row>
    <row r="2" spans="1:19" ht="24" customHeight="1">
      <c r="A2" s="96" t="s">
        <v>80</v>
      </c>
      <c r="B2" s="96"/>
      <c r="C2" s="96"/>
      <c r="D2" s="96"/>
      <c r="E2" s="96"/>
      <c r="F2" s="96"/>
      <c r="G2" s="96"/>
      <c r="H2" s="96"/>
      <c r="I2" s="96"/>
      <c r="J2" s="96"/>
      <c r="K2" s="94"/>
      <c r="L2" s="94"/>
      <c r="M2" s="94"/>
      <c r="N2" s="94"/>
      <c r="O2" s="94"/>
      <c r="P2" s="94"/>
      <c r="Q2" s="94"/>
      <c r="R2" s="94"/>
      <c r="S2" s="94"/>
    </row>
    <row r="3" spans="1:19" ht="24" customHeight="1">
      <c r="A3" s="96" t="s">
        <v>217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42"/>
    </row>
    <row r="4" spans="1:19" ht="24" customHeight="1">
      <c r="A4" s="98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42"/>
    </row>
    <row r="5" spans="1:19" ht="24" customHeight="1">
      <c r="B5" s="97"/>
      <c r="C5" s="97"/>
      <c r="D5" s="97"/>
      <c r="E5" s="223" t="s">
        <v>20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</row>
    <row r="6" spans="1:19" s="99" customFormat="1" ht="24" customHeight="1">
      <c r="K6" s="224" t="s">
        <v>34</v>
      </c>
      <c r="L6" s="224"/>
      <c r="M6" s="224"/>
      <c r="O6" s="227"/>
      <c r="P6" s="227"/>
      <c r="Q6" s="227"/>
      <c r="S6" s="42"/>
    </row>
    <row r="7" spans="1:19" s="99" customFormat="1" ht="24" customHeight="1">
      <c r="I7" s="99" t="s">
        <v>56</v>
      </c>
      <c r="K7" s="101"/>
      <c r="L7" s="101"/>
      <c r="M7" s="101"/>
      <c r="O7" s="48" t="s">
        <v>198</v>
      </c>
      <c r="P7" s="48"/>
      <c r="Q7" s="101" t="s">
        <v>139</v>
      </c>
      <c r="S7" s="42"/>
    </row>
    <row r="8" spans="1:19" s="99" customFormat="1" ht="24" customHeight="1">
      <c r="E8" s="99" t="s">
        <v>54</v>
      </c>
      <c r="I8" s="99" t="s">
        <v>57</v>
      </c>
      <c r="K8" s="101" t="s">
        <v>59</v>
      </c>
      <c r="O8" s="48" t="s">
        <v>108</v>
      </c>
      <c r="P8" s="48"/>
      <c r="Q8" s="48" t="s">
        <v>140</v>
      </c>
    </row>
    <row r="9" spans="1:19" s="99" customFormat="1" ht="24" customHeight="1">
      <c r="D9" s="43"/>
      <c r="E9" s="102" t="s">
        <v>55</v>
      </c>
      <c r="G9" s="102" t="s">
        <v>102</v>
      </c>
      <c r="I9" s="102" t="s">
        <v>58</v>
      </c>
      <c r="K9" s="103" t="s">
        <v>60</v>
      </c>
      <c r="L9" s="104"/>
      <c r="M9" s="100" t="s">
        <v>61</v>
      </c>
      <c r="O9" s="102" t="s">
        <v>107</v>
      </c>
      <c r="Q9" s="102" t="s">
        <v>141</v>
      </c>
      <c r="S9" s="102" t="s">
        <v>76</v>
      </c>
    </row>
    <row r="10" spans="1:19" s="99" customFormat="1" ht="24" customHeight="1">
      <c r="E10" s="225" t="s">
        <v>146</v>
      </c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</row>
    <row r="11" spans="1:19" ht="24" customHeight="1">
      <c r="A11" s="38" t="s">
        <v>190</v>
      </c>
      <c r="E11" s="105">
        <v>960000</v>
      </c>
      <c r="F11" s="105"/>
      <c r="G11" s="105">
        <v>736843</v>
      </c>
      <c r="H11" s="105"/>
      <c r="I11" s="105">
        <v>28997</v>
      </c>
      <c r="J11" s="106"/>
      <c r="K11" s="105">
        <v>90290</v>
      </c>
      <c r="L11" s="106"/>
      <c r="M11" s="105">
        <v>793014</v>
      </c>
      <c r="N11" s="105"/>
      <c r="O11" s="107">
        <v>1399</v>
      </c>
      <c r="P11" s="107"/>
      <c r="Q11" s="107">
        <v>-280</v>
      </c>
      <c r="R11" s="106"/>
      <c r="S11" s="105">
        <f>SUM(E11:R11)</f>
        <v>2610263</v>
      </c>
    </row>
    <row r="12" spans="1:19" ht="24" customHeight="1">
      <c r="A12" s="40" t="s">
        <v>148</v>
      </c>
      <c r="D12" s="99"/>
      <c r="E12" s="108">
        <v>0</v>
      </c>
      <c r="F12" s="108"/>
      <c r="G12" s="108">
        <f>'[2]The Company_31.03.2566'!$G$12</f>
        <v>0</v>
      </c>
      <c r="H12" s="108"/>
      <c r="I12" s="108">
        <f>'[2]The Company_31.03.2566'!$I$12</f>
        <v>0</v>
      </c>
      <c r="K12" s="108">
        <f>'[2]The Company_31.03.2566'!$K$12</f>
        <v>0</v>
      </c>
      <c r="M12" s="108">
        <f>'PL_31.03.2024'!J28</f>
        <v>106390</v>
      </c>
      <c r="O12" s="108">
        <v>0</v>
      </c>
      <c r="P12" s="108"/>
      <c r="Q12" s="108">
        <v>0</v>
      </c>
      <c r="S12" s="95">
        <f>SUM(E12:Q14)</f>
        <v>106390</v>
      </c>
    </row>
    <row r="13" spans="1:19" ht="24" hidden="1" customHeight="1">
      <c r="A13" s="40" t="s">
        <v>193</v>
      </c>
      <c r="E13" s="108"/>
      <c r="F13" s="108"/>
      <c r="G13" s="108"/>
      <c r="H13" s="108"/>
      <c r="I13" s="108"/>
      <c r="K13" s="108"/>
      <c r="M13" s="108"/>
      <c r="O13" s="108"/>
      <c r="P13" s="108"/>
      <c r="Q13" s="108"/>
    </row>
    <row r="14" spans="1:19" ht="24" hidden="1" customHeight="1">
      <c r="A14" s="40" t="s">
        <v>194</v>
      </c>
      <c r="D14" s="109"/>
      <c r="E14" s="108">
        <v>0</v>
      </c>
      <c r="F14" s="108"/>
      <c r="G14" s="108">
        <v>0</v>
      </c>
      <c r="H14" s="108"/>
      <c r="I14" s="108">
        <v>0</v>
      </c>
      <c r="K14" s="108"/>
      <c r="M14" s="108"/>
      <c r="O14" s="108">
        <v>0</v>
      </c>
      <c r="P14" s="108"/>
      <c r="Q14" s="108"/>
      <c r="S14" s="95">
        <f>SUM(E14:O14)</f>
        <v>0</v>
      </c>
    </row>
    <row r="15" spans="1:19" ht="24" customHeight="1" thickBot="1">
      <c r="A15" s="38" t="s">
        <v>191</v>
      </c>
      <c r="E15" s="110">
        <f>SUM(E11:E12)</f>
        <v>960000</v>
      </c>
      <c r="F15" s="47"/>
      <c r="G15" s="110">
        <f>SUM(G11:G12)</f>
        <v>736843</v>
      </c>
      <c r="H15" s="47"/>
      <c r="I15" s="110">
        <f>SUM(I11:I12)</f>
        <v>28997</v>
      </c>
      <c r="J15" s="47"/>
      <c r="K15" s="110">
        <f>SUM(K11:K14)</f>
        <v>90290</v>
      </c>
      <c r="L15" s="47"/>
      <c r="M15" s="110">
        <f>SUM(M11:M14)</f>
        <v>899404</v>
      </c>
      <c r="N15" s="47"/>
      <c r="O15" s="110">
        <f>SUM(O11:O12)</f>
        <v>1399</v>
      </c>
      <c r="P15" s="47"/>
      <c r="Q15" s="110">
        <f>SUM(Q11:Q12)</f>
        <v>-280</v>
      </c>
      <c r="R15" s="47"/>
      <c r="S15" s="110">
        <f>SUM(S11:S12)</f>
        <v>2716653</v>
      </c>
    </row>
    <row r="16" spans="1:19" ht="23.25" customHeight="1" thickTop="1">
      <c r="A16" s="38"/>
      <c r="E16" s="108"/>
      <c r="F16" s="108"/>
      <c r="G16" s="108"/>
      <c r="H16" s="108"/>
      <c r="I16" s="108"/>
      <c r="K16" s="108"/>
      <c r="M16" s="108"/>
      <c r="S16" s="108"/>
    </row>
    <row r="17" spans="1:21" ht="24" customHeight="1">
      <c r="A17" s="38" t="s">
        <v>218</v>
      </c>
      <c r="E17" s="105">
        <v>960000</v>
      </c>
      <c r="F17" s="105"/>
      <c r="G17" s="105">
        <v>736843</v>
      </c>
      <c r="H17" s="105"/>
      <c r="I17" s="105">
        <v>28997</v>
      </c>
      <c r="J17" s="106"/>
      <c r="K17" s="105">
        <v>100000</v>
      </c>
      <c r="L17" s="106"/>
      <c r="M17" s="105">
        <v>953934</v>
      </c>
      <c r="N17" s="106"/>
      <c r="O17" s="107">
        <v>1399</v>
      </c>
      <c r="P17" s="107"/>
      <c r="Q17" s="107">
        <v>-280</v>
      </c>
      <c r="R17" s="106"/>
      <c r="S17" s="105">
        <f>SUM(E17:R17)</f>
        <v>2780893</v>
      </c>
    </row>
    <row r="18" spans="1:21" ht="24" customHeight="1">
      <c r="A18" s="40" t="s">
        <v>148</v>
      </c>
      <c r="E18" s="108">
        <v>0</v>
      </c>
      <c r="F18" s="108"/>
      <c r="G18" s="108">
        <v>0</v>
      </c>
      <c r="H18" s="108"/>
      <c r="I18" s="108">
        <f>'[2]The Company_31.03.2566'!$I$17</f>
        <v>0</v>
      </c>
      <c r="K18" s="108">
        <f>'[2]The Company_31.03.2566'!$K$17</f>
        <v>0</v>
      </c>
      <c r="M18" s="108">
        <f>'PL_31.03.2024'!H37</f>
        <v>122180</v>
      </c>
      <c r="O18" s="108">
        <v>0</v>
      </c>
      <c r="P18" s="108"/>
      <c r="Q18" s="108">
        <v>0</v>
      </c>
      <c r="S18" s="108">
        <f>SUM(E18:Q18)</f>
        <v>122180</v>
      </c>
    </row>
    <row r="19" spans="1:21" ht="24" customHeight="1" thickBot="1">
      <c r="A19" s="38" t="s">
        <v>219</v>
      </c>
      <c r="E19" s="110">
        <f>SUM(E17:E18)</f>
        <v>960000</v>
      </c>
      <c r="F19" s="47"/>
      <c r="G19" s="110">
        <f>SUM(G17:G18)</f>
        <v>736843</v>
      </c>
      <c r="H19" s="47"/>
      <c r="I19" s="110">
        <f>SUM(I17:I18)</f>
        <v>28997</v>
      </c>
      <c r="J19" s="47"/>
      <c r="K19" s="110">
        <f>SUM(K17:K18)</f>
        <v>100000</v>
      </c>
      <c r="L19" s="47"/>
      <c r="M19" s="110">
        <f>SUM(M17:M18)</f>
        <v>1076114</v>
      </c>
      <c r="N19" s="47"/>
      <c r="O19" s="110">
        <f>SUM(O17:O18)</f>
        <v>1399</v>
      </c>
      <c r="P19" s="47"/>
      <c r="Q19" s="110">
        <f>SUM(Q17:Q18)</f>
        <v>-280</v>
      </c>
      <c r="R19" s="47"/>
      <c r="S19" s="110">
        <f>SUM(S17:S18)</f>
        <v>2903073</v>
      </c>
    </row>
    <row r="20" spans="1:21" ht="24" customHeight="1" thickTop="1">
      <c r="A20" s="3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U20" s="111">
        <f>+S19-'BS_31.03.2024'!G89</f>
        <v>0</v>
      </c>
    </row>
    <row r="21" spans="1:21" ht="24" customHeight="1">
      <c r="A21" s="38"/>
      <c r="D21" s="99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</row>
    <row r="22" spans="1:21" ht="24" customHeight="1">
      <c r="A22" s="40"/>
    </row>
  </sheetData>
  <mergeCells count="4">
    <mergeCell ref="E5:S5"/>
    <mergeCell ref="K6:M6"/>
    <mergeCell ref="E10:S10"/>
    <mergeCell ref="O6:Q6"/>
  </mergeCells>
  <pageMargins left="0.74803149606299202" right="0.2" top="0.66929133858267698" bottom="0.79" header="0.31496062992126" footer="0.49"/>
  <pageSetup paperSize="9" scale="68" firstPageNumber="10" fitToHeight="0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99"/>
  <sheetViews>
    <sheetView showGridLines="0" view="pageBreakPreview" topLeftCell="A10" zoomScale="77" zoomScaleNormal="79" zoomScaleSheetLayoutView="70" workbookViewId="0">
      <selection activeCell="G21" sqref="G21"/>
    </sheetView>
  </sheetViews>
  <sheetFormatPr defaultColWidth="10.5546875" defaultRowHeight="23.1" customHeight="1"/>
  <cols>
    <col min="1" max="1" width="41.33203125" style="40" customWidth="1"/>
    <col min="2" max="2" width="15.6640625" style="40" customWidth="1"/>
    <col min="3" max="3" width="8.44140625" style="48" customWidth="1"/>
    <col min="4" max="4" width="0.6640625" style="43" customWidth="1"/>
    <col min="5" max="5" width="17.6640625" style="43" customWidth="1"/>
    <col min="6" max="6" width="0.6640625" style="40" customWidth="1"/>
    <col min="7" max="7" width="17.6640625" style="40" customWidth="1"/>
    <col min="8" max="8" width="0.6640625" style="40" customWidth="1"/>
    <col min="9" max="9" width="17.6640625" style="40" customWidth="1"/>
    <col min="10" max="10" width="0.6640625" style="40" customWidth="1"/>
    <col min="11" max="11" width="17.6640625" style="40" customWidth="1"/>
    <col min="12" max="12" width="35.5546875" style="40" customWidth="1"/>
    <col min="13" max="13" width="15.5546875" style="40" bestFit="1" customWidth="1"/>
    <col min="14" max="14" width="12" style="40" bestFit="1" customWidth="1"/>
    <col min="15" max="15" width="12.33203125" style="40" bestFit="1" customWidth="1"/>
    <col min="16" max="16" width="11.44140625" style="40" bestFit="1" customWidth="1"/>
    <col min="17" max="16384" width="10.5546875" style="40"/>
  </cols>
  <sheetData>
    <row r="1" spans="1:14" ht="23.1" customHeight="1">
      <c r="A1" s="37" t="s">
        <v>103</v>
      </c>
      <c r="B1" s="38"/>
      <c r="C1" s="39"/>
      <c r="D1" s="38"/>
      <c r="E1" s="38"/>
      <c r="F1" s="38"/>
      <c r="G1" s="38"/>
      <c r="H1" s="38"/>
      <c r="I1" s="38"/>
      <c r="J1" s="38"/>
    </row>
    <row r="2" spans="1:14" ht="23.1" customHeight="1">
      <c r="A2" s="231" t="s">
        <v>81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4" ht="22.5" customHeight="1">
      <c r="A3" s="231" t="s">
        <v>217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4" ht="17.2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4" ht="23.1" customHeight="1">
      <c r="A5" s="42"/>
      <c r="B5" s="42"/>
      <c r="D5" s="42"/>
      <c r="E5" s="230" t="s">
        <v>19</v>
      </c>
      <c r="F5" s="230"/>
      <c r="G5" s="230"/>
      <c r="H5" s="42"/>
      <c r="I5" s="230" t="s">
        <v>137</v>
      </c>
      <c r="J5" s="230"/>
      <c r="K5" s="230"/>
    </row>
    <row r="6" spans="1:14" ht="23.1" customHeight="1">
      <c r="A6" s="44"/>
      <c r="B6" s="42"/>
      <c r="C6" s="93" t="s">
        <v>21</v>
      </c>
      <c r="D6" s="42"/>
      <c r="E6" s="45" t="s">
        <v>215</v>
      </c>
      <c r="F6" s="46"/>
      <c r="G6" s="45" t="s">
        <v>192</v>
      </c>
      <c r="H6" s="47"/>
      <c r="I6" s="45" t="s">
        <v>215</v>
      </c>
      <c r="J6" s="46"/>
      <c r="K6" s="45" t="s">
        <v>192</v>
      </c>
    </row>
    <row r="7" spans="1:14" ht="23.1" customHeight="1">
      <c r="A7" s="42"/>
      <c r="B7" s="42"/>
      <c r="D7" s="42"/>
      <c r="E7" s="225" t="s">
        <v>146</v>
      </c>
      <c r="F7" s="225"/>
      <c r="G7" s="225"/>
      <c r="H7" s="225"/>
      <c r="I7" s="225"/>
      <c r="J7" s="225"/>
      <c r="K7" s="225"/>
    </row>
    <row r="8" spans="1:14" ht="23.1" customHeight="1">
      <c r="A8" s="49" t="s">
        <v>110</v>
      </c>
    </row>
    <row r="9" spans="1:14" ht="23.1" customHeight="1">
      <c r="A9" s="40" t="s">
        <v>165</v>
      </c>
      <c r="E9" s="50">
        <f>'PL_31.03.2024'!D26</f>
        <v>197333</v>
      </c>
      <c r="F9" s="50"/>
      <c r="G9" s="50">
        <f>'PL_31.03.2024'!F26</f>
        <v>106316</v>
      </c>
      <c r="H9" s="50"/>
      <c r="I9" s="50">
        <f>'PL_31.03.2024'!H26</f>
        <v>133919</v>
      </c>
      <c r="J9" s="50"/>
      <c r="K9" s="50">
        <f>'PL_31.03.2024'!J26</f>
        <v>122016</v>
      </c>
      <c r="N9" s="51"/>
    </row>
    <row r="10" spans="1:14" ht="23.1" customHeight="1">
      <c r="A10" s="40" t="s">
        <v>166</v>
      </c>
      <c r="E10" s="50"/>
      <c r="F10" s="50"/>
      <c r="G10" s="50"/>
      <c r="H10" s="50"/>
      <c r="I10" s="50"/>
      <c r="J10" s="50"/>
      <c r="K10" s="50"/>
    </row>
    <row r="11" spans="1:14" ht="23.1" customHeight="1">
      <c r="A11" s="40" t="s">
        <v>101</v>
      </c>
      <c r="E11" s="50"/>
      <c r="F11" s="50"/>
      <c r="G11" s="50"/>
      <c r="H11" s="50"/>
      <c r="I11" s="50"/>
      <c r="J11" s="50"/>
      <c r="K11" s="50"/>
    </row>
    <row r="12" spans="1:14" ht="23.1" customHeight="1">
      <c r="A12" s="52" t="s">
        <v>83</v>
      </c>
      <c r="E12" s="50">
        <v>93003</v>
      </c>
      <c r="F12" s="50"/>
      <c r="G12" s="50">
        <v>91385</v>
      </c>
      <c r="H12" s="50"/>
      <c r="I12" s="50">
        <v>61256</v>
      </c>
      <c r="J12" s="50"/>
      <c r="K12" s="50">
        <v>59517</v>
      </c>
      <c r="L12" s="50"/>
    </row>
    <row r="13" spans="1:14" ht="23.1" customHeight="1">
      <c r="A13" s="40" t="s">
        <v>180</v>
      </c>
      <c r="E13" s="50">
        <v>0</v>
      </c>
      <c r="F13" s="50"/>
      <c r="G13" s="50">
        <v>-448</v>
      </c>
      <c r="H13" s="50"/>
      <c r="I13" s="50">
        <v>0</v>
      </c>
      <c r="J13" s="50"/>
      <c r="K13" s="50">
        <v>-448</v>
      </c>
      <c r="L13" s="50"/>
    </row>
    <row r="14" spans="1:14" ht="23.1" hidden="1" customHeight="1">
      <c r="A14" s="40" t="s">
        <v>220</v>
      </c>
      <c r="E14" s="50"/>
      <c r="F14" s="50"/>
      <c r="G14" s="50"/>
      <c r="H14" s="50"/>
      <c r="I14" s="50"/>
      <c r="J14" s="50"/>
      <c r="K14" s="50"/>
      <c r="L14" s="50"/>
    </row>
    <row r="15" spans="1:14" ht="23.1" customHeight="1">
      <c r="A15" s="40" t="s">
        <v>230</v>
      </c>
      <c r="E15" s="50">
        <v>-258</v>
      </c>
      <c r="F15" s="50"/>
      <c r="G15" s="50">
        <v>229</v>
      </c>
      <c r="H15" s="50"/>
      <c r="I15" s="50">
        <v>-258</v>
      </c>
      <c r="J15" s="50"/>
      <c r="K15" s="50">
        <v>229</v>
      </c>
      <c r="L15" s="50"/>
    </row>
    <row r="16" spans="1:14" ht="23.1" hidden="1" customHeight="1">
      <c r="A16" s="40" t="s">
        <v>221</v>
      </c>
      <c r="E16" s="50"/>
      <c r="F16" s="50"/>
      <c r="G16" s="50"/>
      <c r="H16" s="50"/>
      <c r="I16" s="50"/>
      <c r="J16" s="50"/>
      <c r="K16" s="50"/>
      <c r="L16" s="50"/>
    </row>
    <row r="17" spans="1:12" ht="23.1" customHeight="1">
      <c r="A17" s="40" t="s">
        <v>221</v>
      </c>
      <c r="E17" s="50">
        <v>0</v>
      </c>
      <c r="F17" s="50"/>
      <c r="G17" s="50">
        <v>174</v>
      </c>
      <c r="H17" s="50"/>
      <c r="I17" s="50">
        <v>0</v>
      </c>
      <c r="J17" s="50"/>
      <c r="K17" s="50">
        <v>0</v>
      </c>
      <c r="L17" s="50"/>
    </row>
    <row r="18" spans="1:12" ht="23.1" hidden="1" customHeight="1">
      <c r="A18" s="40" t="s">
        <v>181</v>
      </c>
      <c r="E18" s="50"/>
      <c r="F18" s="50"/>
      <c r="G18" s="50">
        <v>0</v>
      </c>
      <c r="H18" s="50"/>
      <c r="I18" s="50"/>
      <c r="J18" s="50"/>
      <c r="K18" s="50">
        <v>0</v>
      </c>
      <c r="L18" s="50"/>
    </row>
    <row r="19" spans="1:12" ht="23.1" customHeight="1">
      <c r="A19" s="40" t="s">
        <v>236</v>
      </c>
      <c r="E19" s="50">
        <v>200</v>
      </c>
      <c r="F19" s="50"/>
      <c r="G19" s="50">
        <v>36</v>
      </c>
      <c r="H19" s="50"/>
      <c r="I19" s="50">
        <v>202</v>
      </c>
      <c r="J19" s="50"/>
      <c r="K19" s="50">
        <v>36</v>
      </c>
      <c r="L19" s="50"/>
    </row>
    <row r="20" spans="1:12" ht="23.1" customHeight="1">
      <c r="A20" s="40" t="s">
        <v>205</v>
      </c>
      <c r="E20" s="50">
        <v>1</v>
      </c>
      <c r="F20" s="50"/>
      <c r="G20" s="50">
        <v>105</v>
      </c>
      <c r="H20" s="50"/>
      <c r="I20" s="50">
        <v>0</v>
      </c>
      <c r="J20" s="50"/>
      <c r="K20" s="50">
        <v>21</v>
      </c>
      <c r="L20" s="50"/>
    </row>
    <row r="21" spans="1:12" ht="23.1" customHeight="1">
      <c r="A21" s="40" t="s">
        <v>84</v>
      </c>
      <c r="C21" s="43">
        <v>18</v>
      </c>
      <c r="E21" s="50">
        <v>2594</v>
      </c>
      <c r="F21" s="50"/>
      <c r="G21" s="50">
        <v>2365</v>
      </c>
      <c r="H21" s="50"/>
      <c r="I21" s="50">
        <v>2505</v>
      </c>
      <c r="J21" s="50"/>
      <c r="K21" s="50">
        <v>2334</v>
      </c>
      <c r="L21" s="50"/>
    </row>
    <row r="22" spans="1:12" ht="23.1" hidden="1" customHeight="1">
      <c r="A22" s="40" t="s">
        <v>224</v>
      </c>
      <c r="C22" s="43"/>
      <c r="E22" s="50">
        <v>0</v>
      </c>
      <c r="F22" s="50"/>
      <c r="G22" s="50">
        <v>0</v>
      </c>
      <c r="H22" s="50"/>
      <c r="I22" s="50">
        <v>0</v>
      </c>
      <c r="J22" s="50"/>
      <c r="K22" s="50">
        <v>0</v>
      </c>
      <c r="L22" s="50"/>
    </row>
    <row r="23" spans="1:12" ht="23.1" customHeight="1">
      <c r="A23" s="40" t="s">
        <v>222</v>
      </c>
      <c r="C23" s="43">
        <v>4</v>
      </c>
      <c r="E23" s="50">
        <v>0</v>
      </c>
      <c r="F23" s="50"/>
      <c r="G23" s="50">
        <v>0</v>
      </c>
      <c r="H23" s="50"/>
      <c r="I23" s="50">
        <v>-65928</v>
      </c>
      <c r="J23" s="50"/>
      <c r="K23" s="50">
        <v>0</v>
      </c>
      <c r="L23" s="50"/>
    </row>
    <row r="24" spans="1:12" ht="23.1" customHeight="1">
      <c r="A24" s="40" t="s">
        <v>130</v>
      </c>
      <c r="E24" s="50">
        <v>6823</v>
      </c>
      <c r="F24" s="50"/>
      <c r="G24" s="50">
        <v>-20606</v>
      </c>
      <c r="H24" s="50"/>
      <c r="I24" s="50">
        <v>48539</v>
      </c>
      <c r="J24" s="50"/>
      <c r="K24" s="50">
        <v>10195</v>
      </c>
      <c r="L24" s="50"/>
    </row>
    <row r="25" spans="1:12" ht="23.1" customHeight="1">
      <c r="A25" s="40" t="s">
        <v>203</v>
      </c>
      <c r="E25" s="50">
        <v>-1</v>
      </c>
      <c r="F25" s="50"/>
      <c r="G25" s="50">
        <v>0</v>
      </c>
      <c r="H25" s="53"/>
      <c r="I25" s="50">
        <v>0</v>
      </c>
      <c r="J25" s="53"/>
      <c r="K25" s="50">
        <v>0</v>
      </c>
      <c r="L25" s="53"/>
    </row>
    <row r="26" spans="1:12" ht="23.1" customHeight="1">
      <c r="A26" s="40" t="s">
        <v>227</v>
      </c>
      <c r="C26" s="43">
        <v>10.199999999999999</v>
      </c>
      <c r="E26" s="50">
        <v>-6003</v>
      </c>
      <c r="F26" s="50"/>
      <c r="G26" s="50">
        <v>-9</v>
      </c>
      <c r="H26" s="50"/>
      <c r="I26" s="50">
        <v>0</v>
      </c>
      <c r="J26" s="50"/>
      <c r="K26" s="50">
        <v>0</v>
      </c>
      <c r="L26" s="50"/>
    </row>
    <row r="27" spans="1:12" ht="23.1" customHeight="1">
      <c r="A27" s="40" t="s">
        <v>199</v>
      </c>
      <c r="C27" s="43"/>
      <c r="E27" s="50">
        <v>0</v>
      </c>
      <c r="F27" s="50"/>
      <c r="G27" s="50">
        <v>0</v>
      </c>
      <c r="H27" s="50"/>
      <c r="I27" s="50">
        <v>0</v>
      </c>
      <c r="J27" s="50"/>
      <c r="K27" s="50">
        <v>-2973</v>
      </c>
      <c r="L27" s="50"/>
    </row>
    <row r="28" spans="1:12" ht="23.1" customHeight="1">
      <c r="A28" s="40" t="s">
        <v>85</v>
      </c>
      <c r="E28" s="50">
        <v>-27</v>
      </c>
      <c r="F28" s="50"/>
      <c r="G28" s="50">
        <v>-36</v>
      </c>
      <c r="H28" s="50"/>
      <c r="I28" s="50">
        <v>-37574</v>
      </c>
      <c r="J28" s="50"/>
      <c r="K28" s="50">
        <v>-39956</v>
      </c>
      <c r="L28" s="50"/>
    </row>
    <row r="29" spans="1:12" ht="23.1" customHeight="1">
      <c r="A29" s="40" t="s">
        <v>115</v>
      </c>
      <c r="E29" s="54">
        <v>45651</v>
      </c>
      <c r="F29" s="50"/>
      <c r="G29" s="54">
        <v>53122</v>
      </c>
      <c r="H29" s="50"/>
      <c r="I29" s="54">
        <v>41040</v>
      </c>
      <c r="J29" s="50"/>
      <c r="K29" s="54">
        <v>46830</v>
      </c>
      <c r="L29" s="50"/>
    </row>
    <row r="30" spans="1:12" ht="23.1" customHeight="1">
      <c r="A30" s="40" t="s">
        <v>86</v>
      </c>
      <c r="E30" s="40"/>
      <c r="G30" s="50"/>
      <c r="H30" s="50"/>
      <c r="I30" s="50"/>
      <c r="J30" s="50"/>
      <c r="K30" s="50"/>
    </row>
    <row r="31" spans="1:12" ht="23.1" customHeight="1">
      <c r="A31" s="40" t="s">
        <v>87</v>
      </c>
      <c r="E31" s="55">
        <f>SUM(E9:F29)</f>
        <v>339316</v>
      </c>
      <c r="G31" s="55">
        <f>SUM(G9:H29)</f>
        <v>232633</v>
      </c>
      <c r="H31" s="50"/>
      <c r="I31" s="55">
        <f>SUM(I9:J29)</f>
        <v>183701</v>
      </c>
      <c r="J31" s="50"/>
      <c r="K31" s="50">
        <v>197801</v>
      </c>
    </row>
    <row r="32" spans="1:12" ht="23.1" customHeight="1">
      <c r="A32" s="40" t="s">
        <v>88</v>
      </c>
      <c r="E32" s="56"/>
      <c r="G32" s="56"/>
      <c r="I32" s="56"/>
      <c r="K32" s="56"/>
    </row>
    <row r="33" spans="1:14" ht="23.1" customHeight="1">
      <c r="A33" s="40" t="s">
        <v>144</v>
      </c>
      <c r="E33" s="55">
        <v>-101250</v>
      </c>
      <c r="F33" s="57"/>
      <c r="G33" s="55">
        <v>-45975</v>
      </c>
      <c r="H33" s="58"/>
      <c r="I33" s="55">
        <v>-116738</v>
      </c>
      <c r="J33" s="58"/>
      <c r="K33" s="58">
        <v>-76027</v>
      </c>
    </row>
    <row r="34" spans="1:14" ht="23.1" customHeight="1">
      <c r="A34" s="40" t="s">
        <v>89</v>
      </c>
      <c r="E34" s="55">
        <v>24608</v>
      </c>
      <c r="F34" s="57"/>
      <c r="G34" s="59">
        <v>56927</v>
      </c>
      <c r="H34" s="58"/>
      <c r="I34" s="55">
        <v>20774</v>
      </c>
      <c r="J34" s="58"/>
      <c r="K34" s="58">
        <v>58942</v>
      </c>
    </row>
    <row r="35" spans="1:14" ht="23.1" customHeight="1">
      <c r="A35" s="52" t="s">
        <v>90</v>
      </c>
      <c r="E35" s="55">
        <v>1647</v>
      </c>
      <c r="F35" s="57"/>
      <c r="G35" s="59">
        <v>-3235</v>
      </c>
      <c r="H35" s="58"/>
      <c r="I35" s="55">
        <v>552</v>
      </c>
      <c r="J35" s="58"/>
      <c r="K35" s="58">
        <v>-4300</v>
      </c>
      <c r="N35" s="55"/>
    </row>
    <row r="36" spans="1:14" ht="23.1" customHeight="1">
      <c r="A36" s="40" t="s">
        <v>91</v>
      </c>
      <c r="E36" s="55">
        <v>947</v>
      </c>
      <c r="F36" s="57"/>
      <c r="G36" s="59">
        <v>3667</v>
      </c>
      <c r="H36" s="58"/>
      <c r="I36" s="55">
        <v>17</v>
      </c>
      <c r="J36" s="58"/>
      <c r="K36" s="58">
        <v>66</v>
      </c>
    </row>
    <row r="37" spans="1:14" ht="23.1" customHeight="1">
      <c r="A37" s="40" t="s">
        <v>143</v>
      </c>
      <c r="E37" s="50"/>
      <c r="F37" s="57"/>
      <c r="G37" s="50"/>
      <c r="H37" s="58"/>
      <c r="I37" s="58"/>
      <c r="J37" s="58"/>
      <c r="K37" s="58"/>
    </row>
    <row r="38" spans="1:14" ht="23.1" customHeight="1">
      <c r="A38" s="52" t="s">
        <v>145</v>
      </c>
      <c r="E38" s="55">
        <v>-5585</v>
      </c>
      <c r="F38" s="57"/>
      <c r="G38" s="50">
        <v>-37693</v>
      </c>
      <c r="H38" s="58"/>
      <c r="I38" s="55">
        <v>30502</v>
      </c>
      <c r="J38" s="58"/>
      <c r="K38" s="58">
        <v>-39173</v>
      </c>
    </row>
    <row r="39" spans="1:14" ht="23.1" customHeight="1">
      <c r="A39" s="52" t="s">
        <v>185</v>
      </c>
      <c r="E39" s="55">
        <v>196</v>
      </c>
      <c r="F39" s="57"/>
      <c r="G39" s="50">
        <v>-401</v>
      </c>
      <c r="H39" s="58"/>
      <c r="I39" s="55">
        <v>0</v>
      </c>
      <c r="J39" s="58"/>
      <c r="K39" s="58">
        <v>0</v>
      </c>
    </row>
    <row r="40" spans="1:14" ht="22.95" customHeight="1">
      <c r="A40" s="40" t="s">
        <v>92</v>
      </c>
      <c r="E40" s="55">
        <v>3420</v>
      </c>
      <c r="F40" s="57"/>
      <c r="G40" s="50">
        <v>-3023</v>
      </c>
      <c r="H40" s="58"/>
      <c r="I40" s="55">
        <v>-372</v>
      </c>
      <c r="J40" s="58"/>
      <c r="K40" s="58">
        <v>-3772</v>
      </c>
    </row>
    <row r="41" spans="1:14" ht="23.1" customHeight="1">
      <c r="A41" s="40" t="s">
        <v>93</v>
      </c>
      <c r="E41" s="60">
        <v>-3915</v>
      </c>
      <c r="F41" s="57"/>
      <c r="G41" s="54">
        <v>-1352</v>
      </c>
      <c r="H41" s="55"/>
      <c r="I41" s="60">
        <v>-3507</v>
      </c>
      <c r="J41" s="55"/>
      <c r="K41" s="54">
        <v>-1576</v>
      </c>
    </row>
    <row r="42" spans="1:14" ht="23.1" customHeight="1">
      <c r="A42" s="52" t="s">
        <v>110</v>
      </c>
      <c r="E42" s="55">
        <f>SUM(E31:E41)</f>
        <v>259384</v>
      </c>
      <c r="F42" s="57"/>
      <c r="G42" s="55">
        <f>SUM(G31:G41)</f>
        <v>201548</v>
      </c>
      <c r="H42" s="57"/>
      <c r="I42" s="55">
        <f>SUM(I31:I41)</f>
        <v>114929</v>
      </c>
      <c r="J42" s="57"/>
      <c r="K42" s="55">
        <f>SUM(K31:K41)</f>
        <v>131961</v>
      </c>
      <c r="M42" s="61"/>
    </row>
    <row r="43" spans="1:14" ht="23.1" customHeight="1">
      <c r="A43" s="52" t="s">
        <v>94</v>
      </c>
      <c r="E43" s="60">
        <v>-21</v>
      </c>
      <c r="F43" s="57"/>
      <c r="G43" s="50">
        <v>-329</v>
      </c>
      <c r="H43" s="57"/>
      <c r="I43" s="60">
        <v>-21</v>
      </c>
      <c r="J43" s="57"/>
      <c r="K43" s="58">
        <v>-329</v>
      </c>
    </row>
    <row r="44" spans="1:14" ht="23.1" hidden="1" customHeight="1">
      <c r="A44" s="52" t="s">
        <v>99</v>
      </c>
      <c r="E44" s="55">
        <v>0</v>
      </c>
      <c r="F44" s="57"/>
      <c r="G44" s="60">
        <v>0</v>
      </c>
      <c r="H44" s="57"/>
      <c r="I44" s="55">
        <v>0</v>
      </c>
      <c r="J44" s="57"/>
      <c r="K44" s="55">
        <v>0</v>
      </c>
    </row>
    <row r="45" spans="1:14" ht="23.1" customHeight="1">
      <c r="A45" s="62" t="s">
        <v>202</v>
      </c>
      <c r="E45" s="63">
        <f>SUM(E42:E44)</f>
        <v>259363</v>
      </c>
      <c r="F45" s="64"/>
      <c r="G45" s="65">
        <f>SUM(G42:G44)</f>
        <v>201219</v>
      </c>
      <c r="H45" s="64"/>
      <c r="I45" s="63">
        <f>SUM(I42:I44)</f>
        <v>114908</v>
      </c>
      <c r="J45" s="64"/>
      <c r="K45" s="63">
        <f>SUM(K42:K44)</f>
        <v>131632</v>
      </c>
      <c r="M45" s="61"/>
    </row>
    <row r="46" spans="1:14" ht="23.1" customHeight="1">
      <c r="A46" s="62"/>
      <c r="E46" s="66"/>
      <c r="F46" s="64"/>
      <c r="G46" s="67"/>
      <c r="H46" s="64"/>
      <c r="I46" s="66"/>
      <c r="J46" s="64"/>
      <c r="K46" s="67"/>
      <c r="M46" s="61"/>
    </row>
    <row r="47" spans="1:14" s="70" customFormat="1" ht="23.1" customHeight="1">
      <c r="A47" s="37" t="s">
        <v>103</v>
      </c>
      <c r="B47" s="68"/>
      <c r="C47" s="69"/>
      <c r="D47" s="68"/>
      <c r="E47" s="68"/>
      <c r="F47" s="68"/>
      <c r="G47" s="68"/>
      <c r="H47" s="68"/>
      <c r="I47" s="68"/>
      <c r="J47" s="68"/>
    </row>
    <row r="48" spans="1:14" ht="23.1" customHeight="1">
      <c r="A48" s="231" t="s">
        <v>82</v>
      </c>
      <c r="B48" s="231"/>
      <c r="C48" s="231"/>
      <c r="D48" s="231"/>
      <c r="E48" s="231"/>
      <c r="F48" s="231"/>
      <c r="G48" s="231"/>
      <c r="H48" s="231"/>
      <c r="I48" s="231"/>
      <c r="J48" s="231"/>
    </row>
    <row r="49" spans="1:12" ht="23.1" customHeight="1">
      <c r="A49" s="231" t="s">
        <v>217</v>
      </c>
      <c r="B49" s="231"/>
      <c r="C49" s="231"/>
      <c r="D49" s="231"/>
      <c r="E49" s="231"/>
      <c r="F49" s="231"/>
      <c r="G49" s="231"/>
      <c r="H49" s="231"/>
      <c r="I49" s="231"/>
      <c r="J49" s="231"/>
    </row>
    <row r="50" spans="1:12" ht="13.3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</row>
    <row r="51" spans="1:12" ht="22.95" customHeight="1">
      <c r="A51" s="42"/>
      <c r="B51" s="42"/>
      <c r="D51" s="42"/>
      <c r="E51" s="230" t="s">
        <v>138</v>
      </c>
      <c r="F51" s="230"/>
      <c r="G51" s="230"/>
      <c r="H51" s="42"/>
      <c r="I51" s="230" t="s">
        <v>20</v>
      </c>
      <c r="J51" s="230"/>
      <c r="K51" s="230"/>
    </row>
    <row r="52" spans="1:12" ht="22.95" customHeight="1">
      <c r="A52" s="42"/>
      <c r="B52" s="42"/>
      <c r="C52" s="93" t="s">
        <v>21</v>
      </c>
      <c r="D52" s="42"/>
      <c r="E52" s="45" t="s">
        <v>215</v>
      </c>
      <c r="F52" s="46"/>
      <c r="G52" s="45" t="s">
        <v>192</v>
      </c>
      <c r="H52" s="47"/>
      <c r="I52" s="45" t="s">
        <v>215</v>
      </c>
      <c r="J52" s="46"/>
      <c r="K52" s="45" t="s">
        <v>192</v>
      </c>
    </row>
    <row r="53" spans="1:12" ht="18" customHeight="1">
      <c r="A53" s="42"/>
      <c r="B53" s="42"/>
      <c r="D53" s="42"/>
      <c r="E53" s="225" t="s">
        <v>146</v>
      </c>
      <c r="F53" s="225"/>
      <c r="G53" s="225"/>
      <c r="H53" s="225"/>
      <c r="I53" s="225"/>
      <c r="J53" s="225"/>
      <c r="K53" s="225"/>
    </row>
    <row r="54" spans="1:12" ht="22.95" customHeight="1">
      <c r="A54" s="49" t="s">
        <v>111</v>
      </c>
      <c r="F54" s="57"/>
      <c r="G54" s="57"/>
      <c r="H54" s="57"/>
      <c r="I54" s="57"/>
      <c r="J54" s="57"/>
      <c r="K54" s="57"/>
    </row>
    <row r="55" spans="1:12" ht="22.95" customHeight="1">
      <c r="A55" s="40" t="s">
        <v>186</v>
      </c>
      <c r="E55" s="50">
        <v>0</v>
      </c>
      <c r="F55" s="50"/>
      <c r="G55" s="50">
        <v>20702</v>
      </c>
      <c r="H55" s="50"/>
      <c r="I55" s="50">
        <v>0</v>
      </c>
      <c r="J55" s="50"/>
      <c r="K55" s="50">
        <v>0</v>
      </c>
    </row>
    <row r="56" spans="1:12" ht="22.95" customHeight="1">
      <c r="A56" s="40" t="s">
        <v>209</v>
      </c>
      <c r="C56" s="43"/>
      <c r="E56" s="50">
        <v>0</v>
      </c>
      <c r="F56" s="57"/>
      <c r="G56" s="50">
        <v>-1000</v>
      </c>
      <c r="H56" s="57"/>
      <c r="I56" s="50">
        <v>0</v>
      </c>
      <c r="J56" s="57"/>
      <c r="K56" s="50">
        <v>-1000</v>
      </c>
    </row>
    <row r="57" spans="1:12" ht="22.95" customHeight="1">
      <c r="A57" s="40" t="s">
        <v>210</v>
      </c>
      <c r="C57" s="43">
        <v>4</v>
      </c>
      <c r="E57" s="50">
        <v>0</v>
      </c>
      <c r="F57" s="57"/>
      <c r="G57" s="50">
        <v>2000</v>
      </c>
      <c r="H57" s="57"/>
      <c r="I57" s="50">
        <v>16490</v>
      </c>
      <c r="J57" s="57"/>
      <c r="K57" s="50">
        <v>2000</v>
      </c>
    </row>
    <row r="58" spans="1:12" ht="22.95" hidden="1" customHeight="1">
      <c r="A58" s="40" t="s">
        <v>176</v>
      </c>
      <c r="C58" s="43"/>
      <c r="E58" s="50">
        <v>0</v>
      </c>
      <c r="F58" s="57"/>
      <c r="G58" s="50">
        <v>0</v>
      </c>
      <c r="H58" s="57"/>
      <c r="I58" s="50"/>
      <c r="J58" s="57"/>
      <c r="K58" s="71">
        <v>0</v>
      </c>
    </row>
    <row r="59" spans="1:12" ht="22.95" customHeight="1">
      <c r="A59" s="40" t="s">
        <v>188</v>
      </c>
      <c r="C59" s="43">
        <v>4</v>
      </c>
      <c r="E59" s="50">
        <v>0</v>
      </c>
      <c r="F59" s="57"/>
      <c r="G59" s="50">
        <v>0</v>
      </c>
      <c r="H59" s="57"/>
      <c r="I59" s="50">
        <v>33778</v>
      </c>
      <c r="J59" s="57"/>
      <c r="K59" s="50">
        <v>11518</v>
      </c>
    </row>
    <row r="60" spans="1:12" ht="22.95" customHeight="1">
      <c r="A60" s="40" t="s">
        <v>119</v>
      </c>
      <c r="E60" s="50">
        <v>0</v>
      </c>
      <c r="F60" s="72"/>
      <c r="G60" s="55">
        <v>-46457</v>
      </c>
      <c r="H60" s="55"/>
      <c r="I60" s="50">
        <v>0</v>
      </c>
      <c r="J60" s="72"/>
      <c r="K60" s="50">
        <v>-25540</v>
      </c>
    </row>
    <row r="61" spans="1:12" ht="22.95" customHeight="1">
      <c r="A61" s="40" t="s">
        <v>212</v>
      </c>
      <c r="E61" s="50">
        <v>-47711</v>
      </c>
      <c r="F61" s="72"/>
      <c r="G61" s="72">
        <v>-39939</v>
      </c>
      <c r="H61" s="72"/>
      <c r="I61" s="50">
        <v>-34729</v>
      </c>
      <c r="J61" s="72"/>
      <c r="K61" s="71">
        <v>-23743</v>
      </c>
      <c r="L61" s="55"/>
    </row>
    <row r="62" spans="1:12" ht="22.95" customHeight="1">
      <c r="A62" s="40" t="s">
        <v>231</v>
      </c>
      <c r="E62" s="40"/>
      <c r="L62" s="55"/>
    </row>
    <row r="63" spans="1:12" ht="22.95" customHeight="1">
      <c r="A63" s="40" t="s">
        <v>237</v>
      </c>
      <c r="E63" s="50">
        <v>91</v>
      </c>
      <c r="F63" s="72"/>
      <c r="G63" s="73">
        <v>191</v>
      </c>
      <c r="H63" s="72"/>
      <c r="I63" s="50">
        <v>58</v>
      </c>
      <c r="J63" s="72"/>
      <c r="K63" s="50">
        <v>181</v>
      </c>
      <c r="L63" s="55"/>
    </row>
    <row r="64" spans="1:12" ht="22.95" customHeight="1">
      <c r="A64" s="40" t="s">
        <v>184</v>
      </c>
      <c r="E64" s="40"/>
      <c r="K64" s="71"/>
    </row>
    <row r="65" spans="1:15" ht="22.95" customHeight="1">
      <c r="A65" s="40" t="s">
        <v>183</v>
      </c>
      <c r="E65" s="50">
        <v>-4271</v>
      </c>
      <c r="F65" s="55"/>
      <c r="G65" s="72">
        <v>-4806</v>
      </c>
      <c r="H65" s="55"/>
      <c r="I65" s="50">
        <v>-3920</v>
      </c>
      <c r="J65" s="55"/>
      <c r="K65" s="71">
        <v>-4099</v>
      </c>
    </row>
    <row r="66" spans="1:15" ht="22.95" customHeight="1">
      <c r="A66" s="40" t="s">
        <v>211</v>
      </c>
      <c r="E66" s="50">
        <v>0</v>
      </c>
      <c r="F66" s="55"/>
      <c r="G66" s="72">
        <v>-43</v>
      </c>
      <c r="H66" s="55"/>
      <c r="I66" s="50">
        <v>0</v>
      </c>
      <c r="J66" s="55"/>
      <c r="K66" s="71">
        <v>-43</v>
      </c>
    </row>
    <row r="67" spans="1:15" ht="22.95" customHeight="1">
      <c r="A67" s="40" t="s">
        <v>127</v>
      </c>
      <c r="E67" s="50">
        <v>-62</v>
      </c>
      <c r="F67" s="72"/>
      <c r="G67" s="72">
        <v>-4074</v>
      </c>
      <c r="H67" s="72"/>
      <c r="I67" s="50">
        <v>0</v>
      </c>
      <c r="J67" s="72"/>
      <c r="K67" s="50">
        <v>-4074</v>
      </c>
      <c r="L67" s="55"/>
    </row>
    <row r="68" spans="1:15" ht="22.95" customHeight="1">
      <c r="A68" s="40" t="s">
        <v>204</v>
      </c>
      <c r="E68" s="50">
        <v>0</v>
      </c>
      <c r="F68" s="72"/>
      <c r="G68" s="72">
        <v>0</v>
      </c>
      <c r="H68" s="72"/>
      <c r="I68" s="50">
        <v>0</v>
      </c>
      <c r="J68" s="72"/>
      <c r="K68" s="50">
        <v>2973</v>
      </c>
      <c r="L68" s="55"/>
    </row>
    <row r="69" spans="1:15" ht="22.95" customHeight="1">
      <c r="A69" s="40" t="s">
        <v>120</v>
      </c>
      <c r="E69" s="50">
        <v>27</v>
      </c>
      <c r="F69" s="73"/>
      <c r="G69" s="50">
        <v>1096</v>
      </c>
      <c r="H69" s="73"/>
      <c r="I69" s="50">
        <v>43151</v>
      </c>
      <c r="J69" s="73"/>
      <c r="K69" s="71">
        <v>40426</v>
      </c>
    </row>
    <row r="70" spans="1:15" ht="22.95" customHeight="1">
      <c r="A70" s="38" t="s">
        <v>232</v>
      </c>
      <c r="E70" s="63">
        <f>SUM(E55:E69)</f>
        <v>-51926</v>
      </c>
      <c r="F70" s="74"/>
      <c r="G70" s="63">
        <f>SUM(G55:G69)</f>
        <v>-72330</v>
      </c>
      <c r="H70" s="66"/>
      <c r="I70" s="63">
        <f>SUM(I55:I69)</f>
        <v>54828</v>
      </c>
      <c r="J70" s="74"/>
      <c r="K70" s="63">
        <f>SUM(K55:K69)</f>
        <v>-1401</v>
      </c>
    </row>
    <row r="71" spans="1:15" ht="8.6999999999999993" customHeight="1">
      <c r="A71" s="38"/>
      <c r="E71" s="55"/>
      <c r="F71" s="72"/>
      <c r="G71" s="55"/>
      <c r="H71" s="55"/>
      <c r="I71" s="55"/>
      <c r="J71" s="72"/>
      <c r="K71" s="55"/>
    </row>
    <row r="72" spans="1:15" ht="22.95" customHeight="1">
      <c r="A72" s="49" t="s">
        <v>112</v>
      </c>
      <c r="E72" s="40"/>
    </row>
    <row r="73" spans="1:15" ht="22.95" customHeight="1">
      <c r="A73" s="75" t="s">
        <v>182</v>
      </c>
      <c r="C73" s="43"/>
      <c r="E73" s="71">
        <v>-12463</v>
      </c>
      <c r="F73" s="57"/>
      <c r="G73" s="71">
        <v>-10605</v>
      </c>
      <c r="H73" s="57"/>
      <c r="I73" s="71">
        <v>-12463</v>
      </c>
      <c r="J73" s="57"/>
      <c r="K73" s="50">
        <v>-10599</v>
      </c>
    </row>
    <row r="74" spans="1:15" ht="22.95" customHeight="1">
      <c r="A74" s="52" t="s">
        <v>125</v>
      </c>
      <c r="E74" s="71">
        <v>-1293525</v>
      </c>
      <c r="F74" s="57"/>
      <c r="G74" s="71">
        <v>-672279</v>
      </c>
      <c r="H74" s="57"/>
      <c r="I74" s="71">
        <v>-1131931</v>
      </c>
      <c r="J74" s="57"/>
      <c r="K74" s="76">
        <v>-664726</v>
      </c>
    </row>
    <row r="75" spans="1:15" ht="22.95" customHeight="1">
      <c r="A75" s="75" t="s">
        <v>123</v>
      </c>
      <c r="C75" s="43"/>
      <c r="E75" s="71">
        <v>1273482</v>
      </c>
      <c r="F75" s="57"/>
      <c r="G75" s="71">
        <v>679042</v>
      </c>
      <c r="H75" s="57"/>
      <c r="I75" s="71">
        <v>1122568</v>
      </c>
      <c r="J75" s="57"/>
      <c r="K75" s="50">
        <v>679042</v>
      </c>
    </row>
    <row r="76" spans="1:15" ht="22.95" customHeight="1">
      <c r="A76" s="40" t="s">
        <v>128</v>
      </c>
      <c r="C76" s="43">
        <v>17</v>
      </c>
      <c r="E76" s="71">
        <v>-146688</v>
      </c>
      <c r="F76" s="77"/>
      <c r="G76" s="71">
        <v>-131466</v>
      </c>
      <c r="H76" s="77"/>
      <c r="I76" s="71">
        <v>-146635</v>
      </c>
      <c r="J76" s="57"/>
      <c r="K76" s="50">
        <v>-131413</v>
      </c>
      <c r="O76" s="78"/>
    </row>
    <row r="77" spans="1:15" ht="22.95" customHeight="1">
      <c r="A77" s="52" t="s">
        <v>124</v>
      </c>
      <c r="C77" s="43"/>
      <c r="E77" s="72">
        <v>0</v>
      </c>
      <c r="F77" s="57"/>
      <c r="G77" s="71">
        <v>6527</v>
      </c>
      <c r="H77" s="55"/>
      <c r="I77" s="72">
        <v>0</v>
      </c>
      <c r="J77" s="57"/>
      <c r="K77" s="72">
        <v>6527</v>
      </c>
    </row>
    <row r="78" spans="1:15" ht="22.95" customHeight="1">
      <c r="A78" s="52" t="s">
        <v>225</v>
      </c>
      <c r="C78" s="43"/>
      <c r="E78" s="71">
        <v>37959</v>
      </c>
      <c r="F78" s="57"/>
      <c r="G78" s="72">
        <v>0</v>
      </c>
      <c r="H78" s="55"/>
      <c r="I78" s="71">
        <v>37959</v>
      </c>
      <c r="J78" s="57"/>
      <c r="K78" s="72">
        <v>0</v>
      </c>
    </row>
    <row r="79" spans="1:15" ht="22.95" customHeight="1">
      <c r="A79" s="52" t="s">
        <v>177</v>
      </c>
      <c r="E79" s="71">
        <v>-41937</v>
      </c>
      <c r="F79" s="57"/>
      <c r="G79" s="71">
        <v>-51063</v>
      </c>
      <c r="H79" s="57"/>
      <c r="I79" s="71">
        <v>-37732</v>
      </c>
      <c r="J79" s="57"/>
      <c r="K79" s="58">
        <v>-45341</v>
      </c>
    </row>
    <row r="80" spans="1:15" ht="22.95" customHeight="1">
      <c r="A80" s="38" t="s">
        <v>238</v>
      </c>
      <c r="E80" s="79">
        <f>SUM(E73:E79)</f>
        <v>-183172</v>
      </c>
      <c r="F80" s="67"/>
      <c r="G80" s="79">
        <f>SUM(G73:G79)</f>
        <v>-179844</v>
      </c>
      <c r="H80" s="66"/>
      <c r="I80" s="79">
        <f>SUM(I73:I79)</f>
        <v>-168234</v>
      </c>
      <c r="J80" s="67"/>
      <c r="K80" s="79">
        <f>SUM(K73:K79)</f>
        <v>-166510</v>
      </c>
    </row>
    <row r="81" spans="1:18" ht="22.95" customHeight="1">
      <c r="A81" s="38" t="s">
        <v>126</v>
      </c>
      <c r="B81" s="38"/>
      <c r="C81" s="39"/>
      <c r="D81" s="80"/>
      <c r="E81" s="81">
        <v>-33549</v>
      </c>
      <c r="F81" s="64"/>
      <c r="G81" s="81">
        <v>29592</v>
      </c>
      <c r="H81" s="64"/>
      <c r="I81" s="82">
        <v>0</v>
      </c>
      <c r="J81" s="64"/>
      <c r="K81" s="82">
        <v>0</v>
      </c>
    </row>
    <row r="82" spans="1:18" ht="22.95" customHeight="1">
      <c r="A82" s="38" t="s">
        <v>167</v>
      </c>
      <c r="E82" s="64">
        <f>+E45+E70+E80+E81</f>
        <v>-9284</v>
      </c>
      <c r="F82" s="64"/>
      <c r="G82" s="64">
        <f>+G45+G70+G80+G81</f>
        <v>-21363</v>
      </c>
      <c r="H82" s="64"/>
      <c r="I82" s="64">
        <f>+I45+I70+I80+I81</f>
        <v>1502</v>
      </c>
      <c r="J82" s="64"/>
      <c r="K82" s="66">
        <f>K81+K70+K45+K80</f>
        <v>-36279</v>
      </c>
    </row>
    <row r="83" spans="1:18" ht="22.95" customHeight="1">
      <c r="A83" s="52" t="s">
        <v>168</v>
      </c>
      <c r="E83" s="71">
        <f>'BS_31.03.2024'!E9</f>
        <v>165175</v>
      </c>
      <c r="F83" s="57"/>
      <c r="G83" s="71">
        <v>122657</v>
      </c>
      <c r="H83" s="57"/>
      <c r="I83" s="58">
        <f>'BS_31.03.2024'!I9</f>
        <v>104865</v>
      </c>
      <c r="J83" s="57"/>
      <c r="K83" s="58">
        <v>96379</v>
      </c>
    </row>
    <row r="84" spans="1:18" ht="22.95" customHeight="1" thickBot="1">
      <c r="A84" s="83" t="s">
        <v>169</v>
      </c>
      <c r="E84" s="84">
        <f>SUM(E82:E83)</f>
        <v>155891</v>
      </c>
      <c r="F84" s="64"/>
      <c r="G84" s="85">
        <f>SUM(G82:G83)</f>
        <v>101294</v>
      </c>
      <c r="H84" s="64"/>
      <c r="I84" s="85">
        <f>SUM(I82:I83)</f>
        <v>106367</v>
      </c>
      <c r="J84" s="64"/>
      <c r="K84" s="85">
        <f>SUM(K82:K83)</f>
        <v>60100</v>
      </c>
      <c r="L84" s="38"/>
      <c r="M84" s="86">
        <f>E84-'BS_31.03.2024'!C9</f>
        <v>0</v>
      </c>
      <c r="N84" s="86"/>
      <c r="O84" s="86">
        <f>'BS_31.03.2024'!G9-I84</f>
        <v>0</v>
      </c>
      <c r="P84" s="86"/>
    </row>
    <row r="85" spans="1:18" ht="7.5" customHeight="1" thickTop="1">
      <c r="D85" s="40"/>
      <c r="K85" s="55"/>
      <c r="N85" s="55"/>
      <c r="P85" s="55"/>
      <c r="Q85" s="55"/>
      <c r="R85" s="55"/>
    </row>
    <row r="86" spans="1:18" ht="22.35" customHeight="1">
      <c r="A86" s="87" t="s">
        <v>95</v>
      </c>
      <c r="B86" s="52"/>
      <c r="D86" s="57"/>
      <c r="E86" s="88"/>
      <c r="F86" s="88"/>
      <c r="G86" s="89"/>
      <c r="H86" s="89"/>
      <c r="I86" s="89"/>
      <c r="J86" s="89"/>
      <c r="K86" s="89"/>
    </row>
    <row r="87" spans="1:18" ht="22.35" customHeight="1">
      <c r="A87" s="52" t="s">
        <v>96</v>
      </c>
      <c r="B87" s="52"/>
      <c r="D87" s="57"/>
      <c r="E87" s="88"/>
      <c r="F87" s="88"/>
      <c r="G87" s="89"/>
      <c r="H87" s="89"/>
      <c r="I87" s="89"/>
      <c r="J87" s="89"/>
      <c r="K87" s="89"/>
    </row>
    <row r="88" spans="1:18" ht="22.35" customHeight="1">
      <c r="A88" s="52" t="s">
        <v>97</v>
      </c>
      <c r="B88" s="52"/>
      <c r="D88" s="57"/>
      <c r="E88" s="88"/>
      <c r="F88" s="88"/>
      <c r="G88" s="89"/>
      <c r="H88" s="89"/>
      <c r="I88" s="89"/>
      <c r="J88" s="89"/>
      <c r="K88" s="89"/>
    </row>
    <row r="89" spans="1:18" ht="17.25" customHeight="1">
      <c r="A89" s="52" t="s">
        <v>98</v>
      </c>
      <c r="B89" s="52"/>
      <c r="D89" s="57"/>
      <c r="E89" s="91">
        <v>7911</v>
      </c>
      <c r="F89" s="88"/>
      <c r="G89" s="90">
        <v>3395.9319999999998</v>
      </c>
      <c r="H89" s="91"/>
      <c r="I89" s="91">
        <v>6465</v>
      </c>
      <c r="J89" s="91"/>
      <c r="K89" s="91">
        <v>2701</v>
      </c>
    </row>
    <row r="90" spans="1:18" ht="22.35" customHeight="1">
      <c r="A90" s="52" t="s">
        <v>189</v>
      </c>
      <c r="B90" s="52"/>
      <c r="D90" s="57"/>
      <c r="E90" s="91">
        <f>'[1]CF_31.03.2567'!$G$81</f>
        <v>0</v>
      </c>
      <c r="F90" s="88"/>
      <c r="G90" s="90">
        <v>2365</v>
      </c>
      <c r="H90" s="89"/>
      <c r="I90" s="91">
        <v>0</v>
      </c>
      <c r="J90" s="89"/>
      <c r="K90" s="91">
        <v>2365</v>
      </c>
    </row>
    <row r="91" spans="1:18" ht="22.35" hidden="1" customHeight="1">
      <c r="A91" s="52" t="s">
        <v>223</v>
      </c>
      <c r="B91" s="52"/>
      <c r="D91" s="57"/>
      <c r="E91" s="90"/>
      <c r="F91" s="88"/>
      <c r="G91" s="90">
        <v>0</v>
      </c>
      <c r="H91" s="89"/>
      <c r="I91" s="91"/>
      <c r="J91" s="89"/>
      <c r="K91" s="91">
        <v>0</v>
      </c>
    </row>
    <row r="92" spans="1:18" ht="22.35" customHeight="1">
      <c r="A92" s="52" t="s">
        <v>132</v>
      </c>
      <c r="B92" s="52"/>
      <c r="C92" s="92"/>
      <c r="E92" s="90">
        <v>0</v>
      </c>
      <c r="F92" s="88"/>
      <c r="G92" s="90">
        <v>52</v>
      </c>
      <c r="H92" s="91"/>
      <c r="I92" s="90">
        <v>0</v>
      </c>
      <c r="J92" s="91"/>
      <c r="K92" s="90">
        <v>0</v>
      </c>
    </row>
    <row r="93" spans="1:18" ht="23.1" customHeight="1">
      <c r="A93" s="40" t="s">
        <v>229</v>
      </c>
      <c r="E93" s="90">
        <v>2634</v>
      </c>
      <c r="F93" s="88"/>
      <c r="G93" s="90">
        <v>2647</v>
      </c>
      <c r="I93" s="90">
        <v>0</v>
      </c>
      <c r="J93" s="91"/>
      <c r="K93" s="90">
        <v>0</v>
      </c>
    </row>
    <row r="94" spans="1:18" ht="22.35" customHeight="1">
      <c r="A94" s="52" t="s">
        <v>233</v>
      </c>
      <c r="E94" s="40"/>
      <c r="F94" s="88"/>
    </row>
    <row r="95" spans="1:18" ht="22.35" customHeight="1">
      <c r="A95" s="52" t="s">
        <v>234</v>
      </c>
      <c r="E95" s="90">
        <v>21307</v>
      </c>
      <c r="F95" s="88"/>
      <c r="G95" s="90">
        <v>22102</v>
      </c>
      <c r="H95" s="89"/>
      <c r="I95" s="90">
        <v>20871</v>
      </c>
      <c r="J95" s="89"/>
      <c r="K95" s="89">
        <v>16667</v>
      </c>
    </row>
    <row r="96" spans="1:18" ht="22.35" customHeight="1">
      <c r="A96" s="228" t="s">
        <v>207</v>
      </c>
      <c r="B96" s="228"/>
      <c r="C96" s="93"/>
      <c r="D96" s="93"/>
    </row>
    <row r="97" spans="1:11" ht="22.35" customHeight="1">
      <c r="A97" s="52" t="s">
        <v>208</v>
      </c>
      <c r="E97" s="90">
        <v>0</v>
      </c>
      <c r="F97" s="88"/>
      <c r="G97" s="90">
        <v>0</v>
      </c>
      <c r="H97" s="91"/>
      <c r="I97" s="90">
        <f>'[1]CF_31.03.2567'!$G$88</f>
        <v>0</v>
      </c>
      <c r="J97" s="91"/>
      <c r="K97" s="90">
        <v>6311</v>
      </c>
    </row>
    <row r="99" spans="1:11" ht="23.1" customHeight="1">
      <c r="A99" s="229"/>
      <c r="B99" s="229"/>
      <c r="C99" s="229"/>
    </row>
  </sheetData>
  <mergeCells count="12">
    <mergeCell ref="A49:J49"/>
    <mergeCell ref="A2:J2"/>
    <mergeCell ref="A48:J48"/>
    <mergeCell ref="A3:K3"/>
    <mergeCell ref="E5:G5"/>
    <mergeCell ref="E7:K7"/>
    <mergeCell ref="I5:K5"/>
    <mergeCell ref="A96:B96"/>
    <mergeCell ref="A99:C99"/>
    <mergeCell ref="I51:K51"/>
    <mergeCell ref="E53:K53"/>
    <mergeCell ref="E51:G51"/>
  </mergeCells>
  <pageMargins left="0.74803149606299202" right="0.7" top="0.66929133858267698" bottom="0.74803149606299202" header="0.31496062992126" footer="0.34"/>
  <pageSetup paperSize="9" scale="63" firstPageNumber="11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579e17ca59f2b01dbd088b31a334914c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37d5d04e3dbb9427eee4e4a048f466f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37CDAE-212E-4365-91C1-2F4BA0ECD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240ADE-F433-42B3-A7ED-3DAF02C5490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5d0fcac8-3995-4ef6-9358-7ca0c107222d"/>
    <ds:schemaRef ds:uri="http://purl.org/dc/elements/1.1/"/>
    <ds:schemaRef ds:uri="http://schemas.openxmlformats.org/package/2006/metadata/core-properties"/>
    <ds:schemaRef ds:uri="7a8b54ac-6b6f-444a-a8db-d90e45ebe42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BS_31.03.2024</vt:lpstr>
      <vt:lpstr>PL_31.03.2024</vt:lpstr>
      <vt:lpstr>Consolidated_31.03.2024</vt:lpstr>
      <vt:lpstr>The Company_31.03.2024</vt:lpstr>
      <vt:lpstr>CF_31.03.2024</vt:lpstr>
      <vt:lpstr>BS_31.03.2024!Print_Area</vt:lpstr>
      <vt:lpstr>CF_31.03.2024!Print_Area</vt:lpstr>
      <vt:lpstr>Consolidated_31.03.2024!Print_Area</vt:lpstr>
      <vt:lpstr>PL_31.03.2024!Print_Area</vt:lpstr>
      <vt:lpstr>'The Company_31.03.2024'!Print_Area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Pornsiri Leelarungsri</cp:lastModifiedBy>
  <cp:lastPrinted>2024-05-13T09:12:45Z</cp:lastPrinted>
  <dcterms:created xsi:type="dcterms:W3CDTF">2010-03-02T08:17:14Z</dcterms:created>
  <dcterms:modified xsi:type="dcterms:W3CDTF">2024-05-14T08:52:10Z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