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e8d6663f8806acbf/Google Drive/งบการเงิน MA Accounting/ABM/ABMy67/ABMq1-67/ABMq1-67 Financial Statement/"/>
    </mc:Choice>
  </mc:AlternateContent>
  <xr:revisionPtr revIDLastSave="9" documentId="8_{437C7022-7C41-4E6C-9EF4-63A2A129EEE5}" xr6:coauthVersionLast="47" xr6:coauthVersionMax="47" xr10:uidLastSave="{FCBEB8C2-4066-48AA-8AA3-25686F02633A}"/>
  <bookViews>
    <workbookView xWindow="-110" yWindow="-110" windowWidth="19420" windowHeight="10420" tabRatio="812" activeTab="4" xr2:uid="{00000000-000D-0000-FFFF-FFFF00000000}"/>
  </bookViews>
  <sheets>
    <sheet name="Page 2-3" sheetId="1" r:id="rId1"/>
    <sheet name="Page 4-5" sheetId="2" r:id="rId2"/>
    <sheet name="Page 6" sheetId="10" r:id="rId3"/>
    <sheet name="Page 7" sheetId="11" r:id="rId4"/>
    <sheet name="Page 8-9" sheetId="8" r:id="rId5"/>
  </sheets>
  <definedNames>
    <definedName name="_xlnm.Print_Area" localSheetId="0">'Page 2-3'!$A$1:$K$98</definedName>
  </definedNames>
  <calcPr calcId="191029"/>
</workbook>
</file>

<file path=xl/calcChain.xml><?xml version="1.0" encoding="utf-8"?>
<calcChain xmlns="http://schemas.openxmlformats.org/spreadsheetml/2006/main">
  <c r="J60" i="2" l="1"/>
  <c r="I60" i="2"/>
  <c r="F60" i="2"/>
  <c r="G60" i="2"/>
  <c r="K56" i="1"/>
  <c r="H56" i="1"/>
  <c r="G72" i="2"/>
  <c r="G66" i="8"/>
  <c r="J66" i="8"/>
  <c r="I66" i="8" l="1"/>
  <c r="J77" i="2"/>
  <c r="J76" i="2"/>
  <c r="G77" i="2"/>
  <c r="G76" i="2"/>
  <c r="K89" i="1"/>
  <c r="J89" i="1"/>
  <c r="G89" i="1"/>
  <c r="H89" i="1"/>
  <c r="I17" i="11" l="1"/>
  <c r="I18" i="11" s="1"/>
  <c r="H17" i="11"/>
  <c r="H18" i="11" s="1"/>
  <c r="G17" i="11"/>
  <c r="G18" i="11" s="1"/>
  <c r="F17" i="11"/>
  <c r="F18" i="11" s="1"/>
  <c r="E17" i="11"/>
  <c r="E18" i="11" s="1"/>
  <c r="D17" i="11"/>
  <c r="D18" i="11" s="1"/>
  <c r="C17" i="11"/>
  <c r="C18" i="11" s="1"/>
  <c r="J16" i="11"/>
  <c r="K16" i="11" s="1"/>
  <c r="J15" i="11"/>
  <c r="K15" i="11" s="1"/>
  <c r="J12" i="11"/>
  <c r="K12" i="11" s="1"/>
  <c r="L13" i="10"/>
  <c r="M13" i="10" s="1"/>
  <c r="O13" i="10" s="1"/>
  <c r="N18" i="10"/>
  <c r="N19" i="10" s="1"/>
  <c r="K18" i="10"/>
  <c r="K19" i="10" s="1"/>
  <c r="J18" i="10"/>
  <c r="J19" i="10" s="1"/>
  <c r="I18" i="10"/>
  <c r="I19" i="10" s="1"/>
  <c r="H18" i="10"/>
  <c r="H19" i="10" s="1"/>
  <c r="G18" i="10"/>
  <c r="G19" i="10" s="1"/>
  <c r="F18" i="10"/>
  <c r="F19" i="10" s="1"/>
  <c r="E18" i="10"/>
  <c r="E19" i="10" s="1"/>
  <c r="D18" i="10"/>
  <c r="D19" i="10" s="1"/>
  <c r="C18" i="10"/>
  <c r="C19" i="10" s="1"/>
  <c r="L17" i="10"/>
  <c r="M17" i="10" s="1"/>
  <c r="O17" i="10" s="1"/>
  <c r="L16" i="10"/>
  <c r="K68" i="1"/>
  <c r="J68" i="1"/>
  <c r="H68" i="1"/>
  <c r="G68" i="1"/>
  <c r="G20" i="1"/>
  <c r="G91" i="1"/>
  <c r="G73" i="1"/>
  <c r="G30" i="1"/>
  <c r="J91" i="1"/>
  <c r="J73" i="1"/>
  <c r="J30" i="1"/>
  <c r="J20" i="1"/>
  <c r="J46" i="8"/>
  <c r="G46" i="8"/>
  <c r="G56" i="1"/>
  <c r="J7" i="1"/>
  <c r="J56" i="1" s="1"/>
  <c r="A97" i="1"/>
  <c r="F66" i="8"/>
  <c r="I27" i="10"/>
  <c r="I28" i="10" s="1"/>
  <c r="L26" i="10"/>
  <c r="L23" i="10"/>
  <c r="M23" i="10" s="1"/>
  <c r="O23" i="10" s="1"/>
  <c r="I26" i="11"/>
  <c r="I27" i="11" s="1"/>
  <c r="H26" i="11"/>
  <c r="H27" i="11" s="1"/>
  <c r="E26" i="11"/>
  <c r="E27" i="11" s="1"/>
  <c r="D26" i="11"/>
  <c r="D27" i="11" s="1"/>
  <c r="C26" i="11"/>
  <c r="C27" i="11" s="1"/>
  <c r="J24" i="11"/>
  <c r="L25" i="10"/>
  <c r="M25" i="10" s="1"/>
  <c r="O25" i="10" s="1"/>
  <c r="K91" i="1"/>
  <c r="H91" i="1"/>
  <c r="J20" i="11"/>
  <c r="K20" i="11" s="1"/>
  <c r="H20" i="1"/>
  <c r="K20" i="1"/>
  <c r="K73" i="1"/>
  <c r="H73" i="1"/>
  <c r="H30" i="1"/>
  <c r="K30" i="1"/>
  <c r="L21" i="10"/>
  <c r="M21" i="10" s="1"/>
  <c r="O21" i="10" s="1"/>
  <c r="J24" i="8"/>
  <c r="G24" i="8"/>
  <c r="K27" i="10"/>
  <c r="K28" i="10" s="1"/>
  <c r="J72" i="2"/>
  <c r="J67" i="2"/>
  <c r="G67" i="2"/>
  <c r="G35" i="2"/>
  <c r="G36" i="2" s="1"/>
  <c r="G61" i="2" s="1"/>
  <c r="J35" i="2"/>
  <c r="J36" i="2" s="1"/>
  <c r="J61" i="2" s="1"/>
  <c r="J20" i="2"/>
  <c r="G20" i="2"/>
  <c r="G13" i="2"/>
  <c r="J13" i="2"/>
  <c r="C27" i="10"/>
  <c r="C28" i="10" s="1"/>
  <c r="A55" i="8"/>
  <c r="A53" i="8"/>
  <c r="A91" i="2"/>
  <c r="A49" i="2"/>
  <c r="A48" i="2"/>
  <c r="A47" i="2"/>
  <c r="A53" i="1"/>
  <c r="A52" i="1"/>
  <c r="A51" i="1"/>
  <c r="E27" i="10"/>
  <c r="E28" i="10" s="1"/>
  <c r="F27" i="10"/>
  <c r="F28" i="10" s="1"/>
  <c r="D27" i="10"/>
  <c r="D28" i="10" s="1"/>
  <c r="H27" i="10"/>
  <c r="H28" i="10" s="1"/>
  <c r="G27" i="10"/>
  <c r="G28" i="10" s="1"/>
  <c r="J27" i="10"/>
  <c r="J28" i="10" s="1"/>
  <c r="N27" i="10"/>
  <c r="N28" i="10" s="1"/>
  <c r="M26" i="10"/>
  <c r="O26" i="10" s="1"/>
  <c r="J22" i="11"/>
  <c r="F46" i="8"/>
  <c r="I46" i="8"/>
  <c r="F24" i="8"/>
  <c r="I24" i="8"/>
  <c r="I20" i="2"/>
  <c r="F13" i="2"/>
  <c r="I13" i="2"/>
  <c r="K22" i="11"/>
  <c r="I35" i="2"/>
  <c r="I36" i="2" s="1"/>
  <c r="I61" i="2" s="1"/>
  <c r="F20" i="2"/>
  <c r="F35" i="2"/>
  <c r="F36" i="2" s="1"/>
  <c r="F61" i="2" s="1"/>
  <c r="I67" i="2"/>
  <c r="I76" i="2" s="1"/>
  <c r="G26" i="11"/>
  <c r="G27" i="11" s="1"/>
  <c r="J25" i="11"/>
  <c r="K25" i="11" s="1"/>
  <c r="F26" i="11"/>
  <c r="F27" i="11" s="1"/>
  <c r="K24" i="11"/>
  <c r="F77" i="2"/>
  <c r="F67" i="2"/>
  <c r="F76" i="2"/>
  <c r="J17" i="11" l="1"/>
  <c r="J18" i="11" s="1"/>
  <c r="F22" i="2"/>
  <c r="F24" i="2" s="1"/>
  <c r="F26" i="2" s="1"/>
  <c r="F62" i="2" s="1"/>
  <c r="J26" i="11"/>
  <c r="J27" i="11" s="1"/>
  <c r="K17" i="11"/>
  <c r="K18" i="11" s="1"/>
  <c r="K26" i="11"/>
  <c r="K27" i="11" s="1"/>
  <c r="L18" i="10"/>
  <c r="L19" i="10" s="1"/>
  <c r="L27" i="10"/>
  <c r="M16" i="10"/>
  <c r="O16" i="10" s="1"/>
  <c r="O18" i="10" s="1"/>
  <c r="O19" i="10" s="1"/>
  <c r="I33" i="8"/>
  <c r="I37" i="8" s="1"/>
  <c r="I68" i="8" s="1"/>
  <c r="I72" i="8" s="1"/>
  <c r="G33" i="8"/>
  <c r="G37" i="8" s="1"/>
  <c r="G68" i="8" s="1"/>
  <c r="G72" i="8" s="1"/>
  <c r="J33" i="8"/>
  <c r="J37" i="8" s="1"/>
  <c r="J68" i="8" s="1"/>
  <c r="J72" i="8" s="1"/>
  <c r="F33" i="8"/>
  <c r="F37" i="8" s="1"/>
  <c r="F68" i="8" s="1"/>
  <c r="F72" i="8" s="1"/>
  <c r="K74" i="1"/>
  <c r="K92" i="1" s="1"/>
  <c r="G74" i="1"/>
  <c r="G92" i="1" s="1"/>
  <c r="G22" i="2"/>
  <c r="G24" i="2" s="1"/>
  <c r="G26" i="2" s="1"/>
  <c r="G62" i="2" s="1"/>
  <c r="J22" i="2"/>
  <c r="J24" i="2" s="1"/>
  <c r="J26" i="2" s="1"/>
  <c r="J62" i="2" s="1"/>
  <c r="I77" i="2"/>
  <c r="I22" i="2"/>
  <c r="I24" i="2" s="1"/>
  <c r="I26" i="2" s="1"/>
  <c r="I72" i="2" s="1"/>
  <c r="J31" i="1"/>
  <c r="H31" i="1"/>
  <c r="J74" i="1"/>
  <c r="J92" i="1" s="1"/>
  <c r="K31" i="1"/>
  <c r="H74" i="1"/>
  <c r="H92" i="1" s="1"/>
  <c r="O27" i="10"/>
  <c r="O28" i="10" s="1"/>
  <c r="G31" i="1"/>
  <c r="M27" i="10" l="1"/>
  <c r="M28" i="10" s="1"/>
  <c r="L28" i="10"/>
  <c r="M18" i="10"/>
  <c r="M19" i="10" s="1"/>
  <c r="I62" i="2"/>
  <c r="H93" i="1"/>
  <c r="J93" i="1"/>
  <c r="K93" i="1"/>
  <c r="F72" i="2"/>
  <c r="F70" i="2" s="1"/>
  <c r="G93" i="1"/>
</calcChain>
</file>

<file path=xl/sharedStrings.xml><?xml version="1.0" encoding="utf-8"?>
<sst xmlns="http://schemas.openxmlformats.org/spreadsheetml/2006/main" count="312" uniqueCount="207">
  <si>
    <t>STATEMENTS  OF  FINANCIAL  POSITION</t>
  </si>
  <si>
    <t>ASIA BIOMASS PUBLIC COMPANY LIMITED AND SUBSIDIARIES</t>
  </si>
  <si>
    <t>Consolidated</t>
  </si>
  <si>
    <t>Separate financial statements</t>
  </si>
  <si>
    <t>Notes</t>
  </si>
  <si>
    <t>(Unit : Baht)</t>
  </si>
  <si>
    <t>Notes to financial statements are an integral part of these financial statements.</t>
  </si>
  <si>
    <t xml:space="preserve">Cash and cash equivalents </t>
  </si>
  <si>
    <t>Advance payment for goods</t>
  </si>
  <si>
    <t>Inventories</t>
  </si>
  <si>
    <t>Total current assets</t>
  </si>
  <si>
    <t>Investments in subsidiaries</t>
  </si>
  <si>
    <t>Right-of-use assets</t>
  </si>
  <si>
    <t>Deferred tax assets</t>
  </si>
  <si>
    <t>Other non-current assets</t>
  </si>
  <si>
    <t>Current portion of long-term liabilities</t>
  </si>
  <si>
    <t>Current portion of leases liabilities</t>
  </si>
  <si>
    <t>ASSETS</t>
  </si>
  <si>
    <t>Current Assets</t>
  </si>
  <si>
    <t>Non-Current Assets</t>
  </si>
  <si>
    <t>Total non-current assets</t>
  </si>
  <si>
    <t xml:space="preserve"> Total assets</t>
  </si>
  <si>
    <t xml:space="preserve">LIABILITIES AND EQUITY 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</si>
  <si>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</si>
  <si>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</si>
  <si>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</si>
  <si>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</si>
  <si>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</si>
  <si>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Equity</t>
  </si>
  <si>
    <t>Share capital</t>
  </si>
  <si>
    <t>Authorized share capital</t>
  </si>
  <si>
    <t>Premium on ordinary shares</t>
  </si>
  <si>
    <t>Other components of shareholders' equity</t>
  </si>
  <si>
    <t>Non-controlling interests of the subsidiaries</t>
  </si>
  <si>
    <t xml:space="preserve"> Total shareholders' equity</t>
  </si>
  <si>
    <t xml:space="preserve">          Total liabilities and shareholder's equity</t>
  </si>
  <si>
    <t xml:space="preserve">Legal reserve                             </t>
  </si>
  <si>
    <t>Retained earnings (deficits)</t>
  </si>
  <si>
    <t>Appropriated</t>
  </si>
  <si>
    <t>Unappropriated</t>
  </si>
  <si>
    <t>Equity attributable to owners of the Company</t>
  </si>
  <si>
    <t>Others surpluses</t>
  </si>
  <si>
    <t>Revenues</t>
  </si>
  <si>
    <t>Revenue from sale</t>
  </si>
  <si>
    <t>Revenue from rendering service</t>
  </si>
  <si>
    <t>Other income</t>
  </si>
  <si>
    <t>Total revenues</t>
  </si>
  <si>
    <t>Expenses</t>
  </si>
  <si>
    <t>Cost of goods sold</t>
  </si>
  <si>
    <t>Cost of rendering service</t>
  </si>
  <si>
    <t>Cost of distribution</t>
  </si>
  <si>
    <t>Administrative expenses</t>
  </si>
  <si>
    <t>Total expenses</t>
  </si>
  <si>
    <t>Finance cost</t>
  </si>
  <si>
    <t>Other comprehensive income</t>
  </si>
  <si>
    <t xml:space="preserve">Exchange differences from translation </t>
  </si>
  <si>
    <t>Non-controlling interests of the subsidiary</t>
  </si>
  <si>
    <t>Equity holders of the Company</t>
  </si>
  <si>
    <t>Issued and paid-up</t>
  </si>
  <si>
    <t xml:space="preserve">Premium on </t>
  </si>
  <si>
    <t>share capital</t>
  </si>
  <si>
    <t>Parent's Shareholders' Equity</t>
  </si>
  <si>
    <t>legal reserve</t>
  </si>
  <si>
    <t>Retained earnings(deficits)</t>
  </si>
  <si>
    <t xml:space="preserve">Exchange </t>
  </si>
  <si>
    <t xml:space="preserve">differences on </t>
  </si>
  <si>
    <t xml:space="preserve">translation </t>
  </si>
  <si>
    <t>Other comprehensive income (loss)</t>
  </si>
  <si>
    <t>Total</t>
  </si>
  <si>
    <t>Non-controlling</t>
  </si>
  <si>
    <t>interests of</t>
  </si>
  <si>
    <t>the subsidiaries</t>
  </si>
  <si>
    <t xml:space="preserve">Total equity </t>
  </si>
  <si>
    <t xml:space="preserve">holder </t>
  </si>
  <si>
    <t>of the Company</t>
  </si>
  <si>
    <t>Revaluation</t>
  </si>
  <si>
    <t>surplus</t>
  </si>
  <si>
    <t>of land</t>
  </si>
  <si>
    <t xml:space="preserve">Loss on </t>
  </si>
  <si>
    <t xml:space="preserve">cash flow </t>
  </si>
  <si>
    <t xml:space="preserve"> hedges</t>
  </si>
  <si>
    <t>Cash flow from operations Activities</t>
  </si>
  <si>
    <t xml:space="preserve">        Adjustments to reconcile profit (loss) before income tax expenses </t>
  </si>
  <si>
    <t xml:space="preserve">        for cash received (used) from operations </t>
  </si>
  <si>
    <t xml:space="preserve">Depreciation </t>
  </si>
  <si>
    <t>Amortization of intangible assets</t>
  </si>
  <si>
    <t>Interest income</t>
  </si>
  <si>
    <t>Interest expenses</t>
  </si>
  <si>
    <t>Provision for employee benefits</t>
  </si>
  <si>
    <t>Depreciation of right-of-use assets</t>
  </si>
  <si>
    <t>Cash flows from investing activities</t>
  </si>
  <si>
    <t>Acquisition of property, plant and equipment</t>
  </si>
  <si>
    <t>Cash flows from financing activities</t>
  </si>
  <si>
    <t>Payment of short-term loans from financial institutions</t>
  </si>
  <si>
    <t>Actuarial gain (loss) from employee benefit plan</t>
  </si>
  <si>
    <t>(Unit :  Baht)</t>
  </si>
  <si>
    <t xml:space="preserve">     Profit (loss) before income tax expenses</t>
  </si>
  <si>
    <t>5.1, 6</t>
  </si>
  <si>
    <t xml:space="preserve"> and paid-up</t>
  </si>
  <si>
    <t>Issued</t>
  </si>
  <si>
    <t xml:space="preserve"> surpluses</t>
  </si>
  <si>
    <t>Others</t>
  </si>
  <si>
    <t>Profit from operation before changes in operating assets and liabities</t>
  </si>
  <si>
    <t>Net cash used in investing activities</t>
  </si>
  <si>
    <t>Effects of exchange rates changes on cash and cash equivalents</t>
  </si>
  <si>
    <t>Short-term loans to related parties</t>
  </si>
  <si>
    <t>Trade and other current receivables-related parties</t>
  </si>
  <si>
    <t>Trade and other current receivables-third parties</t>
  </si>
  <si>
    <t>Deposit at bank pledged as collateral</t>
  </si>
  <si>
    <t>Property, plants and equipment</t>
  </si>
  <si>
    <t>Short-term loans from financial institutions</t>
  </si>
  <si>
    <t>Trade and other current payable-related parties</t>
  </si>
  <si>
    <t>Trade and other current payable-third parties</t>
  </si>
  <si>
    <t>Accrued income tax</t>
  </si>
  <si>
    <t>Long-term loans form financial institutions</t>
  </si>
  <si>
    <t>Obligation under lease agreements</t>
  </si>
  <si>
    <t>Non-current obligation employee benefits</t>
  </si>
  <si>
    <t>Profit (loss) before expenses (income) tax expenses</t>
  </si>
  <si>
    <t>Items must be classifield into profit or loss in the future</t>
  </si>
  <si>
    <t>profit or loss in the future</t>
  </si>
  <si>
    <t xml:space="preserve">Income tax relating to items must be classifield into </t>
  </si>
  <si>
    <t>in the future - net of tax</t>
  </si>
  <si>
    <t xml:space="preserve">Total items must be classifield into profit or loss </t>
  </si>
  <si>
    <t>Profit (loss) attributable to:</t>
  </si>
  <si>
    <t>Total comprehensive income (loss) attributable to:</t>
  </si>
  <si>
    <t>Basic earnings (loss) per share</t>
  </si>
  <si>
    <t>Loss on diminution in the value of inventories (reversal)</t>
  </si>
  <si>
    <t>Cash paid for income tax</t>
  </si>
  <si>
    <t>Cash received from interest income</t>
  </si>
  <si>
    <t>Cash paid for interest expenses</t>
  </si>
  <si>
    <t>Cash received from short-term loans from financial institutions</t>
  </si>
  <si>
    <t>Repayment of long-term loans</t>
  </si>
  <si>
    <t>Repayment of  under lease liabilities</t>
  </si>
  <si>
    <t>Unrealized gains (loss)on exchange rate</t>
  </si>
  <si>
    <t xml:space="preserve">Effect of exchange  differences on translation </t>
  </si>
  <si>
    <t xml:space="preserve">Deposit at bank pledged as collateral increase </t>
  </si>
  <si>
    <t>Net  Increased (decreased) in cash and cash equivalents</t>
  </si>
  <si>
    <t>Expenses (Income) tax</t>
  </si>
  <si>
    <t>Derivatives assets</t>
  </si>
  <si>
    <t xml:space="preserve">   Issued and paid-up share capital</t>
  </si>
  <si>
    <t>Investments in associates</t>
  </si>
  <si>
    <t xml:space="preserve">      450,000,000 ordinary shares of Baht 0.50 each </t>
  </si>
  <si>
    <t>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</si>
  <si>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</si>
  <si>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</si>
  <si>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</si>
  <si>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2023</t>
  </si>
  <si>
    <t>5.1, 9</t>
  </si>
  <si>
    <t>Balance as at January 1, 2023</t>
  </si>
  <si>
    <t>Loss</t>
  </si>
  <si>
    <t>Profit (loss) for the period</t>
  </si>
  <si>
    <t>Total comprehensive income (loss) for the period</t>
  </si>
  <si>
    <t>Change in shareholders'equity for the period</t>
  </si>
  <si>
    <t>Comprehensive income (loss) for the period</t>
  </si>
  <si>
    <t>Cash and cash equivalent at the beginning of the period</t>
  </si>
  <si>
    <t>Cash and cash equivalent at the ended of the period</t>
  </si>
  <si>
    <t>Payment of right offering</t>
  </si>
  <si>
    <t>Share of profit of associates</t>
  </si>
  <si>
    <t>Comprehensive profit (loss) for the period - net of tax</t>
  </si>
  <si>
    <t>Cash received generated from operating</t>
  </si>
  <si>
    <t>Other current financial assets</t>
  </si>
  <si>
    <t>Capital increase due to convert warrants</t>
  </si>
  <si>
    <t>Intangible assets</t>
  </si>
  <si>
    <t xml:space="preserve">      400,011,700 ordinary shares of Baht 0.50 each </t>
  </si>
  <si>
    <t>STATEMENTS  OF  COMPREHENSIVE  INCOME (UNAUDITED)</t>
  </si>
  <si>
    <t>CONSOLIDATED STATEMENTS OF CHANGES IN EQUITY (UNAUDITED)</t>
  </si>
  <si>
    <t>SEPARATE STATEMENTS OF CHANGES IN EQUITY (UNAUDITED)</t>
  </si>
  <si>
    <t>STATEMENTS OF CASH FLOWS (UNAUDITED)</t>
  </si>
  <si>
    <t>Net cash from (used in) operating activities</t>
  </si>
  <si>
    <t>Profit (loss) on cash flow hedges</t>
  </si>
  <si>
    <t>Derivatives liabilities</t>
  </si>
  <si>
    <t>Allowance for expected credit loss - Trade receivables (reversal)</t>
  </si>
  <si>
    <t>(Gain) loss on disposal and written off of equipments</t>
  </si>
  <si>
    <t>Cash received from sale of equipments</t>
  </si>
  <si>
    <t>Acquisition of Intangible assets</t>
  </si>
  <si>
    <t>(Unaudited)</t>
  </si>
  <si>
    <t>(Audited)</t>
  </si>
  <si>
    <t>Other comprehensive incom (loss) for period - net of tax</t>
  </si>
  <si>
    <r>
      <t>Cash received  from Short-term loans to</t>
    </r>
    <r>
      <rPr>
        <sz val="14"/>
        <color indexed="8"/>
        <rFont val="Browallia New"/>
        <family val="2"/>
      </rPr>
      <t xml:space="preserve"> related parties </t>
    </r>
  </si>
  <si>
    <r>
      <t xml:space="preserve">Cash paid  from Short-term loans to </t>
    </r>
    <r>
      <rPr>
        <sz val="14"/>
        <color indexed="8"/>
        <rFont val="Browallia New"/>
        <family val="2"/>
      </rPr>
      <t>related parties</t>
    </r>
  </si>
  <si>
    <t>Net cash from (used in) financing activities</t>
  </si>
  <si>
    <t>Profit before finance costs and expenses (income) tax expenses</t>
  </si>
  <si>
    <t xml:space="preserve"> AS AT MARCH 31, 2024</t>
  </si>
  <si>
    <t>March 31, 2024</t>
  </si>
  <si>
    <t>December 31, 2023</t>
  </si>
  <si>
    <t>FOR THE THREE-MONTH PERIOD ENDED  MARCH 31, 2024</t>
  </si>
  <si>
    <t>2024</t>
  </si>
  <si>
    <t>FOR THE THREE-MONTH PERIOD ENDED MARCH 31, 2024</t>
  </si>
  <si>
    <t>Balance as at March 31, 2023</t>
  </si>
  <si>
    <t>Balance as at January 1, 2024</t>
  </si>
  <si>
    <t>Balance as at March 31, 2024</t>
  </si>
  <si>
    <t xml:space="preserve"> FOR THE THREE-MONTH PERIOD ENDED  MARCH 31, 2024</t>
  </si>
  <si>
    <t xml:space="preserve">Items that will not be reclassified subsequently </t>
  </si>
  <si>
    <t>to profit or loss:</t>
  </si>
  <si>
    <t>Gain on revaluation of land</t>
  </si>
  <si>
    <t>Income tax relating to items that will not be</t>
  </si>
  <si>
    <t>reclassified subsequently to profit or loss</t>
  </si>
  <si>
    <t>Total items that will not be reclassified subsequently</t>
  </si>
  <si>
    <t>to loss - net of tax</t>
  </si>
  <si>
    <t>Other comprehensive income for the period - net of tax</t>
  </si>
  <si>
    <t>Advance payment for goods increase</t>
  </si>
  <si>
    <t>Trade and other current receivables-related parties (increase) decrease</t>
  </si>
  <si>
    <t>Other non-current assets (increase) decrease</t>
  </si>
  <si>
    <t>Trade and other current payable-related parties decrease</t>
  </si>
  <si>
    <t>Inventories (increase) decrease</t>
  </si>
  <si>
    <t>Trade and other current receivables-third parties (increase) decrease</t>
  </si>
  <si>
    <t>Trade and other current payable-third parties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</si>
</sst>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\ ;\(#,##0\);&quot;-     &quot;"/>
    <numFmt numFmtId="169" formatCode="#,##0;\(#,##0\);&quot;-     &quot;"/>
    <numFmt numFmtId="170" formatCode="#,##0\ ;\(#,##0\);&quot;    -    &quot;"/>
    <numFmt numFmtId="171" formatCode="#,##0.00\ ;\(#,##0.00\)"/>
    <numFmt numFmtId="172" formatCode="#,##0.00;\(#,##0.00\)"/>
    <numFmt numFmtId="173" formatCode="#,##0.00\ ;\(#,##0.00\);&quot;    -    &quot;"/>
  </numFmts>
  <fonts count="19" x14ac:knownFonts="1">
    <font>
      <sz val="12"/>
      <color theme="1"/>
      <name val="Calibri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Cord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sz val="12"/>
      <color theme="1"/>
      <name val="Calibri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b/>
      <i/>
      <sz val="14"/>
      <color theme="1"/>
      <name val="Browallia New"/>
      <family val="2"/>
    </font>
    <font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2" fillId="0" borderId="0"/>
  </cellStyleXfs>
  <cellXfs count="151">
    <xf numFmtId="0" fontId="0" fillId="0" borderId="0" xfId="0"/>
    <xf numFmtId="167" fontId="12" fillId="0" borderId="0" xfId="0" applyNumberFormat="1" applyFont="1"/>
    <xf numFmtId="167" fontId="12" fillId="0" borderId="0" xfId="1" applyNumberFormat="1" applyFont="1" applyFill="1"/>
    <xf numFmtId="167" fontId="12" fillId="0" borderId="0" xfId="1" applyNumberFormat="1" applyFont="1"/>
    <xf numFmtId="167" fontId="12" fillId="0" borderId="1" xfId="0" applyNumberFormat="1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49" fontId="13" fillId="0" borderId="1" xfId="5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43" fontId="5" fillId="0" borderId="0" xfId="4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70" fontId="12" fillId="0" borderId="0" xfId="1" applyNumberFormat="1" applyFont="1" applyFill="1" applyAlignment="1"/>
    <xf numFmtId="0" fontId="12" fillId="0" borderId="0" xfId="6" applyFont="1"/>
    <xf numFmtId="170" fontId="12" fillId="0" borderId="0" xfId="1" applyNumberFormat="1" applyFont="1" applyFill="1" applyBorder="1" applyAlignment="1"/>
    <xf numFmtId="170" fontId="13" fillId="0" borderId="0" xfId="1" applyNumberFormat="1" applyFont="1" applyFill="1" applyBorder="1"/>
    <xf numFmtId="170" fontId="12" fillId="0" borderId="3" xfId="1" applyNumberFormat="1" applyFont="1" applyFill="1" applyBorder="1"/>
    <xf numFmtId="170" fontId="12" fillId="0" borderId="0" xfId="1" applyNumberFormat="1" applyFont="1" applyFill="1" applyBorder="1"/>
    <xf numFmtId="170" fontId="12" fillId="0" borderId="0" xfId="0" applyNumberFormat="1" applyFont="1"/>
    <xf numFmtId="167" fontId="12" fillId="0" borderId="0" xfId="1" applyNumberFormat="1" applyFont="1" applyFill="1" applyBorder="1"/>
    <xf numFmtId="170" fontId="13" fillId="0" borderId="0" xfId="0" applyNumberFormat="1" applyFont="1"/>
    <xf numFmtId="170" fontId="12" fillId="0" borderId="4" xfId="0" applyNumberFormat="1" applyFont="1" applyBorder="1"/>
    <xf numFmtId="0" fontId="12" fillId="0" borderId="0" xfId="0" applyFont="1" applyAlignment="1">
      <alignment horizontal="left"/>
    </xf>
    <xf numFmtId="0" fontId="13" fillId="0" borderId="1" xfId="0" applyFont="1" applyBorder="1"/>
    <xf numFmtId="166" fontId="12" fillId="0" borderId="0" xfId="0" applyNumberFormat="1" applyFont="1"/>
    <xf numFmtId="166" fontId="12" fillId="0" borderId="0" xfId="0" applyNumberFormat="1" applyFont="1" applyAlignment="1">
      <alignment horizontal="center"/>
    </xf>
    <xf numFmtId="170" fontId="12" fillId="0" borderId="3" xfId="0" applyNumberFormat="1" applyFont="1" applyBorder="1" applyAlignment="1">
      <alignment horizontal="right"/>
    </xf>
    <xf numFmtId="170" fontId="12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0" fontId="12" fillId="0" borderId="0" xfId="9" applyFont="1" applyAlignment="1">
      <alignment vertical="center"/>
    </xf>
    <xf numFmtId="0" fontId="14" fillId="0" borderId="0" xfId="0" applyFont="1" applyAlignment="1">
      <alignment horizontal="center"/>
    </xf>
    <xf numFmtId="167" fontId="12" fillId="0" borderId="5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167" fontId="12" fillId="0" borderId="2" xfId="0" applyNumberFormat="1" applyFont="1" applyBorder="1"/>
    <xf numFmtId="167" fontId="12" fillId="0" borderId="1" xfId="1" applyNumberFormat="1" applyFont="1" applyFill="1" applyBorder="1"/>
    <xf numFmtId="167" fontId="12" fillId="0" borderId="3" xfId="0" applyNumberFormat="1" applyFont="1" applyBorder="1"/>
    <xf numFmtId="167" fontId="12" fillId="0" borderId="4" xfId="0" applyNumberFormat="1" applyFont="1" applyBorder="1"/>
    <xf numFmtId="170" fontId="15" fillId="0" borderId="0" xfId="0" applyNumberFormat="1" applyFont="1"/>
    <xf numFmtId="170" fontId="16" fillId="0" borderId="0" xfId="0" applyNumberFormat="1" applyFont="1"/>
    <xf numFmtId="0" fontId="5" fillId="0" borderId="0" xfId="0" applyFont="1"/>
    <xf numFmtId="0" fontId="14" fillId="0" borderId="0" xfId="0" applyFont="1"/>
    <xf numFmtId="49" fontId="13" fillId="0" borderId="0" xfId="5" quotePrefix="1" applyNumberFormat="1" applyFont="1" applyFill="1" applyBorder="1" applyAlignment="1">
      <alignment horizontal="center"/>
    </xf>
    <xf numFmtId="170" fontId="12" fillId="0" borderId="3" xfId="9" applyNumberFormat="1" applyFont="1" applyBorder="1" applyAlignment="1">
      <alignment horizontal="right" vertical="center"/>
    </xf>
    <xf numFmtId="170" fontId="12" fillId="0" borderId="0" xfId="9" applyNumberFormat="1" applyFont="1" applyAlignment="1">
      <alignment horizontal="right" vertical="center"/>
    </xf>
    <xf numFmtId="0" fontId="13" fillId="0" borderId="0" xfId="9" applyFont="1" applyAlignment="1">
      <alignment vertical="center"/>
    </xf>
    <xf numFmtId="170" fontId="13" fillId="0" borderId="0" xfId="9" applyNumberFormat="1" applyFont="1" applyAlignment="1">
      <alignment horizontal="right" vertical="center"/>
    </xf>
    <xf numFmtId="170" fontId="12" fillId="0" borderId="1" xfId="0" applyNumberFormat="1" applyFont="1" applyBorder="1"/>
    <xf numFmtId="167" fontId="12" fillId="0" borderId="3" xfId="1" applyNumberFormat="1" applyFont="1" applyFill="1" applyBorder="1"/>
    <xf numFmtId="170" fontId="12" fillId="0" borderId="2" xfId="0" applyNumberFormat="1" applyFont="1" applyBorder="1"/>
    <xf numFmtId="167" fontId="12" fillId="0" borderId="0" xfId="1" applyNumberFormat="1" applyFont="1" applyFill="1" applyAlignment="1">
      <alignment horizontal="right" vertical="center"/>
    </xf>
    <xf numFmtId="170" fontId="12" fillId="0" borderId="1" xfId="9" applyNumberFormat="1" applyFont="1" applyBorder="1" applyAlignment="1">
      <alignment horizontal="right" vertical="center"/>
    </xf>
    <xf numFmtId="172" fontId="13" fillId="0" borderId="0" xfId="0" applyNumberFormat="1" applyFont="1" applyAlignment="1">
      <alignment horizontal="right"/>
    </xf>
    <xf numFmtId="167" fontId="12" fillId="0" borderId="0" xfId="1" applyNumberFormat="1" applyFont="1" applyFill="1" applyBorder="1" applyAlignment="1">
      <alignment horizontal="right" vertical="center"/>
    </xf>
    <xf numFmtId="170" fontId="12" fillId="0" borderId="6" xfId="9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horizontal="left"/>
    </xf>
    <xf numFmtId="173" fontId="12" fillId="0" borderId="0" xfId="9" applyNumberFormat="1" applyFont="1" applyAlignment="1">
      <alignment horizontal="right" vertical="center"/>
    </xf>
    <xf numFmtId="171" fontId="12" fillId="0" borderId="0" xfId="9" applyNumberFormat="1" applyFont="1" applyAlignment="1">
      <alignment horizontal="right" vertical="center"/>
    </xf>
    <xf numFmtId="165" fontId="12" fillId="0" borderId="0" xfId="1" applyFont="1" applyFill="1"/>
    <xf numFmtId="172" fontId="12" fillId="0" borderId="0" xfId="0" applyNumberFormat="1" applyFont="1" applyAlignment="1">
      <alignment horizontal="right"/>
    </xf>
    <xf numFmtId="3" fontId="12" fillId="0" borderId="0" xfId="0" applyNumberFormat="1" applyFont="1"/>
    <xf numFmtId="167" fontId="6" fillId="0" borderId="0" xfId="1" applyNumberFormat="1" applyFont="1" applyFill="1"/>
    <xf numFmtId="167" fontId="12" fillId="0" borderId="6" xfId="1" applyNumberFormat="1" applyFont="1" applyFill="1" applyBorder="1"/>
    <xf numFmtId="0" fontId="6" fillId="0" borderId="0" xfId="6" applyFont="1"/>
    <xf numFmtId="0" fontId="12" fillId="0" borderId="0" xfId="6" applyFont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1" xfId="6" applyFont="1" applyBorder="1"/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72" fontId="5" fillId="0" borderId="1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8" fontId="5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indent="1"/>
    </xf>
    <xf numFmtId="167" fontId="6" fillId="0" borderId="1" xfId="0" applyNumberFormat="1" applyFont="1" applyBorder="1" applyAlignment="1">
      <alignment horizontal="right"/>
    </xf>
    <xf numFmtId="167" fontId="6" fillId="0" borderId="3" xfId="0" applyNumberFormat="1" applyFont="1" applyBorder="1" applyAlignment="1">
      <alignment horizontal="right"/>
    </xf>
    <xf numFmtId="167" fontId="6" fillId="0" borderId="0" xfId="0" applyNumberFormat="1" applyFont="1"/>
    <xf numFmtId="167" fontId="6" fillId="0" borderId="3" xfId="2" applyNumberFormat="1" applyFont="1" applyFill="1" applyBorder="1" applyAlignment="1">
      <alignment horizontal="right"/>
    </xf>
    <xf numFmtId="167" fontId="5" fillId="0" borderId="0" xfId="1" applyNumberFormat="1" applyFont="1" applyFill="1" applyAlignment="1"/>
    <xf numFmtId="167" fontId="6" fillId="0" borderId="6" xfId="2" applyNumberFormat="1" applyFont="1" applyFill="1" applyBorder="1" applyAlignment="1">
      <alignment horizontal="right"/>
    </xf>
    <xf numFmtId="167" fontId="12" fillId="0" borderId="0" xfId="1" applyNumberFormat="1" applyFont="1" applyFill="1" applyAlignment="1"/>
    <xf numFmtId="43" fontId="12" fillId="0" borderId="0" xfId="0" applyNumberFormat="1" applyFont="1"/>
    <xf numFmtId="167" fontId="6" fillId="0" borderId="0" xfId="2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65" fontId="12" fillId="0" borderId="0" xfId="1" applyFont="1" applyFill="1" applyAlignment="1"/>
    <xf numFmtId="0" fontId="8" fillId="0" borderId="0" xfId="6" applyFont="1" applyAlignment="1">
      <alignment horizontal="left"/>
    </xf>
    <xf numFmtId="0" fontId="8" fillId="0" borderId="0" xfId="6" applyFont="1"/>
    <xf numFmtId="0" fontId="9" fillId="0" borderId="0" xfId="6" applyFont="1" applyAlignment="1">
      <alignment horizontal="right"/>
    </xf>
    <xf numFmtId="0" fontId="8" fillId="0" borderId="0" xfId="6" applyFont="1" applyAlignment="1">
      <alignment horizontal="left" vertical="center" textRotation="180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12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1" applyNumberFormat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9" fontId="12" fillId="0" borderId="1" xfId="1" applyNumberFormat="1" applyFont="1" applyFill="1" applyBorder="1" applyAlignment="1">
      <alignment horizontal="right"/>
    </xf>
    <xf numFmtId="167" fontId="12" fillId="0" borderId="6" xfId="1" applyNumberFormat="1" applyFont="1" applyFill="1" applyBorder="1" applyAlignment="1">
      <alignment horizontal="right"/>
    </xf>
    <xf numFmtId="168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 textRotation="180"/>
    </xf>
    <xf numFmtId="0" fontId="17" fillId="0" borderId="0" xfId="0" applyFont="1"/>
    <xf numFmtId="0" fontId="12" fillId="0" borderId="2" xfId="0" applyFont="1" applyBorder="1"/>
    <xf numFmtId="167" fontId="12" fillId="0" borderId="2" xfId="1" applyNumberFormat="1" applyFont="1" applyFill="1" applyBorder="1"/>
    <xf numFmtId="167" fontId="13" fillId="0" borderId="3" xfId="1" applyNumberFormat="1" applyFont="1" applyFill="1" applyBorder="1"/>
    <xf numFmtId="167" fontId="13" fillId="0" borderId="0" xfId="1" applyNumberFormat="1" applyFont="1" applyFill="1" applyBorder="1"/>
    <xf numFmtId="164" fontId="13" fillId="0" borderId="0" xfId="0" applyNumberFormat="1" applyFont="1"/>
    <xf numFmtId="164" fontId="13" fillId="0" borderId="0" xfId="0" applyNumberFormat="1" applyFont="1" applyAlignment="1">
      <alignment horizontal="right"/>
    </xf>
    <xf numFmtId="165" fontId="14" fillId="0" borderId="0" xfId="1" applyFont="1" applyFill="1" applyBorder="1" applyAlignment="1">
      <alignment horizontal="center"/>
    </xf>
    <xf numFmtId="167" fontId="13" fillId="0" borderId="6" xfId="0" applyNumberFormat="1" applyFont="1" applyBorder="1"/>
    <xf numFmtId="167" fontId="13" fillId="0" borderId="0" xfId="0" applyNumberFormat="1" applyFont="1"/>
    <xf numFmtId="170" fontId="12" fillId="0" borderId="2" xfId="9" applyNumberFormat="1" applyFont="1" applyBorder="1" applyAlignment="1">
      <alignment horizontal="right" vertical="center"/>
    </xf>
    <xf numFmtId="0" fontId="18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172" fontId="13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10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5" xfId="7" xr:uid="{00000000-0005-0000-0000-000007000000}"/>
    <cellStyle name="ปกติ 2" xfId="8" xr:uid="{00000000-0005-0000-0000-000008000000}"/>
    <cellStyle name="ปกติ_USC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98"/>
  <sheetViews>
    <sheetView view="pageBreakPreview" topLeftCell="A4" zoomScale="60" zoomScaleNormal="84" workbookViewId="0">
      <selection activeCell="E79" sqref="E79"/>
    </sheetView>
  </sheetViews>
  <sheetFormatPr defaultColWidth="11" defaultRowHeight="20" x14ac:dyDescent="0.6"/>
  <cols>
    <col min="1" max="4" width="1.9140625" style="7" customWidth="1"/>
    <col min="5" max="5" width="32.08203125" style="7" customWidth="1"/>
    <col min="6" max="6" width="7.4140625" style="7" customWidth="1"/>
    <col min="7" max="7" width="15.6640625" style="7" bestFit="1" customWidth="1"/>
    <col min="8" max="8" width="14.9140625" style="7" customWidth="1"/>
    <col min="9" max="9" width="2.58203125" style="7" customWidth="1"/>
    <col min="10" max="10" width="15.6640625" style="7" bestFit="1" customWidth="1"/>
    <col min="11" max="11" width="14.9140625" style="7" customWidth="1"/>
    <col min="12" max="12" width="8.25" style="7" bestFit="1" customWidth="1"/>
    <col min="13" max="13" width="7.08203125" style="7" bestFit="1" customWidth="1"/>
    <col min="14" max="29" width="4.33203125" style="7" customWidth="1"/>
    <col min="30" max="16384" width="11" style="7"/>
  </cols>
  <sheetData>
    <row r="2" spans="1:29" s="6" customFormat="1" ht="20.5" x14ac:dyDescent="0.6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s="6" customFormat="1" ht="20.5" x14ac:dyDescent="0.6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s="6" customFormat="1" ht="20.5" x14ac:dyDescent="0.65">
      <c r="A4" s="5" t="s">
        <v>182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s="6" customFormat="1" ht="20.5" x14ac:dyDescent="0.65">
      <c r="B5" s="5"/>
      <c r="C5" s="5"/>
      <c r="D5" s="5"/>
      <c r="E5" s="5"/>
      <c r="F5" s="7"/>
      <c r="G5" s="7"/>
      <c r="H5" s="7"/>
      <c r="I5" s="7"/>
      <c r="J5" s="5"/>
      <c r="K5" s="8" t="s">
        <v>5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6" customFormat="1" ht="20.5" x14ac:dyDescent="0.65">
      <c r="A6" s="9"/>
      <c r="B6" s="9"/>
      <c r="C6" s="9"/>
      <c r="D6" s="9"/>
      <c r="E6" s="9"/>
      <c r="F6" s="10"/>
      <c r="G6" s="142" t="s">
        <v>2</v>
      </c>
      <c r="H6" s="142"/>
      <c r="I6" s="10"/>
      <c r="J6" s="143" t="s">
        <v>3</v>
      </c>
      <c r="K6" s="143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20.5" x14ac:dyDescent="0.65">
      <c r="A7" s="12"/>
      <c r="B7" s="12"/>
      <c r="C7" s="12"/>
      <c r="D7" s="12"/>
      <c r="E7" s="12"/>
      <c r="F7" s="13" t="s">
        <v>4</v>
      </c>
      <c r="G7" s="14" t="s">
        <v>183</v>
      </c>
      <c r="H7" s="14" t="s">
        <v>184</v>
      </c>
      <c r="I7" s="14"/>
      <c r="J7" s="14" t="str">
        <f>G7</f>
        <v>March 31, 2024</v>
      </c>
      <c r="K7" s="14" t="s">
        <v>184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20.5" x14ac:dyDescent="0.65">
      <c r="A8" s="5"/>
      <c r="F8" s="15"/>
      <c r="G8" s="16" t="s">
        <v>175</v>
      </c>
      <c r="H8" s="17" t="s">
        <v>176</v>
      </c>
      <c r="I8" s="17"/>
      <c r="J8" s="16" t="s">
        <v>175</v>
      </c>
      <c r="K8" s="17" t="s">
        <v>176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20.5" x14ac:dyDescent="0.65">
      <c r="A9" s="5"/>
      <c r="F9" s="15"/>
      <c r="G9" s="16"/>
      <c r="H9" s="17"/>
      <c r="I9" s="17"/>
      <c r="J9" s="16"/>
      <c r="K9" s="17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20.5" x14ac:dyDescent="0.65">
      <c r="A10" s="141" t="s">
        <v>17</v>
      </c>
      <c r="B10" s="141"/>
      <c r="C10" s="141"/>
      <c r="D10" s="141"/>
      <c r="E10" s="141"/>
      <c r="F10" s="15"/>
      <c r="G10" s="18"/>
      <c r="H10" s="18"/>
      <c r="I10" s="18"/>
      <c r="J10" s="19"/>
      <c r="K10" s="18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x14ac:dyDescent="0.6">
      <c r="A11" s="7" t="s">
        <v>18</v>
      </c>
      <c r="F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x14ac:dyDescent="0.6">
      <c r="B12" s="21" t="s">
        <v>7</v>
      </c>
      <c r="F12" s="15"/>
      <c r="G12" s="20">
        <v>23632224</v>
      </c>
      <c r="H12" s="20">
        <v>30082888</v>
      </c>
      <c r="I12" s="22"/>
      <c r="J12" s="20">
        <v>11121084</v>
      </c>
      <c r="K12" s="20">
        <v>10209125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x14ac:dyDescent="0.6">
      <c r="B13" s="21" t="s">
        <v>106</v>
      </c>
      <c r="F13" s="15" t="s">
        <v>97</v>
      </c>
      <c r="G13" s="20">
        <v>7141529</v>
      </c>
      <c r="H13" s="20">
        <v>5758523</v>
      </c>
      <c r="I13" s="22"/>
      <c r="J13" s="20">
        <v>32423878</v>
      </c>
      <c r="K13" s="20">
        <v>32883760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x14ac:dyDescent="0.6">
      <c r="B14" s="21" t="s">
        <v>107</v>
      </c>
      <c r="F14" s="15">
        <v>7</v>
      </c>
      <c r="G14" s="20">
        <v>336448355</v>
      </c>
      <c r="H14" s="20">
        <v>232869858</v>
      </c>
      <c r="I14" s="22"/>
      <c r="J14" s="20">
        <v>211655116</v>
      </c>
      <c r="K14" s="20">
        <v>138329250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x14ac:dyDescent="0.6">
      <c r="B15" s="21" t="s">
        <v>105</v>
      </c>
      <c r="F15" s="15">
        <v>5.0999999999999996</v>
      </c>
      <c r="G15" s="20">
        <v>31950000</v>
      </c>
      <c r="H15" s="20">
        <v>17550000</v>
      </c>
      <c r="I15" s="22"/>
      <c r="J15" s="20">
        <v>69300000</v>
      </c>
      <c r="K15" s="2">
        <v>65300000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x14ac:dyDescent="0.6">
      <c r="B16" s="21" t="s">
        <v>9</v>
      </c>
      <c r="F16" s="15">
        <v>8</v>
      </c>
      <c r="G16" s="20">
        <v>370045118</v>
      </c>
      <c r="H16" s="22">
        <v>408164727</v>
      </c>
      <c r="I16" s="22"/>
      <c r="J16" s="20">
        <v>86697481</v>
      </c>
      <c r="K16" s="20">
        <v>29622140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ht="20.5" x14ac:dyDescent="0.65">
      <c r="B17" s="21" t="s">
        <v>8</v>
      </c>
      <c r="F17" s="15" t="s">
        <v>147</v>
      </c>
      <c r="G17" s="20">
        <v>33007483</v>
      </c>
      <c r="H17" s="20">
        <v>16704227</v>
      </c>
      <c r="I17" s="22"/>
      <c r="J17" s="20">
        <v>28750664</v>
      </c>
      <c r="K17" s="20">
        <v>16067929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</row>
    <row r="18" spans="1:29" x14ac:dyDescent="0.6">
      <c r="B18" s="21" t="s">
        <v>160</v>
      </c>
      <c r="F18" s="15"/>
      <c r="G18" s="20">
        <v>40000</v>
      </c>
      <c r="H18" s="20">
        <v>40000</v>
      </c>
      <c r="I18" s="22"/>
      <c r="J18" s="20">
        <v>20000</v>
      </c>
      <c r="K18" s="20">
        <v>20000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ht="20.5" x14ac:dyDescent="0.65">
      <c r="B19" s="21" t="s">
        <v>138</v>
      </c>
      <c r="F19" s="15">
        <v>15</v>
      </c>
      <c r="G19" s="20">
        <v>0</v>
      </c>
      <c r="H19" s="20">
        <v>0</v>
      </c>
      <c r="I19" s="22"/>
      <c r="J19" s="20">
        <v>0</v>
      </c>
      <c r="K19" s="20">
        <v>374859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</row>
    <row r="20" spans="1:29" x14ac:dyDescent="0.6">
      <c r="C20" s="21" t="s">
        <v>10</v>
      </c>
      <c r="G20" s="24">
        <f>SUM(G12:G19)</f>
        <v>802264709</v>
      </c>
      <c r="H20" s="24">
        <f>SUM(H12:H19)</f>
        <v>711170223</v>
      </c>
      <c r="I20" s="25"/>
      <c r="J20" s="24">
        <f>SUM(J12:J19)</f>
        <v>439968223</v>
      </c>
      <c r="K20" s="24">
        <f>SUM(K12:K19)</f>
        <v>292807063</v>
      </c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x14ac:dyDescent="0.6">
      <c r="A21" s="7" t="s">
        <v>19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1:29" x14ac:dyDescent="0.6">
      <c r="B22" s="21" t="s">
        <v>108</v>
      </c>
      <c r="F22" s="15"/>
      <c r="G22" s="20">
        <v>52466700</v>
      </c>
      <c r="H22" s="20">
        <v>52466700</v>
      </c>
      <c r="I22" s="22"/>
      <c r="J22" s="20">
        <v>51766700</v>
      </c>
      <c r="K22" s="20">
        <v>51766700</v>
      </c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</row>
    <row r="23" spans="1:29" x14ac:dyDescent="0.6">
      <c r="B23" s="21" t="s">
        <v>11</v>
      </c>
      <c r="F23" s="15">
        <v>10</v>
      </c>
      <c r="G23" s="2">
        <v>0</v>
      </c>
      <c r="H23" s="2">
        <v>0</v>
      </c>
      <c r="I23" s="27"/>
      <c r="J23" s="20">
        <v>35998670</v>
      </c>
      <c r="K23" s="20">
        <v>35998670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x14ac:dyDescent="0.6">
      <c r="B24" s="21" t="s">
        <v>140</v>
      </c>
      <c r="F24" s="15">
        <v>11</v>
      </c>
      <c r="G24" s="2">
        <v>3220722</v>
      </c>
      <c r="H24" s="20">
        <v>2660967</v>
      </c>
      <c r="I24" s="22"/>
      <c r="J24" s="2">
        <v>0</v>
      </c>
      <c r="K24" s="2">
        <v>0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x14ac:dyDescent="0.6">
      <c r="B25" s="21" t="s">
        <v>109</v>
      </c>
      <c r="F25" s="15">
        <v>12</v>
      </c>
      <c r="G25" s="20">
        <v>565480354</v>
      </c>
      <c r="H25" s="20">
        <v>555930115</v>
      </c>
      <c r="I25" s="22"/>
      <c r="J25" s="20">
        <v>460246502</v>
      </c>
      <c r="K25" s="20">
        <v>447650180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1:29" x14ac:dyDescent="0.6">
      <c r="B26" s="21" t="s">
        <v>12</v>
      </c>
      <c r="F26" s="15">
        <v>13</v>
      </c>
      <c r="G26" s="20">
        <v>66978248</v>
      </c>
      <c r="H26" s="20">
        <v>69316611</v>
      </c>
      <c r="I26" s="22"/>
      <c r="J26" s="20">
        <v>7913986</v>
      </c>
      <c r="K26" s="20">
        <v>8505462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</row>
    <row r="27" spans="1:29" x14ac:dyDescent="0.6">
      <c r="B27" s="21" t="s">
        <v>162</v>
      </c>
      <c r="F27" s="15">
        <v>14</v>
      </c>
      <c r="G27" s="20">
        <v>1564446</v>
      </c>
      <c r="H27" s="20">
        <v>165623</v>
      </c>
      <c r="I27" s="22"/>
      <c r="J27" s="20">
        <v>1497585</v>
      </c>
      <c r="K27" s="20">
        <v>94925</v>
      </c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</row>
    <row r="28" spans="1:29" x14ac:dyDescent="0.6">
      <c r="B28" s="21" t="s">
        <v>13</v>
      </c>
      <c r="F28" s="15"/>
      <c r="G28" s="2">
        <v>1769601</v>
      </c>
      <c r="H28" s="2">
        <v>153544</v>
      </c>
      <c r="I28" s="27"/>
      <c r="J28" s="2">
        <v>5525555</v>
      </c>
      <c r="K28" s="2">
        <v>4928895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</row>
    <row r="29" spans="1:29" ht="20.5" x14ac:dyDescent="0.65">
      <c r="B29" s="21" t="s">
        <v>14</v>
      </c>
      <c r="G29" s="20">
        <v>574680</v>
      </c>
      <c r="H29" s="20">
        <v>575880</v>
      </c>
      <c r="I29" s="22"/>
      <c r="J29" s="20">
        <v>565035</v>
      </c>
      <c r="K29" s="20">
        <v>569035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</row>
    <row r="30" spans="1:29" ht="20.5" x14ac:dyDescent="0.65">
      <c r="C30" s="7" t="s">
        <v>20</v>
      </c>
      <c r="G30" s="24">
        <f>SUM(G22:G29)</f>
        <v>692054751</v>
      </c>
      <c r="H30" s="24">
        <f>SUM(H22:H29)</f>
        <v>681269440</v>
      </c>
      <c r="I30" s="25"/>
      <c r="J30" s="24">
        <f>SUM(J22:J29)</f>
        <v>563514033</v>
      </c>
      <c r="K30" s="24">
        <f>SUM(K22:K29)</f>
        <v>549513867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29" s="6" customFormat="1" ht="21" thickBot="1" x14ac:dyDescent="0.7">
      <c r="B31" s="7"/>
      <c r="C31" s="7"/>
      <c r="D31" s="7" t="s">
        <v>21</v>
      </c>
      <c r="F31" s="7"/>
      <c r="G31" s="29">
        <f>+G30+G20</f>
        <v>1494319460</v>
      </c>
      <c r="H31" s="29">
        <f>+H30+H20</f>
        <v>1392439663</v>
      </c>
      <c r="I31" s="26"/>
      <c r="J31" s="29">
        <f>+J30+J20</f>
        <v>1003482256</v>
      </c>
      <c r="K31" s="29">
        <f>+K30+K20</f>
        <v>842320930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s="6" customFormat="1" ht="21" thickTop="1" x14ac:dyDescent="0.65">
      <c r="B32" s="7"/>
      <c r="C32" s="7"/>
      <c r="D32" s="7"/>
      <c r="E32" s="7"/>
      <c r="F32" s="7"/>
      <c r="G32" s="28"/>
      <c r="H32" s="28"/>
      <c r="I32" s="28"/>
      <c r="J32" s="28"/>
      <c r="K32" s="5"/>
      <c r="L32" s="5"/>
      <c r="M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s="6" customFormat="1" ht="20.5" x14ac:dyDescent="0.65">
      <c r="B33" s="7"/>
      <c r="C33" s="7"/>
      <c r="D33" s="7"/>
      <c r="E33" s="7"/>
      <c r="F33" s="7"/>
      <c r="G33" s="28"/>
      <c r="H33" s="28"/>
      <c r="I33" s="28"/>
      <c r="J33" s="28"/>
      <c r="K33" s="28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s="6" customFormat="1" ht="20.5" x14ac:dyDescent="0.65">
      <c r="B34" s="7"/>
      <c r="C34" s="7"/>
      <c r="D34" s="7"/>
      <c r="E34" s="7"/>
      <c r="F34" s="7"/>
      <c r="G34" s="28"/>
      <c r="H34" s="28"/>
      <c r="I34" s="28"/>
      <c r="J34" s="28"/>
      <c r="K34" s="28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s="6" customFormat="1" ht="20.5" x14ac:dyDescent="0.65">
      <c r="B35" s="7"/>
      <c r="C35" s="7"/>
      <c r="D35" s="7"/>
      <c r="E35" s="7"/>
      <c r="F35" s="7"/>
      <c r="G35" s="28"/>
      <c r="H35" s="28"/>
      <c r="I35" s="28"/>
      <c r="J35" s="28"/>
      <c r="K35" s="28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s="6" customFormat="1" ht="20.5" x14ac:dyDescent="0.65">
      <c r="B36" s="7"/>
      <c r="C36" s="7"/>
      <c r="D36" s="7"/>
      <c r="E36" s="7"/>
      <c r="F36" s="7"/>
      <c r="G36" s="28"/>
      <c r="H36" s="28"/>
      <c r="I36" s="28"/>
      <c r="J36" s="28"/>
      <c r="K36" s="28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s="6" customFormat="1" ht="20.5" x14ac:dyDescent="0.65">
      <c r="B37" s="7"/>
      <c r="C37" s="7"/>
      <c r="D37" s="7"/>
      <c r="E37" s="7"/>
      <c r="F37" s="7"/>
      <c r="G37" s="28"/>
      <c r="H37" s="28"/>
      <c r="I37" s="28"/>
      <c r="J37" s="28"/>
      <c r="K37" s="28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s="6" customFormat="1" ht="20.5" x14ac:dyDescent="0.65">
      <c r="B38" s="7"/>
      <c r="C38" s="7"/>
      <c r="D38" s="7"/>
      <c r="E38" s="7"/>
      <c r="F38" s="7"/>
      <c r="G38" s="28"/>
      <c r="H38" s="28"/>
      <c r="I38" s="28"/>
      <c r="J38" s="28"/>
      <c r="K38" s="28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s="6" customFormat="1" ht="20.5" x14ac:dyDescent="0.65">
      <c r="B39" s="7"/>
      <c r="C39" s="7"/>
      <c r="D39" s="7"/>
      <c r="E39" s="7"/>
      <c r="F39" s="7"/>
      <c r="G39" s="28"/>
      <c r="H39" s="28"/>
      <c r="I39" s="28"/>
      <c r="J39" s="28"/>
      <c r="K39" s="28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s="6" customFormat="1" ht="20.5" x14ac:dyDescent="0.65">
      <c r="B40" s="7"/>
      <c r="C40" s="7"/>
      <c r="D40" s="7"/>
      <c r="E40" s="7"/>
      <c r="F40" s="7"/>
      <c r="G40" s="28"/>
      <c r="H40" s="28"/>
      <c r="I40" s="28"/>
      <c r="J40" s="28"/>
      <c r="K40" s="28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s="6" customFormat="1" ht="20.5" x14ac:dyDescent="0.65">
      <c r="B41" s="7"/>
      <c r="C41" s="7"/>
      <c r="D41" s="7"/>
      <c r="E41" s="7"/>
      <c r="F41" s="7"/>
      <c r="G41" s="28"/>
      <c r="H41" s="28"/>
      <c r="I41" s="28"/>
      <c r="J41" s="28"/>
      <c r="K41" s="28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s="6" customFormat="1" ht="20.5" x14ac:dyDescent="0.65">
      <c r="B42" s="7"/>
      <c r="C42" s="7"/>
      <c r="D42" s="7"/>
      <c r="E42" s="7"/>
      <c r="F42" s="7"/>
      <c r="G42" s="28"/>
      <c r="H42" s="28"/>
      <c r="I42" s="28"/>
      <c r="J42" s="28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s="6" customFormat="1" ht="20.5" x14ac:dyDescent="0.65">
      <c r="B43" s="7"/>
      <c r="C43" s="7"/>
      <c r="D43" s="7"/>
      <c r="E43" s="7"/>
      <c r="F43" s="7"/>
      <c r="G43" s="28"/>
      <c r="H43" s="28"/>
      <c r="I43" s="28"/>
      <c r="J43" s="28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s="6" customFormat="1" ht="20.5" x14ac:dyDescent="0.65">
      <c r="B44" s="7"/>
      <c r="C44" s="7"/>
      <c r="D44" s="7"/>
      <c r="E44" s="7"/>
      <c r="F44" s="7"/>
      <c r="G44" s="28"/>
      <c r="H44" s="28"/>
      <c r="I44" s="28"/>
      <c r="J44" s="28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s="6" customFormat="1" ht="20.5" x14ac:dyDescent="0.65">
      <c r="B45" s="7"/>
      <c r="C45" s="7"/>
      <c r="D45" s="7"/>
      <c r="E45" s="7"/>
      <c r="F45" s="7"/>
      <c r="G45" s="28"/>
      <c r="H45" s="28"/>
      <c r="I45" s="28"/>
      <c r="J45" s="28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s="6" customFormat="1" ht="20.5" x14ac:dyDescent="0.65">
      <c r="B46" s="7"/>
      <c r="C46" s="7"/>
      <c r="D46" s="7"/>
      <c r="E46" s="7"/>
      <c r="F46" s="7"/>
      <c r="G46" s="28"/>
      <c r="H46" s="28"/>
      <c r="I46" s="28"/>
      <c r="J46" s="28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s="6" customFormat="1" ht="20.5" x14ac:dyDescent="0.65">
      <c r="B47" s="7"/>
      <c r="C47" s="7"/>
      <c r="D47" s="7"/>
      <c r="E47" s="7"/>
      <c r="F47" s="7"/>
      <c r="G47" s="28"/>
      <c r="H47" s="28"/>
      <c r="I47" s="28"/>
      <c r="J47" s="28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s="6" customFormat="1" ht="20.5" x14ac:dyDescent="0.65">
      <c r="A48" s="7" t="s">
        <v>6</v>
      </c>
      <c r="B48" s="7"/>
      <c r="C48" s="7"/>
      <c r="D48" s="7"/>
      <c r="E48" s="7"/>
      <c r="F48" s="7"/>
      <c r="G48" s="28"/>
      <c r="H48" s="28"/>
      <c r="I48" s="28"/>
      <c r="J48" s="28"/>
      <c r="K48" s="28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s="6" customFormat="1" ht="20.5" x14ac:dyDescent="0.65">
      <c r="B49" s="7"/>
      <c r="C49" s="7"/>
      <c r="D49" s="7"/>
      <c r="E49" s="7"/>
      <c r="F49" s="7"/>
      <c r="G49" s="28"/>
      <c r="H49" s="28"/>
      <c r="I49" s="28"/>
      <c r="J49" s="28"/>
      <c r="K49" s="20">
        <v>2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s="6" customFormat="1" ht="20.5" x14ac:dyDescent="0.65">
      <c r="B50" s="7"/>
      <c r="C50" s="7"/>
      <c r="D50" s="7"/>
      <c r="E50" s="7"/>
      <c r="F50" s="7"/>
      <c r="G50" s="28"/>
      <c r="H50" s="28"/>
      <c r="I50" s="28"/>
      <c r="J50" s="28"/>
      <c r="K50" s="20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s="6" customFormat="1" ht="20.5" x14ac:dyDescent="0.65">
      <c r="A51" s="5" t="str">
        <f>A2</f>
        <v>ASIA BIOMASS PUBLIC COMPANY LIMITED AND SUBSIDIARIES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s="6" customFormat="1" ht="20.5" x14ac:dyDescent="0.65">
      <c r="A52" s="5" t="str">
        <f>A3</f>
        <v>STATEMENTS  OF  FINANCIAL  POSITION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s="6" customFormat="1" ht="20.5" x14ac:dyDescent="0.65">
      <c r="A53" s="5" t="str">
        <f>A4</f>
        <v xml:space="preserve"> AS AT MARCH 31, 2024</v>
      </c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29" s="6" customFormat="1" ht="20.5" x14ac:dyDescent="0.65">
      <c r="F54" s="30"/>
      <c r="G54" s="30"/>
      <c r="H54" s="30"/>
      <c r="I54" s="30"/>
      <c r="K54" s="8" t="s">
        <v>5</v>
      </c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1:29" ht="20.5" x14ac:dyDescent="0.65">
      <c r="A55" s="9"/>
      <c r="B55" s="9"/>
      <c r="C55" s="9"/>
      <c r="D55" s="9"/>
      <c r="E55" s="9"/>
      <c r="F55" s="10"/>
      <c r="G55" s="142" t="s">
        <v>2</v>
      </c>
      <c r="H55" s="142"/>
      <c r="I55" s="10"/>
      <c r="J55" s="143" t="s">
        <v>3</v>
      </c>
      <c r="K55" s="143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1:29" ht="20.5" x14ac:dyDescent="0.65">
      <c r="A56" s="31"/>
      <c r="B56" s="12"/>
      <c r="C56" s="12"/>
      <c r="D56" s="12"/>
      <c r="E56" s="12"/>
      <c r="F56" s="13" t="s">
        <v>4</v>
      </c>
      <c r="G56" s="14" t="str">
        <f>G7</f>
        <v>March 31, 2024</v>
      </c>
      <c r="H56" s="14" t="str">
        <f>H7</f>
        <v>December 31, 2023</v>
      </c>
      <c r="I56" s="14"/>
      <c r="J56" s="14" t="str">
        <f>J7</f>
        <v>March 31, 2024</v>
      </c>
      <c r="K56" s="14" t="str">
        <f>K7</f>
        <v>December 31, 2023</v>
      </c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:29" ht="20.5" x14ac:dyDescent="0.65">
      <c r="F57" s="15"/>
      <c r="G57" s="16" t="s">
        <v>175</v>
      </c>
      <c r="H57" s="17" t="s">
        <v>176</v>
      </c>
      <c r="I57" s="17"/>
      <c r="J57" s="16" t="s">
        <v>175</v>
      </c>
      <c r="K57" s="17" t="s">
        <v>176</v>
      </c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1:29" ht="20.5" x14ac:dyDescent="0.65">
      <c r="F58" s="15"/>
      <c r="G58" s="16"/>
      <c r="H58" s="17"/>
      <c r="I58" s="17"/>
      <c r="J58" s="16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:29" ht="20.5" x14ac:dyDescent="0.65">
      <c r="A59" s="141" t="s">
        <v>22</v>
      </c>
      <c r="B59" s="141"/>
      <c r="C59" s="141"/>
      <c r="D59" s="141"/>
      <c r="E59" s="141"/>
      <c r="G59" s="18"/>
      <c r="H59" s="18"/>
      <c r="I59" s="18"/>
      <c r="J59" s="19"/>
      <c r="K59" s="18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1:29" x14ac:dyDescent="0.6">
      <c r="A60" s="7" t="s">
        <v>23</v>
      </c>
      <c r="J60" s="32"/>
      <c r="K60" s="32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</row>
    <row r="61" spans="1:29" x14ac:dyDescent="0.6">
      <c r="B61" s="21" t="s">
        <v>110</v>
      </c>
      <c r="F61" s="15"/>
      <c r="G61" s="20">
        <v>735643123</v>
      </c>
      <c r="H61" s="20">
        <v>608516604</v>
      </c>
      <c r="I61" s="22"/>
      <c r="J61" s="20">
        <v>394104570</v>
      </c>
      <c r="K61" s="20">
        <v>230069654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x14ac:dyDescent="0.6">
      <c r="B62" s="21" t="s">
        <v>111</v>
      </c>
      <c r="F62" s="15">
        <v>5.0999999999999996</v>
      </c>
      <c r="G62" s="20">
        <v>15197054</v>
      </c>
      <c r="H62" s="20">
        <v>19537624</v>
      </c>
      <c r="I62" s="22"/>
      <c r="J62" s="20">
        <v>25911686</v>
      </c>
      <c r="K62" s="20">
        <v>41609065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</row>
    <row r="63" spans="1:29" x14ac:dyDescent="0.6">
      <c r="B63" s="21" t="s">
        <v>112</v>
      </c>
      <c r="F63" s="15"/>
      <c r="G63" s="20">
        <v>68002880</v>
      </c>
      <c r="H63" s="20">
        <v>69757207</v>
      </c>
      <c r="I63" s="22"/>
      <c r="J63" s="20">
        <v>48759871</v>
      </c>
      <c r="K63" s="20">
        <v>28105864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</row>
    <row r="64" spans="1:29" x14ac:dyDescent="0.6">
      <c r="B64" s="21" t="s">
        <v>15</v>
      </c>
      <c r="F64" s="15">
        <v>16</v>
      </c>
      <c r="G64" s="20">
        <v>34596000</v>
      </c>
      <c r="H64" s="20">
        <v>34596000</v>
      </c>
      <c r="I64" s="22"/>
      <c r="J64" s="20">
        <v>20652000</v>
      </c>
      <c r="K64" s="20">
        <v>20652000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</row>
    <row r="65" spans="1:29" x14ac:dyDescent="0.6">
      <c r="B65" s="21" t="s">
        <v>16</v>
      </c>
      <c r="F65" s="15"/>
      <c r="G65" s="20">
        <v>16137057</v>
      </c>
      <c r="H65" s="20">
        <v>16225023</v>
      </c>
      <c r="I65" s="22"/>
      <c r="J65" s="20">
        <v>2435979</v>
      </c>
      <c r="K65" s="20">
        <v>2411045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</row>
    <row r="66" spans="1:29" x14ac:dyDescent="0.6">
      <c r="B66" s="21" t="s">
        <v>113</v>
      </c>
      <c r="F66" s="33"/>
      <c r="G66" s="2">
        <v>757126</v>
      </c>
      <c r="H66" s="20">
        <v>912012</v>
      </c>
      <c r="I66" s="22"/>
      <c r="J66" s="2">
        <v>0</v>
      </c>
      <c r="K66" s="2">
        <v>0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</row>
    <row r="67" spans="1:29" x14ac:dyDescent="0.6">
      <c r="B67" s="21" t="s">
        <v>170</v>
      </c>
      <c r="F67" s="15">
        <v>15</v>
      </c>
      <c r="G67" s="20">
        <v>318098</v>
      </c>
      <c r="H67" s="20">
        <v>99938</v>
      </c>
      <c r="I67" s="22"/>
      <c r="J67" s="20">
        <v>902903</v>
      </c>
      <c r="K67" s="20">
        <v>0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</row>
    <row r="68" spans="1:29" ht="20.5" x14ac:dyDescent="0.65">
      <c r="C68" s="30" t="s">
        <v>24</v>
      </c>
      <c r="F68" s="15"/>
      <c r="G68" s="34">
        <f>SUM(G61:G67)</f>
        <v>870651338</v>
      </c>
      <c r="H68" s="34">
        <f>SUM(H61:H67)</f>
        <v>749644408</v>
      </c>
      <c r="I68" s="35"/>
      <c r="J68" s="34">
        <f>SUM(J61:J67)</f>
        <v>492767009</v>
      </c>
      <c r="K68" s="34">
        <f>SUM(K61:K67)</f>
        <v>322847628</v>
      </c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 ht="20.5" x14ac:dyDescent="0.65">
      <c r="A69" s="7" t="s">
        <v>25</v>
      </c>
      <c r="F69" s="15"/>
      <c r="G69" s="36"/>
      <c r="H69" s="36"/>
      <c r="I69" s="36"/>
      <c r="J69" s="36"/>
      <c r="K69" s="36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</row>
    <row r="70" spans="1:29" x14ac:dyDescent="0.6">
      <c r="B70" s="21" t="s">
        <v>114</v>
      </c>
      <c r="F70" s="15">
        <v>16</v>
      </c>
      <c r="G70" s="35">
        <v>79445233</v>
      </c>
      <c r="H70" s="35">
        <v>88094233</v>
      </c>
      <c r="I70" s="35"/>
      <c r="J70" s="35">
        <v>31087000</v>
      </c>
      <c r="K70" s="35">
        <v>36250000</v>
      </c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</row>
    <row r="71" spans="1:29" x14ac:dyDescent="0.6">
      <c r="B71" s="21" t="s">
        <v>115</v>
      </c>
      <c r="F71" s="15"/>
      <c r="G71" s="35">
        <v>37062850</v>
      </c>
      <c r="H71" s="35">
        <v>40955579</v>
      </c>
      <c r="I71" s="35"/>
      <c r="J71" s="35">
        <v>4586865</v>
      </c>
      <c r="K71" s="35">
        <v>5193531</v>
      </c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</row>
    <row r="72" spans="1:29" ht="20.5" x14ac:dyDescent="0.65">
      <c r="B72" s="21" t="s">
        <v>116</v>
      </c>
      <c r="F72" s="15"/>
      <c r="G72" s="35">
        <v>8674805</v>
      </c>
      <c r="H72" s="35">
        <v>8427454</v>
      </c>
      <c r="I72" s="35"/>
      <c r="J72" s="35">
        <v>4762616</v>
      </c>
      <c r="K72" s="35">
        <v>4471605</v>
      </c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</row>
    <row r="73" spans="1:29" ht="20.5" x14ac:dyDescent="0.65">
      <c r="C73" s="7" t="s">
        <v>26</v>
      </c>
      <c r="F73" s="15"/>
      <c r="G73" s="34">
        <f>SUM(G70:G72)</f>
        <v>125182888</v>
      </c>
      <c r="H73" s="34">
        <f>SUM(H70:H72)</f>
        <v>137477266</v>
      </c>
      <c r="I73" s="35"/>
      <c r="J73" s="34">
        <f>SUM(J70:J72)</f>
        <v>40436481</v>
      </c>
      <c r="K73" s="34">
        <f>SUM(K70:K72)</f>
        <v>45915136</v>
      </c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</row>
    <row r="74" spans="1:29" s="6" customFormat="1" ht="20.5" x14ac:dyDescent="0.65">
      <c r="B74" s="7"/>
      <c r="C74" s="7"/>
      <c r="D74" s="7" t="s">
        <v>27</v>
      </c>
      <c r="F74" s="15"/>
      <c r="G74" s="34">
        <f>+G68+G73</f>
        <v>995834226</v>
      </c>
      <c r="H74" s="34">
        <f>+H68+H73</f>
        <v>887121674</v>
      </c>
      <c r="I74" s="35"/>
      <c r="J74" s="34">
        <f>+J68+J73</f>
        <v>533203490</v>
      </c>
      <c r="K74" s="34">
        <f>+K68+K73</f>
        <v>368762764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s="6" customFormat="1" ht="20.5" x14ac:dyDescent="0.65">
      <c r="B75" s="7"/>
      <c r="C75" s="7"/>
      <c r="D75" s="7"/>
      <c r="E75" s="37"/>
      <c r="F75" s="15"/>
      <c r="G75" s="36"/>
      <c r="H75" s="36"/>
      <c r="I75" s="36"/>
      <c r="J75" s="36"/>
      <c r="K75" s="36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x14ac:dyDescent="0.6">
      <c r="A76" s="7" t="s">
        <v>28</v>
      </c>
      <c r="G76" s="32"/>
      <c r="H76" s="32"/>
      <c r="I76" s="32"/>
      <c r="J76" s="32"/>
      <c r="K76" s="32"/>
    </row>
    <row r="77" spans="1:29" x14ac:dyDescent="0.6">
      <c r="B77" s="7" t="s">
        <v>29</v>
      </c>
      <c r="F77" s="15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</row>
    <row r="78" spans="1:29" x14ac:dyDescent="0.6">
      <c r="B78" s="7" t="s">
        <v>30</v>
      </c>
      <c r="F78" s="15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</row>
    <row r="79" spans="1:29" x14ac:dyDescent="0.6">
      <c r="B79" s="7" t="s">
        <v>141</v>
      </c>
      <c r="F79" s="15">
        <v>17</v>
      </c>
      <c r="G79" s="39">
        <v>225000000</v>
      </c>
      <c r="H79" s="39">
        <v>225000000</v>
      </c>
      <c r="I79" s="40"/>
      <c r="J79" s="39">
        <v>225000000</v>
      </c>
      <c r="K79" s="39">
        <v>225000000</v>
      </c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</row>
    <row r="80" spans="1:29" x14ac:dyDescent="0.6">
      <c r="B80" s="7" t="s">
        <v>139</v>
      </c>
      <c r="F80" s="15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</row>
    <row r="81" spans="1:29" x14ac:dyDescent="0.6">
      <c r="B81" s="7" t="s">
        <v>163</v>
      </c>
      <c r="F81" s="15">
        <v>17</v>
      </c>
      <c r="G81" s="35">
        <v>200005850</v>
      </c>
      <c r="H81" s="35">
        <v>200005850</v>
      </c>
      <c r="I81" s="40"/>
      <c r="J81" s="35">
        <v>200005850</v>
      </c>
      <c r="K81" s="35">
        <v>200005850</v>
      </c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</row>
    <row r="82" spans="1:29" x14ac:dyDescent="0.6">
      <c r="B82" s="7" t="s">
        <v>31</v>
      </c>
      <c r="C82" s="30"/>
      <c r="D82" s="30"/>
      <c r="F82" s="15"/>
      <c r="G82" s="1">
        <v>219092825</v>
      </c>
      <c r="H82" s="1">
        <v>219092825</v>
      </c>
      <c r="I82" s="1"/>
      <c r="J82" s="1">
        <v>219092825</v>
      </c>
      <c r="K82" s="1">
        <v>219092825</v>
      </c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</row>
    <row r="83" spans="1:29" x14ac:dyDescent="0.6">
      <c r="B83" s="7" t="s">
        <v>41</v>
      </c>
      <c r="C83" s="30"/>
      <c r="D83" s="30"/>
      <c r="F83" s="15"/>
      <c r="G83" s="2">
        <v>2482778</v>
      </c>
      <c r="H83" s="1">
        <v>2482778</v>
      </c>
      <c r="I83" s="1"/>
      <c r="J83" s="2">
        <v>0</v>
      </c>
      <c r="K83" s="2">
        <v>0</v>
      </c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</row>
    <row r="84" spans="1:29" x14ac:dyDescent="0.6">
      <c r="B84" s="7" t="s">
        <v>37</v>
      </c>
      <c r="C84" s="30"/>
      <c r="D84" s="30"/>
      <c r="F84" s="15"/>
      <c r="G84" s="1"/>
      <c r="H84" s="1"/>
      <c r="I84" s="1"/>
      <c r="J84" s="1"/>
      <c r="K84" s="1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</row>
    <row r="85" spans="1:29" x14ac:dyDescent="0.6">
      <c r="B85" s="30"/>
      <c r="C85" s="7" t="s">
        <v>38</v>
      </c>
      <c r="F85" s="15"/>
      <c r="G85" s="1"/>
      <c r="H85" s="1"/>
      <c r="I85" s="1"/>
      <c r="J85" s="1"/>
      <c r="K85" s="1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</row>
    <row r="86" spans="1:29" x14ac:dyDescent="0.6">
      <c r="A86" s="30"/>
      <c r="B86" s="30"/>
      <c r="D86" s="7" t="s">
        <v>36</v>
      </c>
      <c r="F86" s="15"/>
      <c r="G86" s="1">
        <v>6100000</v>
      </c>
      <c r="H86" s="1">
        <v>6100000</v>
      </c>
      <c r="I86" s="1"/>
      <c r="J86" s="1">
        <v>6100000</v>
      </c>
      <c r="K86" s="1">
        <v>6100000</v>
      </c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</row>
    <row r="87" spans="1:29" x14ac:dyDescent="0.6">
      <c r="A87" s="30"/>
      <c r="C87" s="7" t="s">
        <v>39</v>
      </c>
      <c r="F87" s="15"/>
      <c r="G87" s="1">
        <v>-16809826</v>
      </c>
      <c r="H87" s="1">
        <v>-10792760</v>
      </c>
      <c r="I87" s="1"/>
      <c r="J87" s="1">
        <v>-59901264</v>
      </c>
      <c r="K87" s="1">
        <v>-56605810</v>
      </c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</row>
    <row r="88" spans="1:29" s="5" customFormat="1" ht="20.5" x14ac:dyDescent="0.65">
      <c r="B88" s="7" t="s">
        <v>32</v>
      </c>
      <c r="C88" s="30"/>
      <c r="D88" s="41"/>
      <c r="E88" s="7"/>
      <c r="F88" s="15"/>
      <c r="G88" s="1">
        <v>104129634</v>
      </c>
      <c r="H88" s="1">
        <v>105700312</v>
      </c>
      <c r="I88" s="1"/>
      <c r="J88" s="1">
        <v>104981355</v>
      </c>
      <c r="K88" s="1">
        <v>104965301</v>
      </c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</row>
    <row r="89" spans="1:29" ht="20.5" x14ac:dyDescent="0.65">
      <c r="A89" s="5"/>
      <c r="B89" s="5"/>
      <c r="C89" s="5"/>
      <c r="D89" s="7" t="s">
        <v>40</v>
      </c>
      <c r="E89" s="5"/>
      <c r="F89" s="11"/>
      <c r="G89" s="42">
        <f>SUM(G81:G88)</f>
        <v>515001261</v>
      </c>
      <c r="H89" s="42">
        <f>SUM(H81:H88)</f>
        <v>522589005</v>
      </c>
      <c r="I89" s="1"/>
      <c r="J89" s="42">
        <f t="shared" ref="J89:K89" si="0">SUM(J81:J88)</f>
        <v>470278766</v>
      </c>
      <c r="K89" s="42">
        <f t="shared" si="0"/>
        <v>473558166</v>
      </c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9" ht="20.5" x14ac:dyDescent="0.65">
      <c r="B90" s="7" t="s">
        <v>33</v>
      </c>
      <c r="F90" s="15"/>
      <c r="G90" s="4">
        <v>-16516027</v>
      </c>
      <c r="H90" s="4">
        <v>-17271016</v>
      </c>
      <c r="I90" s="1"/>
      <c r="J90" s="43">
        <v>0</v>
      </c>
      <c r="K90" s="43">
        <v>0</v>
      </c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</row>
    <row r="91" spans="1:29" ht="20.5" x14ac:dyDescent="0.65">
      <c r="D91" s="7" t="s">
        <v>34</v>
      </c>
      <c r="F91" s="15"/>
      <c r="G91" s="44">
        <f>SUM(G89:G90)</f>
        <v>498485234</v>
      </c>
      <c r="H91" s="44">
        <f>SUM(H89:H90)</f>
        <v>505317989</v>
      </c>
      <c r="I91" s="1"/>
      <c r="J91" s="44">
        <f>SUM(J89:J90)</f>
        <v>470278766</v>
      </c>
      <c r="K91" s="44">
        <f>SUM(K89:K90)</f>
        <v>473558166</v>
      </c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</row>
    <row r="92" spans="1:29" ht="20.5" thickBot="1" x14ac:dyDescent="0.65">
      <c r="D92" s="7" t="s">
        <v>35</v>
      </c>
      <c r="G92" s="45">
        <f>+G74+G91</f>
        <v>1494319460</v>
      </c>
      <c r="H92" s="45">
        <f>+H74+H91</f>
        <v>1392439663</v>
      </c>
      <c r="I92" s="1"/>
      <c r="J92" s="45">
        <f>+J74+J91</f>
        <v>1003482256</v>
      </c>
      <c r="K92" s="45">
        <f>+K74+K91</f>
        <v>842320930</v>
      </c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</row>
    <row r="93" spans="1:29" ht="21" thickTop="1" x14ac:dyDescent="0.65">
      <c r="G93" s="46">
        <f>G92-G31</f>
        <v>0</v>
      </c>
      <c r="H93" s="46">
        <f>H92-H31</f>
        <v>0</v>
      </c>
      <c r="I93" s="46"/>
      <c r="J93" s="46">
        <f>J92-J31</f>
        <v>0</v>
      </c>
      <c r="K93" s="46">
        <f>K92-K31</f>
        <v>0</v>
      </c>
      <c r="L93" s="47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</row>
    <row r="94" spans="1:29" ht="20.5" x14ac:dyDescent="0.65">
      <c r="G94" s="46"/>
      <c r="H94" s="46"/>
      <c r="I94" s="46"/>
      <c r="J94" s="46"/>
      <c r="K94" s="46"/>
      <c r="L94" s="47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</row>
    <row r="95" spans="1:29" ht="20.5" x14ac:dyDescent="0.65">
      <c r="G95" s="46"/>
      <c r="H95" s="46"/>
      <c r="I95" s="46"/>
      <c r="J95" s="46"/>
      <c r="K95" s="46"/>
      <c r="L95" s="47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</row>
    <row r="96" spans="1:29" ht="20.5" x14ac:dyDescent="0.65">
      <c r="G96" s="28"/>
      <c r="H96" s="28"/>
      <c r="I96" s="28"/>
      <c r="J96" s="28"/>
      <c r="K96" s="28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</row>
    <row r="97" spans="1:11" x14ac:dyDescent="0.6">
      <c r="A97" s="7" t="str">
        <f>A48</f>
        <v>Notes to financial statements are an integral part of these financial statements.</v>
      </c>
    </row>
    <row r="98" spans="1:11" x14ac:dyDescent="0.6">
      <c r="K98" s="20">
        <v>3</v>
      </c>
    </row>
  </sheetData>
  <mergeCells count="6">
    <mergeCell ref="A10:E10"/>
    <mergeCell ref="A59:E59"/>
    <mergeCell ref="J6:K6"/>
    <mergeCell ref="G55:H55"/>
    <mergeCell ref="J55:K55"/>
    <mergeCell ref="G6:H6"/>
  </mergeCells>
  <pageMargins left="0.78740157480314965" right="0" top="0.51181102362204722" bottom="0.39370078740157483" header="0" footer="0"/>
  <pageSetup paperSize="9" scale="77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92"/>
  <sheetViews>
    <sheetView view="pageBreakPreview" zoomScale="60" zoomScaleNormal="84" workbookViewId="0">
      <selection activeCell="G48" sqref="G48"/>
    </sheetView>
  </sheetViews>
  <sheetFormatPr defaultColWidth="11" defaultRowHeight="20" x14ac:dyDescent="0.6"/>
  <cols>
    <col min="1" max="3" width="1.9140625" style="7" customWidth="1"/>
    <col min="4" max="4" width="38.58203125" style="7" customWidth="1"/>
    <col min="5" max="5" width="12.58203125" style="49" customWidth="1"/>
    <col min="6" max="7" width="13.58203125" style="7" customWidth="1"/>
    <col min="8" max="8" width="1.33203125" style="7" customWidth="1"/>
    <col min="9" max="10" width="13.58203125" style="7" customWidth="1"/>
    <col min="11" max="11" width="5.08203125" style="7" customWidth="1"/>
    <col min="12" max="12" width="8" style="7" bestFit="1" customWidth="1"/>
    <col min="13" max="24" width="5.08203125" style="7" customWidth="1"/>
    <col min="25" max="16384" width="11" style="7"/>
  </cols>
  <sheetData>
    <row r="2" spans="1:24" s="6" customFormat="1" ht="24" customHeight="1" x14ac:dyDescent="0.6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s="6" customFormat="1" ht="24" customHeight="1" x14ac:dyDescent="0.65">
      <c r="A3" s="5" t="s">
        <v>164</v>
      </c>
      <c r="B3" s="5"/>
      <c r="C3" s="5"/>
      <c r="D3" s="5"/>
      <c r="E3" s="5"/>
      <c r="F3" s="5"/>
      <c r="G3" s="5"/>
      <c r="H3" s="5"/>
      <c r="I3" s="5"/>
      <c r="J3" s="5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6" customFormat="1" ht="24" customHeight="1" x14ac:dyDescent="0.65">
      <c r="A4" s="48" t="s">
        <v>185</v>
      </c>
      <c r="B4" s="48"/>
      <c r="C4" s="48"/>
      <c r="D4" s="48"/>
      <c r="E4" s="48"/>
      <c r="F4" s="48"/>
      <c r="G4" s="48"/>
      <c r="H4" s="48"/>
      <c r="I4" s="48"/>
      <c r="J4" s="4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6" customFormat="1" ht="24" customHeight="1" x14ac:dyDescent="0.65">
      <c r="B5" s="5"/>
      <c r="C5" s="5"/>
      <c r="D5" s="5"/>
      <c r="E5" s="49"/>
      <c r="F5" s="7"/>
      <c r="G5" s="5"/>
      <c r="H5" s="5"/>
      <c r="I5" s="5"/>
      <c r="J5" s="8" t="s">
        <v>95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6" customFormat="1" ht="24" customHeight="1" x14ac:dyDescent="0.65">
      <c r="A6" s="9"/>
      <c r="B6" s="9"/>
      <c r="C6" s="9"/>
      <c r="D6" s="9"/>
      <c r="E6" s="10"/>
      <c r="F6" s="142" t="s">
        <v>2</v>
      </c>
      <c r="G6" s="142"/>
      <c r="H6" s="10"/>
      <c r="I6" s="143" t="s">
        <v>3</v>
      </c>
      <c r="J6" s="14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4" customHeight="1" x14ac:dyDescent="0.65">
      <c r="A7" s="12"/>
      <c r="B7" s="12"/>
      <c r="C7" s="12"/>
      <c r="D7" s="12"/>
      <c r="E7" s="13" t="s">
        <v>4</v>
      </c>
      <c r="F7" s="14" t="s">
        <v>186</v>
      </c>
      <c r="G7" s="14" t="s">
        <v>146</v>
      </c>
      <c r="H7" s="14"/>
      <c r="I7" s="14" t="s">
        <v>186</v>
      </c>
      <c r="J7" s="14" t="s">
        <v>146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24" customHeight="1" x14ac:dyDescent="0.65">
      <c r="E8" s="11"/>
      <c r="F8" s="50"/>
      <c r="G8" s="50"/>
      <c r="H8" s="50"/>
      <c r="I8" s="50"/>
      <c r="J8" s="50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24" customHeight="1" x14ac:dyDescent="0.6">
      <c r="A9" s="7" t="s">
        <v>42</v>
      </c>
      <c r="E9" s="38"/>
      <c r="F9" s="15"/>
      <c r="G9" s="15"/>
      <c r="H9" s="15"/>
      <c r="I9" s="32"/>
      <c r="J9" s="32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24" customHeight="1" x14ac:dyDescent="0.6">
      <c r="B10" s="7" t="s">
        <v>43</v>
      </c>
      <c r="E10" s="15"/>
      <c r="F10" s="2">
        <v>640313398</v>
      </c>
      <c r="G10" s="2">
        <v>501959392</v>
      </c>
      <c r="H10" s="2"/>
      <c r="I10" s="2">
        <v>413020837</v>
      </c>
      <c r="J10" s="27">
        <v>338200134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4" customHeight="1" x14ac:dyDescent="0.6">
      <c r="B11" s="7" t="s">
        <v>44</v>
      </c>
      <c r="E11" s="15"/>
      <c r="F11" s="2">
        <v>5966559</v>
      </c>
      <c r="G11" s="2">
        <v>4115050</v>
      </c>
      <c r="H11" s="27"/>
      <c r="I11" s="2">
        <v>0</v>
      </c>
      <c r="J11" s="2">
        <v>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24" customHeight="1" x14ac:dyDescent="0.6">
      <c r="B12" s="7" t="s">
        <v>45</v>
      </c>
      <c r="E12" s="15"/>
      <c r="F12" s="2">
        <v>2343593</v>
      </c>
      <c r="G12" s="2">
        <v>2715665</v>
      </c>
      <c r="H12" s="27"/>
      <c r="I12" s="2">
        <v>3527113</v>
      </c>
      <c r="J12" s="2">
        <v>2475807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s="5" customFormat="1" ht="24" customHeight="1" x14ac:dyDescent="0.65">
      <c r="C13" s="7" t="s">
        <v>46</v>
      </c>
      <c r="E13" s="11"/>
      <c r="F13" s="51">
        <f>SUM(F10:F12)</f>
        <v>648623550</v>
      </c>
      <c r="G13" s="51">
        <f>SUM(G10:G12)</f>
        <v>508790107</v>
      </c>
      <c r="H13" s="52"/>
      <c r="I13" s="51">
        <f>SUM(I10:I12)</f>
        <v>416547950</v>
      </c>
      <c r="J13" s="51">
        <f>SUM(J10:J12)</f>
        <v>340675941</v>
      </c>
    </row>
    <row r="14" spans="1:24" s="5" customFormat="1" ht="20.5" x14ac:dyDescent="0.65">
      <c r="A14" s="53"/>
      <c r="E14" s="11"/>
      <c r="F14" s="54"/>
      <c r="G14" s="28"/>
      <c r="H14" s="28"/>
      <c r="I14" s="54"/>
      <c r="J14" s="28"/>
    </row>
    <row r="15" spans="1:24" ht="24" customHeight="1" x14ac:dyDescent="0.6">
      <c r="A15" s="7" t="s">
        <v>47</v>
      </c>
      <c r="E15" s="15"/>
      <c r="F15" s="52"/>
      <c r="G15" s="54"/>
      <c r="H15" s="54"/>
      <c r="I15" s="52"/>
      <c r="J15" s="54"/>
    </row>
    <row r="16" spans="1:24" ht="24" customHeight="1" x14ac:dyDescent="0.6">
      <c r="B16" s="7" t="s">
        <v>48</v>
      </c>
      <c r="E16" s="15"/>
      <c r="F16" s="26">
        <v>545103805</v>
      </c>
      <c r="G16" s="26">
        <v>449264945</v>
      </c>
      <c r="H16" s="26"/>
      <c r="I16" s="26">
        <v>347695587</v>
      </c>
      <c r="J16" s="2">
        <v>303654509</v>
      </c>
    </row>
    <row r="17" spans="1:24" ht="24" customHeight="1" x14ac:dyDescent="0.6">
      <c r="B17" s="7" t="s">
        <v>49</v>
      </c>
      <c r="E17" s="15"/>
      <c r="F17" s="26">
        <v>5493184</v>
      </c>
      <c r="G17" s="26">
        <v>3458741</v>
      </c>
      <c r="H17" s="26"/>
      <c r="I17" s="26">
        <v>0</v>
      </c>
      <c r="J17" s="3">
        <v>0</v>
      </c>
    </row>
    <row r="18" spans="1:24" ht="24" customHeight="1" x14ac:dyDescent="0.6">
      <c r="B18" s="7" t="s">
        <v>50</v>
      </c>
      <c r="E18" s="15"/>
      <c r="F18" s="26">
        <v>72603272</v>
      </c>
      <c r="G18" s="26">
        <v>59167164</v>
      </c>
      <c r="H18" s="26"/>
      <c r="I18" s="26">
        <v>50590479</v>
      </c>
      <c r="J18" s="2">
        <v>43702282</v>
      </c>
    </row>
    <row r="19" spans="1:24" ht="24" customHeight="1" x14ac:dyDescent="0.6">
      <c r="B19" s="7" t="s">
        <v>51</v>
      </c>
      <c r="E19" s="15"/>
      <c r="F19" s="26">
        <v>24340379</v>
      </c>
      <c r="G19" s="55">
        <v>31769048</v>
      </c>
      <c r="H19" s="26"/>
      <c r="I19" s="26">
        <v>17947060</v>
      </c>
      <c r="J19" s="2">
        <v>23129393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24" customHeight="1" x14ac:dyDescent="0.65">
      <c r="C20" s="7" t="s">
        <v>52</v>
      </c>
      <c r="E20" s="15"/>
      <c r="F20" s="51">
        <f>SUM(F16:F19)</f>
        <v>647540640</v>
      </c>
      <c r="G20" s="51">
        <f>SUM(G16:G19)</f>
        <v>543659898</v>
      </c>
      <c r="H20" s="52"/>
      <c r="I20" s="51">
        <f>SUM(I16:I19)</f>
        <v>416233126</v>
      </c>
      <c r="J20" s="51">
        <f>SUM(J16:J19)</f>
        <v>370486184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24" customHeight="1" x14ac:dyDescent="0.65">
      <c r="A21" s="7" t="s">
        <v>157</v>
      </c>
      <c r="E21" s="15"/>
      <c r="F21" s="51">
        <v>559755</v>
      </c>
      <c r="G21" s="56">
        <v>27550</v>
      </c>
      <c r="H21" s="27"/>
      <c r="I21" s="56">
        <v>0</v>
      </c>
      <c r="J21" s="56">
        <v>0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24" customHeight="1" x14ac:dyDescent="0.6">
      <c r="A22" s="7" t="s">
        <v>181</v>
      </c>
      <c r="E22" s="15"/>
      <c r="F22" s="52">
        <f>F13-F20+F21</f>
        <v>1642665</v>
      </c>
      <c r="G22" s="52">
        <f>G13-G20+G21</f>
        <v>-34842241</v>
      </c>
      <c r="H22" s="52"/>
      <c r="I22" s="52">
        <f>I13-I20+I21</f>
        <v>314824</v>
      </c>
      <c r="J22" s="52">
        <f>J13-J20+J21</f>
        <v>-29810243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24" customHeight="1" x14ac:dyDescent="0.6">
      <c r="A23" s="7" t="s">
        <v>53</v>
      </c>
      <c r="E23" s="15"/>
      <c r="F23" s="43">
        <v>9418815</v>
      </c>
      <c r="G23" s="43">
        <v>5061051</v>
      </c>
      <c r="H23" s="27"/>
      <c r="I23" s="43">
        <v>4210951</v>
      </c>
      <c r="J23" s="43">
        <v>2951413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s="5" customFormat="1" ht="24" customHeight="1" x14ac:dyDescent="0.65">
      <c r="A24" s="7" t="s">
        <v>117</v>
      </c>
      <c r="E24" s="11"/>
      <c r="F24" s="57">
        <f>F22-F23</f>
        <v>-7776150</v>
      </c>
      <c r="G24" s="52">
        <f>G22-G23</f>
        <v>-39903292</v>
      </c>
      <c r="H24" s="52"/>
      <c r="I24" s="52">
        <f>I22-I23</f>
        <v>-3896127</v>
      </c>
      <c r="J24" s="52">
        <f>J22-J23</f>
        <v>-32761656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spans="1:24" s="5" customFormat="1" ht="24" customHeight="1" x14ac:dyDescent="0.65">
      <c r="A25" s="7" t="s">
        <v>137</v>
      </c>
      <c r="E25" s="15"/>
      <c r="F25" s="2">
        <v>-1604722</v>
      </c>
      <c r="G25" s="2">
        <v>-7546058</v>
      </c>
      <c r="H25" s="27"/>
      <c r="I25" s="2">
        <v>-600673</v>
      </c>
      <c r="J25" s="2">
        <v>-6520541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s="5" customFormat="1" ht="24" customHeight="1" x14ac:dyDescent="0.65">
      <c r="A26" s="7" t="s">
        <v>150</v>
      </c>
      <c r="E26" s="11"/>
      <c r="F26" s="51">
        <f>F24-F25</f>
        <v>-6171428</v>
      </c>
      <c r="G26" s="51">
        <f>G24-G25</f>
        <v>-32357234</v>
      </c>
      <c r="H26" s="52"/>
      <c r="I26" s="51">
        <f>I24-I25</f>
        <v>-3295454</v>
      </c>
      <c r="J26" s="51">
        <f>J24-J25</f>
        <v>-26241115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s="5" customFormat="1" ht="12" customHeight="1" x14ac:dyDescent="0.65">
      <c r="A27" s="37"/>
      <c r="B27" s="7"/>
      <c r="C27" s="7"/>
      <c r="D27" s="7"/>
      <c r="E27" s="15"/>
      <c r="F27" s="52"/>
      <c r="G27" s="52"/>
      <c r="H27" s="52"/>
      <c r="I27" s="52"/>
      <c r="J27" s="52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5" customFormat="1" ht="20.5" x14ac:dyDescent="0.65">
      <c r="A28" s="7" t="s">
        <v>67</v>
      </c>
      <c r="B28" s="7"/>
      <c r="C28" s="7"/>
      <c r="E28" s="11"/>
      <c r="F28" s="52"/>
      <c r="G28" s="52"/>
      <c r="H28" s="52"/>
      <c r="I28" s="52"/>
      <c r="J28" s="52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</row>
    <row r="29" spans="1:24" s="5" customFormat="1" ht="20.5" x14ac:dyDescent="0.65">
      <c r="A29" s="7" t="s">
        <v>118</v>
      </c>
      <c r="B29" s="7"/>
      <c r="C29" s="7"/>
      <c r="E29" s="11"/>
      <c r="F29" s="26"/>
      <c r="G29" s="26"/>
      <c r="H29" s="26"/>
      <c r="I29" s="26"/>
      <c r="J29" s="26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x14ac:dyDescent="0.6">
      <c r="A30" s="7" t="s">
        <v>55</v>
      </c>
      <c r="E30" s="15"/>
      <c r="F30" s="52">
        <v>-677381</v>
      </c>
      <c r="G30" s="2">
        <v>-1195463</v>
      </c>
      <c r="H30" s="27"/>
      <c r="I30" s="52">
        <v>0</v>
      </c>
      <c r="J30" s="58">
        <v>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x14ac:dyDescent="0.6">
      <c r="A31" s="7" t="s">
        <v>169</v>
      </c>
      <c r="E31" s="15"/>
      <c r="F31" s="2">
        <v>20068</v>
      </c>
      <c r="G31" s="2">
        <v>28874</v>
      </c>
      <c r="H31" s="27"/>
      <c r="I31" s="2">
        <v>20068</v>
      </c>
      <c r="J31" s="2">
        <v>28874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x14ac:dyDescent="0.6">
      <c r="A32" s="7" t="s">
        <v>120</v>
      </c>
      <c r="E32" s="15"/>
      <c r="F32" s="52"/>
      <c r="G32" s="52"/>
      <c r="H32" s="52"/>
      <c r="I32" s="52"/>
      <c r="J32" s="52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x14ac:dyDescent="0.6">
      <c r="B33" s="7" t="s">
        <v>119</v>
      </c>
      <c r="E33" s="15"/>
      <c r="F33" s="43">
        <v>-4014</v>
      </c>
      <c r="G33" s="43">
        <v>-5775</v>
      </c>
      <c r="H33" s="27"/>
      <c r="I33" s="43">
        <v>-4014</v>
      </c>
      <c r="J33" s="43">
        <v>-5775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s="5" customFormat="1" ht="20.5" x14ac:dyDescent="0.65">
      <c r="A34" s="7" t="s">
        <v>122</v>
      </c>
      <c r="B34" s="7"/>
      <c r="C34" s="7"/>
      <c r="D34" s="7"/>
      <c r="E34" s="11"/>
      <c r="F34" s="52"/>
      <c r="G34" s="52"/>
      <c r="H34" s="52"/>
      <c r="I34" s="52"/>
      <c r="J34" s="52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</row>
    <row r="35" spans="1:24" s="5" customFormat="1" ht="20.5" x14ac:dyDescent="0.65">
      <c r="A35" s="7"/>
      <c r="B35" s="7" t="s">
        <v>121</v>
      </c>
      <c r="C35" s="7"/>
      <c r="D35" s="7"/>
      <c r="E35" s="11"/>
      <c r="F35" s="59">
        <f>SUM(F30:F33)</f>
        <v>-661327</v>
      </c>
      <c r="G35" s="59">
        <f>SUM(G30:G33)</f>
        <v>-1172364</v>
      </c>
      <c r="H35" s="52"/>
      <c r="I35" s="59">
        <f>SUM(I30:I33)</f>
        <v>16054</v>
      </c>
      <c r="J35" s="59">
        <f>SUM(J30:J33)</f>
        <v>23099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s="5" customFormat="1" ht="20.5" x14ac:dyDescent="0.65">
      <c r="A36" s="7" t="s">
        <v>177</v>
      </c>
      <c r="B36" s="7"/>
      <c r="C36" s="7"/>
      <c r="D36" s="7"/>
      <c r="E36" s="11"/>
      <c r="F36" s="51">
        <f>F35</f>
        <v>-661327</v>
      </c>
      <c r="G36" s="51">
        <f>G35</f>
        <v>-1172364</v>
      </c>
      <c r="H36" s="52"/>
      <c r="I36" s="51">
        <f>I35</f>
        <v>16054</v>
      </c>
      <c r="J36" s="51">
        <f>J35</f>
        <v>23099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7" spans="1:24" s="5" customFormat="1" ht="20.5" x14ac:dyDescent="0.65">
      <c r="A37" s="7"/>
      <c r="B37" s="7"/>
      <c r="C37" s="7"/>
      <c r="D37" s="7"/>
      <c r="E37" s="11"/>
      <c r="F37" s="140"/>
      <c r="G37" s="140"/>
      <c r="H37" s="52"/>
      <c r="I37" s="140"/>
      <c r="J37" s="14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s="5" customFormat="1" ht="20.5" x14ac:dyDescent="0.65">
      <c r="A38" s="30"/>
      <c r="B38" s="7"/>
      <c r="C38" s="7"/>
      <c r="D38" s="7"/>
      <c r="E38" s="11"/>
      <c r="F38" s="54"/>
      <c r="G38" s="54"/>
      <c r="H38" s="54"/>
      <c r="I38" s="54"/>
      <c r="J38" s="6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" customFormat="1" ht="20.5" x14ac:dyDescent="0.65">
      <c r="A39" s="30"/>
      <c r="B39" s="7"/>
      <c r="C39" s="7"/>
      <c r="D39" s="7"/>
      <c r="E39" s="11"/>
      <c r="F39" s="54"/>
      <c r="G39" s="54"/>
      <c r="H39" s="54"/>
      <c r="I39" s="54"/>
      <c r="J39" s="6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4" s="5" customFormat="1" ht="20.5" x14ac:dyDescent="0.65">
      <c r="A40" s="30"/>
      <c r="B40" s="7"/>
      <c r="C40" s="7"/>
      <c r="D40" s="7"/>
      <c r="E40" s="11"/>
      <c r="F40" s="54"/>
      <c r="G40" s="54"/>
      <c r="H40" s="54"/>
      <c r="I40" s="54"/>
      <c r="J40" s="6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</row>
    <row r="41" spans="1:24" s="5" customFormat="1" ht="20.5" x14ac:dyDescent="0.65">
      <c r="A41" s="30"/>
      <c r="B41" s="7"/>
      <c r="C41" s="7"/>
      <c r="D41" s="7"/>
      <c r="E41" s="11"/>
      <c r="F41" s="54"/>
      <c r="G41" s="54"/>
      <c r="H41" s="54"/>
      <c r="I41" s="54"/>
      <c r="J41" s="6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</row>
    <row r="42" spans="1:24" s="5" customFormat="1" ht="20.5" x14ac:dyDescent="0.65">
      <c r="A42" s="30"/>
      <c r="B42" s="7"/>
      <c r="C42" s="7"/>
      <c r="D42" s="7"/>
      <c r="E42" s="11"/>
      <c r="F42" s="54"/>
      <c r="G42" s="54"/>
      <c r="H42" s="54"/>
      <c r="I42" s="54"/>
      <c r="J42" s="6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3" spans="1:24" s="5" customFormat="1" ht="20.5" x14ac:dyDescent="0.65">
      <c r="A43" s="30"/>
      <c r="B43" s="7"/>
      <c r="C43" s="7"/>
      <c r="D43" s="7"/>
      <c r="E43" s="11"/>
      <c r="F43" s="54"/>
      <c r="G43" s="54"/>
      <c r="H43" s="54"/>
      <c r="I43" s="54"/>
      <c r="J43" s="6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</row>
    <row r="44" spans="1:24" s="5" customFormat="1" ht="20.5" x14ac:dyDescent="0.65">
      <c r="A44" s="7" t="s">
        <v>6</v>
      </c>
      <c r="B44" s="7"/>
      <c r="C44" s="7"/>
      <c r="D44" s="7"/>
      <c r="E44" s="11"/>
      <c r="F44" s="54"/>
      <c r="G44" s="54"/>
      <c r="H44" s="54"/>
      <c r="I44" s="54"/>
      <c r="J44" s="6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</row>
    <row r="45" spans="1:24" s="5" customFormat="1" ht="20.5" x14ac:dyDescent="0.65">
      <c r="B45" s="7"/>
      <c r="C45" s="7"/>
      <c r="D45" s="7"/>
      <c r="E45" s="11"/>
      <c r="F45" s="54"/>
      <c r="G45" s="54"/>
      <c r="H45" s="54"/>
      <c r="I45" s="54"/>
      <c r="J45" s="20">
        <v>4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</row>
    <row r="46" spans="1:24" s="5" customFormat="1" ht="21.75" customHeight="1" x14ac:dyDescent="0.65">
      <c r="A46" s="30"/>
      <c r="B46" s="7"/>
      <c r="C46" s="7"/>
      <c r="D46" s="7"/>
      <c r="E46" s="11"/>
      <c r="F46" s="54"/>
      <c r="G46" s="54"/>
      <c r="H46" s="54"/>
      <c r="I46" s="54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</row>
    <row r="47" spans="1:24" s="5" customFormat="1" ht="24" customHeight="1" x14ac:dyDescent="0.65">
      <c r="A47" s="5" t="str">
        <f>A2</f>
        <v>ASIA BIOMASS PUBLIC COMPANY LIMITED AND SUBSIDIARIES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</row>
    <row r="48" spans="1:24" s="5" customFormat="1" ht="24" customHeight="1" x14ac:dyDescent="0.65">
      <c r="A48" s="5" t="str">
        <f>A3</f>
        <v>STATEMENTS  OF  COMPREHENSIVE  INCOME (UNAUDITED)</v>
      </c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</row>
    <row r="49" spans="1:24" s="5" customFormat="1" ht="24" customHeight="1" x14ac:dyDescent="0.65">
      <c r="A49" s="5" t="str">
        <f>A4</f>
        <v>FOR THE THREE-MONTH PERIOD ENDED  MARCH 31, 2024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1:24" s="5" customFormat="1" ht="24" customHeight="1" x14ac:dyDescent="0.65">
      <c r="A50" s="6"/>
      <c r="E50" s="49"/>
      <c r="F50" s="7"/>
      <c r="J50" s="8" t="s">
        <v>5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1:24" s="5" customFormat="1" ht="24.75" customHeight="1" x14ac:dyDescent="0.65">
      <c r="A51" s="9"/>
      <c r="B51" s="9"/>
      <c r="C51" s="9"/>
      <c r="D51" s="9"/>
      <c r="E51" s="10"/>
      <c r="F51" s="142" t="s">
        <v>2</v>
      </c>
      <c r="G51" s="142"/>
      <c r="H51" s="10"/>
      <c r="I51" s="143" t="s">
        <v>3</v>
      </c>
      <c r="J51" s="143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</row>
    <row r="52" spans="1:24" s="5" customFormat="1" ht="24.75" customHeight="1" x14ac:dyDescent="0.65">
      <c r="A52" s="12"/>
      <c r="B52" s="12"/>
      <c r="C52" s="12"/>
      <c r="D52" s="12"/>
      <c r="E52" s="13" t="s">
        <v>4</v>
      </c>
      <c r="F52" s="14" t="s">
        <v>186</v>
      </c>
      <c r="G52" s="14" t="s">
        <v>146</v>
      </c>
      <c r="H52" s="14"/>
      <c r="I52" s="14" t="s">
        <v>186</v>
      </c>
      <c r="J52" s="14" t="s">
        <v>146</v>
      </c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</row>
    <row r="53" spans="1:24" s="5" customFormat="1" ht="24.75" customHeight="1" x14ac:dyDescent="0.65">
      <c r="A53" s="30"/>
      <c r="B53" s="7"/>
      <c r="C53" s="7"/>
      <c r="D53" s="7"/>
      <c r="E53" s="11"/>
      <c r="F53" s="54"/>
      <c r="G53" s="54"/>
      <c r="H53" s="54"/>
      <c r="I53" s="54"/>
      <c r="J53" s="54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24" s="5" customFormat="1" ht="20.5" x14ac:dyDescent="0.65">
      <c r="A54" s="7" t="s">
        <v>192</v>
      </c>
      <c r="B54" s="7"/>
      <c r="C54" s="7"/>
      <c r="D54" s="7"/>
      <c r="E54" s="11"/>
      <c r="F54" s="52"/>
      <c r="G54" s="52"/>
      <c r="H54" s="52"/>
      <c r="I54" s="52"/>
      <c r="J54" s="52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</row>
    <row r="55" spans="1:24" s="5" customFormat="1" ht="20.5" x14ac:dyDescent="0.65">
      <c r="A55" s="7"/>
      <c r="B55" s="7" t="s">
        <v>193</v>
      </c>
      <c r="C55" s="7"/>
      <c r="D55" s="7"/>
      <c r="E55" s="11"/>
      <c r="F55" s="52"/>
      <c r="G55" s="52"/>
      <c r="H55" s="52"/>
      <c r="I55" s="52"/>
      <c r="J55" s="52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</row>
    <row r="56" spans="1:24" s="5" customFormat="1" ht="20.5" x14ac:dyDescent="0.65">
      <c r="A56" s="7" t="s">
        <v>194</v>
      </c>
      <c r="B56" s="7"/>
      <c r="C56" s="7"/>
      <c r="D56" s="7"/>
      <c r="E56" s="11"/>
      <c r="F56" s="52">
        <v>0</v>
      </c>
      <c r="G56" s="52">
        <v>5600000</v>
      </c>
      <c r="H56" s="52"/>
      <c r="I56" s="52">
        <v>0</v>
      </c>
      <c r="J56" s="52">
        <v>0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</row>
    <row r="57" spans="1:24" s="5" customFormat="1" ht="20.5" x14ac:dyDescent="0.65">
      <c r="A57" s="7" t="s">
        <v>195</v>
      </c>
      <c r="B57" s="7"/>
      <c r="C57" s="7"/>
      <c r="D57" s="7"/>
      <c r="E57" s="11"/>
      <c r="F57" s="52"/>
      <c r="G57" s="52"/>
      <c r="H57" s="52"/>
      <c r="I57" s="52"/>
      <c r="J57" s="52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</row>
    <row r="58" spans="1:24" s="5" customFormat="1" ht="20.5" x14ac:dyDescent="0.65">
      <c r="A58" s="7"/>
      <c r="B58" s="7" t="s">
        <v>196</v>
      </c>
      <c r="C58" s="7"/>
      <c r="D58" s="7"/>
      <c r="E58" s="11"/>
      <c r="F58" s="59">
        <v>0</v>
      </c>
      <c r="G58" s="59">
        <v>-1120000</v>
      </c>
      <c r="H58" s="52"/>
      <c r="I58" s="59">
        <v>0</v>
      </c>
      <c r="J58" s="59">
        <v>0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</row>
    <row r="59" spans="1:24" s="5" customFormat="1" ht="20.5" x14ac:dyDescent="0.65">
      <c r="A59" s="7" t="s">
        <v>197</v>
      </c>
      <c r="B59" s="7"/>
      <c r="C59" s="7"/>
      <c r="D59" s="7"/>
      <c r="E59" s="11"/>
      <c r="F59" s="52"/>
      <c r="G59" s="52"/>
      <c r="H59" s="52"/>
      <c r="I59" s="52"/>
      <c r="J59" s="52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</row>
    <row r="60" spans="1:24" s="5" customFormat="1" ht="20.5" x14ac:dyDescent="0.65">
      <c r="A60" s="7"/>
      <c r="B60" s="7" t="s">
        <v>198</v>
      </c>
      <c r="C60" s="7"/>
      <c r="D60" s="7"/>
      <c r="E60" s="11"/>
      <c r="F60" s="59">
        <f>SUM(F56:F58)</f>
        <v>0</v>
      </c>
      <c r="G60" s="59">
        <f>SUM(G56:G58)</f>
        <v>4480000</v>
      </c>
      <c r="H60" s="52"/>
      <c r="I60" s="59">
        <f>SUM(I56:I58)</f>
        <v>0</v>
      </c>
      <c r="J60" s="59">
        <f>SUM(J56:J58)</f>
        <v>0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</row>
    <row r="61" spans="1:24" s="5" customFormat="1" ht="20.5" x14ac:dyDescent="0.65">
      <c r="A61" s="7" t="s">
        <v>199</v>
      </c>
      <c r="B61" s="7"/>
      <c r="C61" s="7"/>
      <c r="D61" s="7"/>
      <c r="E61" s="11"/>
      <c r="F61" s="52">
        <f>SUM(F60,F36)</f>
        <v>-661327</v>
      </c>
      <c r="G61" s="52">
        <f>SUM(G60,G36)</f>
        <v>3307636</v>
      </c>
      <c r="H61" s="52"/>
      <c r="I61" s="52">
        <f>SUM(I60,I36)</f>
        <v>16054</v>
      </c>
      <c r="J61" s="52">
        <f>SUM(J60,J36)</f>
        <v>23099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</row>
    <row r="62" spans="1:24" s="5" customFormat="1" ht="24" customHeight="1" thickBot="1" x14ac:dyDescent="0.7">
      <c r="A62" s="7" t="s">
        <v>158</v>
      </c>
      <c r="B62" s="7"/>
      <c r="C62" s="7"/>
      <c r="D62" s="7"/>
      <c r="E62" s="15"/>
      <c r="F62" s="62">
        <f>F61+F26</f>
        <v>-6832755</v>
      </c>
      <c r="G62" s="62">
        <f>G61+G26</f>
        <v>-29049598</v>
      </c>
      <c r="H62" s="52"/>
      <c r="I62" s="62">
        <f>I61+I26</f>
        <v>-3279400</v>
      </c>
      <c r="J62" s="62">
        <f>J61+J26</f>
        <v>-26218016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</row>
    <row r="63" spans="1:24" s="5" customFormat="1" ht="21" thickTop="1" x14ac:dyDescent="0.65">
      <c r="A63" s="37"/>
      <c r="B63" s="7"/>
      <c r="C63" s="7"/>
      <c r="D63" s="7"/>
      <c r="E63" s="15"/>
      <c r="F63" s="52"/>
      <c r="G63" s="52"/>
      <c r="H63" s="52"/>
      <c r="I63" s="52"/>
      <c r="J63" s="52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</row>
    <row r="64" spans="1:24" ht="24" customHeight="1" x14ac:dyDescent="0.6">
      <c r="A64" s="7" t="s">
        <v>123</v>
      </c>
      <c r="E64" s="7"/>
      <c r="F64" s="52"/>
      <c r="G64" s="52"/>
      <c r="H64" s="52"/>
      <c r="I64" s="52"/>
      <c r="J64" s="52"/>
    </row>
    <row r="65" spans="1:24" ht="24.75" customHeight="1" x14ac:dyDescent="0.6">
      <c r="A65" s="37"/>
      <c r="B65" s="7" t="s">
        <v>57</v>
      </c>
      <c r="E65" s="15"/>
      <c r="F65" s="2">
        <v>-6017066</v>
      </c>
      <c r="G65" s="2">
        <v>-33213292</v>
      </c>
      <c r="H65" s="27"/>
      <c r="I65" s="2">
        <v>-3295454</v>
      </c>
      <c r="J65" s="2">
        <v>-26241115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24.75" customHeight="1" x14ac:dyDescent="0.6">
      <c r="A66" s="37"/>
      <c r="B66" s="7" t="s">
        <v>56</v>
      </c>
      <c r="E66" s="15"/>
      <c r="F66" s="2">
        <v>-154362</v>
      </c>
      <c r="G66" s="2">
        <v>856058</v>
      </c>
      <c r="H66" s="27"/>
      <c r="I66" s="2">
        <v>0</v>
      </c>
      <c r="J66" s="58">
        <v>0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s="5" customFormat="1" ht="24" customHeight="1" thickBot="1" x14ac:dyDescent="0.7">
      <c r="A67" s="7" t="s">
        <v>150</v>
      </c>
      <c r="B67" s="7"/>
      <c r="C67" s="7"/>
      <c r="D67" s="7"/>
      <c r="E67" s="11"/>
      <c r="F67" s="62">
        <f>SUM(F65:F66)</f>
        <v>-6171428</v>
      </c>
      <c r="G67" s="62">
        <f>SUM(G65:G66)</f>
        <v>-32357234</v>
      </c>
      <c r="H67" s="52"/>
      <c r="I67" s="62">
        <f>SUM(I65:I66)</f>
        <v>-3295454</v>
      </c>
      <c r="J67" s="62">
        <f>SUM(J65:J66)</f>
        <v>-26241115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4" s="6" customFormat="1" ht="12" customHeight="1" thickTop="1" x14ac:dyDescent="0.65">
      <c r="A68" s="30"/>
      <c r="B68" s="30"/>
      <c r="C68" s="30"/>
      <c r="D68" s="30"/>
      <c r="E68" s="30"/>
      <c r="F68" s="63"/>
      <c r="G68" s="63"/>
      <c r="H68" s="63"/>
      <c r="I68" s="63"/>
      <c r="J68" s="63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</row>
    <row r="69" spans="1:24" ht="24" customHeight="1" x14ac:dyDescent="0.6">
      <c r="A69" s="7" t="s">
        <v>124</v>
      </c>
      <c r="E69" s="7"/>
      <c r="F69" s="52"/>
      <c r="G69" s="52"/>
      <c r="H69" s="52"/>
      <c r="I69" s="52"/>
      <c r="J69" s="52"/>
    </row>
    <row r="70" spans="1:24" ht="24.75" customHeight="1" x14ac:dyDescent="0.6">
      <c r="A70" s="37"/>
      <c r="B70" s="7" t="s">
        <v>57</v>
      </c>
      <c r="E70" s="15"/>
      <c r="F70" s="69">
        <f>F72-F71</f>
        <v>-7587744</v>
      </c>
      <c r="G70" s="2">
        <v>-30054742</v>
      </c>
      <c r="H70" s="27"/>
      <c r="I70" s="2">
        <v>-3279400</v>
      </c>
      <c r="J70" s="2">
        <v>-26218016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24.75" customHeight="1" x14ac:dyDescent="0.6">
      <c r="A71" s="37"/>
      <c r="B71" s="7" t="s">
        <v>56</v>
      </c>
      <c r="E71" s="15"/>
      <c r="F71" s="2">
        <v>754989</v>
      </c>
      <c r="G71" s="2">
        <v>1005144</v>
      </c>
      <c r="H71" s="27"/>
      <c r="I71" s="2">
        <v>0</v>
      </c>
      <c r="J71" s="58">
        <v>0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s="5" customFormat="1" ht="24" customHeight="1" thickBot="1" x14ac:dyDescent="0.7">
      <c r="A72" s="7" t="s">
        <v>151</v>
      </c>
      <c r="B72" s="7"/>
      <c r="C72" s="7"/>
      <c r="D72" s="7"/>
      <c r="E72" s="11"/>
      <c r="F72" s="70">
        <f>F62</f>
        <v>-6832755</v>
      </c>
      <c r="G72" s="62">
        <f>SUM(G70:G71)</f>
        <v>-29049598</v>
      </c>
      <c r="H72" s="52"/>
      <c r="I72" s="62">
        <f>SUM(I70:I71)</f>
        <v>-3279400</v>
      </c>
      <c r="J72" s="62">
        <f>SUM(J70:J71)</f>
        <v>-26218016</v>
      </c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</row>
    <row r="73" spans="1:24" s="5" customFormat="1" ht="12" customHeight="1" thickTop="1" x14ac:dyDescent="0.65">
      <c r="A73" s="30"/>
      <c r="B73" s="7"/>
      <c r="C73" s="7"/>
      <c r="D73" s="7"/>
      <c r="E73" s="11"/>
      <c r="F73" s="54"/>
      <c r="G73" s="54"/>
      <c r="H73" s="54"/>
      <c r="I73" s="54"/>
      <c r="J73" s="54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  <row r="74" spans="1:24" x14ac:dyDescent="0.6">
      <c r="E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x14ac:dyDescent="0.6">
      <c r="A75" s="7" t="s">
        <v>142</v>
      </c>
      <c r="E75" s="15"/>
      <c r="F75" s="64"/>
      <c r="G75" s="64"/>
      <c r="H75" s="64"/>
      <c r="I75" s="64"/>
      <c r="J75" s="64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x14ac:dyDescent="0.6">
      <c r="B76" s="7" t="s">
        <v>125</v>
      </c>
      <c r="E76" s="15">
        <v>20</v>
      </c>
      <c r="F76" s="65">
        <f>ROUND(F65/F79,2)</f>
        <v>-0.02</v>
      </c>
      <c r="G76" s="65">
        <f>ROUND(G65/G79,2)</f>
        <v>-0.1</v>
      </c>
      <c r="H76" s="65"/>
      <c r="I76" s="65">
        <f>ROUND(I67/I79,2)</f>
        <v>-0.01</v>
      </c>
      <c r="J76" s="65">
        <f>ROUND(J65/J79,2)</f>
        <v>-0.08</v>
      </c>
    </row>
    <row r="77" spans="1:24" x14ac:dyDescent="0.6">
      <c r="B77" s="7" t="s">
        <v>143</v>
      </c>
      <c r="E77" s="15">
        <v>20</v>
      </c>
      <c r="F77" s="66">
        <f>ROUND(F65/F80,2)</f>
        <v>-0.02</v>
      </c>
      <c r="G77" s="66">
        <f>ROUND(G65/G80,2)</f>
        <v>-0.1</v>
      </c>
      <c r="H77" s="66"/>
      <c r="I77" s="66">
        <f>ROUND(I67/I80,2)</f>
        <v>-0.01</v>
      </c>
      <c r="J77" s="66">
        <f>ROUND(J65/J80,2)</f>
        <v>-0.08</v>
      </c>
    </row>
    <row r="78" spans="1:24" ht="21.75" customHeight="1" x14ac:dyDescent="0.6">
      <c r="E78" s="7"/>
      <c r="J78" s="67"/>
    </row>
    <row r="79" spans="1:24" x14ac:dyDescent="0.6">
      <c r="A79" s="7" t="s">
        <v>144</v>
      </c>
      <c r="E79" s="7"/>
      <c r="F79" s="68">
        <v>400009072</v>
      </c>
      <c r="G79" s="68">
        <v>331506849</v>
      </c>
      <c r="H79" s="68"/>
      <c r="I79" s="68">
        <v>400009072</v>
      </c>
      <c r="J79" s="68">
        <v>331506849</v>
      </c>
    </row>
    <row r="80" spans="1:24" x14ac:dyDescent="0.6">
      <c r="A80" s="7" t="s">
        <v>145</v>
      </c>
      <c r="E80" s="7"/>
      <c r="F80" s="68">
        <v>400009072</v>
      </c>
      <c r="G80" s="68">
        <v>340602353</v>
      </c>
      <c r="H80" s="68"/>
      <c r="I80" s="68">
        <v>400009072</v>
      </c>
      <c r="J80" s="68">
        <v>340602353</v>
      </c>
    </row>
    <row r="81" spans="1:10" ht="20.5" x14ac:dyDescent="0.65">
      <c r="E81" s="7"/>
      <c r="J81" s="60"/>
    </row>
    <row r="82" spans="1:10" ht="20.5" x14ac:dyDescent="0.65">
      <c r="E82" s="7"/>
      <c r="J82" s="60"/>
    </row>
    <row r="83" spans="1:10" ht="20.5" x14ac:dyDescent="0.65">
      <c r="E83" s="7"/>
      <c r="J83" s="60"/>
    </row>
    <row r="84" spans="1:10" ht="20.5" x14ac:dyDescent="0.65">
      <c r="E84" s="7"/>
      <c r="J84" s="60"/>
    </row>
    <row r="85" spans="1:10" ht="20.5" x14ac:dyDescent="0.65">
      <c r="E85" s="7"/>
      <c r="J85" s="60"/>
    </row>
    <row r="86" spans="1:10" ht="20.5" x14ac:dyDescent="0.65">
      <c r="E86" s="7"/>
      <c r="J86" s="60"/>
    </row>
    <row r="87" spans="1:10" ht="20.5" x14ac:dyDescent="0.6">
      <c r="E87" s="7"/>
      <c r="J87" s="54"/>
    </row>
    <row r="88" spans="1:10" ht="20.5" x14ac:dyDescent="0.65">
      <c r="E88" s="7"/>
      <c r="J88" s="60"/>
    </row>
    <row r="89" spans="1:10" ht="20.5" x14ac:dyDescent="0.65">
      <c r="E89" s="7"/>
      <c r="J89" s="60"/>
    </row>
    <row r="91" spans="1:10" ht="21.75" customHeight="1" x14ac:dyDescent="0.6">
      <c r="A91" s="7" t="str">
        <f>A44</f>
        <v>Notes to financial statements are an integral part of these financial statements.</v>
      </c>
    </row>
    <row r="92" spans="1:10" x14ac:dyDescent="0.6">
      <c r="J92" s="20">
        <v>5</v>
      </c>
    </row>
  </sheetData>
  <mergeCells count="4">
    <mergeCell ref="F51:G51"/>
    <mergeCell ref="I51:J51"/>
    <mergeCell ref="F6:G6"/>
    <mergeCell ref="I6:J6"/>
  </mergeCells>
  <pageMargins left="0.78740157480314965" right="0" top="0.51181102362204722" bottom="0.39370078740157483" header="0" footer="0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zoomScale="60" zoomScaleNormal="60" zoomScaleSheetLayoutView="70" workbookViewId="0">
      <selection activeCell="A32" sqref="A32"/>
    </sheetView>
  </sheetViews>
  <sheetFormatPr defaultColWidth="7.6640625" defaultRowHeight="20" x14ac:dyDescent="0.6"/>
  <cols>
    <col min="1" max="1" width="32.08203125" style="104" customWidth="1"/>
    <col min="2" max="2" width="6.9140625" style="105" customWidth="1"/>
    <col min="3" max="3" width="10.75" style="105" customWidth="1"/>
    <col min="4" max="4" width="10.4140625" style="105" customWidth="1"/>
    <col min="5" max="5" width="10.75" style="105" customWidth="1"/>
    <col min="6" max="6" width="11.75" style="105" customWidth="1"/>
    <col min="7" max="7" width="12.75" style="105" customWidth="1"/>
    <col min="8" max="8" width="12" style="105" bestFit="1" customWidth="1"/>
    <col min="9" max="9" width="10.6640625" style="105" bestFit="1" customWidth="1"/>
    <col min="10" max="10" width="10.75" style="105" customWidth="1"/>
    <col min="11" max="11" width="16" style="105" customWidth="1"/>
    <col min="12" max="12" width="12.08203125" style="105" customWidth="1"/>
    <col min="13" max="13" width="12.9140625" style="105" customWidth="1"/>
    <col min="14" max="14" width="12.58203125" style="105" customWidth="1"/>
    <col min="15" max="15" width="11.25" style="105" customWidth="1"/>
    <col min="16" max="16" width="15.6640625" style="105" bestFit="1" customWidth="1"/>
    <col min="17" max="16384" width="7.6640625" style="105"/>
  </cols>
  <sheetData>
    <row r="1" spans="1:16" s="71" customFormat="1" ht="23.25" customHeight="1" x14ac:dyDescent="0.6"/>
    <row r="2" spans="1:16" s="71" customFormat="1" ht="23.25" customHeight="1" x14ac:dyDescent="0.6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6" s="71" customFormat="1" ht="23.25" customHeight="1" x14ac:dyDescent="0.65">
      <c r="A3" s="48" t="s">
        <v>165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71" customFormat="1" ht="23.25" customHeight="1" x14ac:dyDescent="0.65">
      <c r="A4" s="48" t="s">
        <v>187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72"/>
    </row>
    <row r="5" spans="1:16" s="71" customFormat="1" ht="23.25" customHeight="1" x14ac:dyDescent="0.65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 t="s">
        <v>95</v>
      </c>
      <c r="P5" s="72"/>
    </row>
    <row r="6" spans="1:16" s="77" customFormat="1" ht="17.25" customHeight="1" x14ac:dyDescent="0.65">
      <c r="A6" s="76"/>
      <c r="C6" s="148" t="s">
        <v>61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7"/>
      <c r="O6" s="17"/>
    </row>
    <row r="7" spans="1:16" s="77" customFormat="1" ht="21.75" customHeight="1" x14ac:dyDescent="0.65">
      <c r="A7" s="76"/>
      <c r="B7" s="48"/>
      <c r="C7" s="17"/>
      <c r="D7" s="17"/>
      <c r="E7" s="17"/>
      <c r="F7" s="17"/>
      <c r="G7" s="17"/>
      <c r="H7" s="147" t="s">
        <v>32</v>
      </c>
      <c r="I7" s="147"/>
      <c r="J7" s="147"/>
      <c r="K7" s="147"/>
      <c r="L7" s="147"/>
      <c r="M7" s="17"/>
      <c r="N7" s="17"/>
      <c r="O7" s="17"/>
    </row>
    <row r="8" spans="1:16" s="77" customFormat="1" ht="21.75" customHeight="1" x14ac:dyDescent="0.65">
      <c r="A8" s="76"/>
      <c r="B8" s="48"/>
      <c r="C8" s="17"/>
      <c r="D8" s="17"/>
      <c r="E8" s="17"/>
      <c r="F8" s="147" t="s">
        <v>63</v>
      </c>
      <c r="G8" s="147"/>
      <c r="H8" s="147" t="s">
        <v>67</v>
      </c>
      <c r="I8" s="147"/>
      <c r="J8" s="147"/>
      <c r="K8" s="147"/>
      <c r="L8" s="147"/>
      <c r="M8" s="17"/>
      <c r="N8" s="17"/>
      <c r="O8" s="17"/>
    </row>
    <row r="9" spans="1:16" s="7" customFormat="1" ht="21.75" customHeight="1" x14ac:dyDescent="0.65">
      <c r="A9" s="30"/>
      <c r="B9" s="78"/>
      <c r="C9" s="11" t="s">
        <v>99</v>
      </c>
      <c r="D9" s="11"/>
      <c r="E9" s="11"/>
      <c r="F9" s="11"/>
      <c r="G9" s="11"/>
      <c r="H9" s="17" t="s">
        <v>64</v>
      </c>
      <c r="I9" s="17" t="s">
        <v>78</v>
      </c>
      <c r="J9" s="17" t="s">
        <v>75</v>
      </c>
      <c r="K9" s="144" t="s">
        <v>94</v>
      </c>
      <c r="L9" s="11"/>
      <c r="M9" s="79" t="s">
        <v>72</v>
      </c>
      <c r="N9" s="80" t="s">
        <v>69</v>
      </c>
      <c r="O9" s="11"/>
      <c r="P9" s="81"/>
    </row>
    <row r="10" spans="1:16" s="7" customFormat="1" ht="21.75" customHeight="1" x14ac:dyDescent="0.65">
      <c r="A10" s="30"/>
      <c r="B10" s="77"/>
      <c r="C10" s="82" t="s">
        <v>98</v>
      </c>
      <c r="D10" s="82" t="s">
        <v>59</v>
      </c>
      <c r="E10" s="17" t="s">
        <v>101</v>
      </c>
      <c r="F10" s="17" t="s">
        <v>38</v>
      </c>
      <c r="G10" s="11"/>
      <c r="H10" s="17" t="s">
        <v>65</v>
      </c>
      <c r="I10" s="17" t="s">
        <v>79</v>
      </c>
      <c r="J10" s="17" t="s">
        <v>76</v>
      </c>
      <c r="K10" s="145"/>
      <c r="L10" s="11"/>
      <c r="M10" s="80" t="s">
        <v>73</v>
      </c>
      <c r="N10" s="80" t="s">
        <v>70</v>
      </c>
      <c r="O10" s="11"/>
      <c r="P10" s="81"/>
    </row>
    <row r="11" spans="1:16" s="7" customFormat="1" ht="21.75" customHeight="1" x14ac:dyDescent="0.65">
      <c r="A11" s="83"/>
      <c r="B11" s="84" t="s">
        <v>4</v>
      </c>
      <c r="C11" s="85" t="s">
        <v>60</v>
      </c>
      <c r="D11" s="85" t="s">
        <v>60</v>
      </c>
      <c r="E11" s="84" t="s">
        <v>100</v>
      </c>
      <c r="F11" s="84" t="s">
        <v>62</v>
      </c>
      <c r="G11" s="84" t="s">
        <v>39</v>
      </c>
      <c r="H11" s="84" t="s">
        <v>66</v>
      </c>
      <c r="I11" s="84" t="s">
        <v>80</v>
      </c>
      <c r="J11" s="84" t="s">
        <v>77</v>
      </c>
      <c r="K11" s="146"/>
      <c r="L11" s="13" t="s">
        <v>68</v>
      </c>
      <c r="M11" s="86" t="s">
        <v>74</v>
      </c>
      <c r="N11" s="84" t="s">
        <v>71</v>
      </c>
      <c r="O11" s="87" t="s">
        <v>72</v>
      </c>
      <c r="P11" s="81"/>
    </row>
    <row r="12" spans="1:16" s="7" customFormat="1" ht="8.25" customHeight="1" x14ac:dyDescent="0.65">
      <c r="A12" s="76"/>
      <c r="C12" s="88"/>
      <c r="D12" s="88"/>
      <c r="E12" s="88"/>
      <c r="F12" s="88"/>
      <c r="G12" s="88"/>
      <c r="H12" s="88"/>
      <c r="I12" s="88"/>
      <c r="J12" s="89"/>
      <c r="K12" s="89"/>
      <c r="L12" s="1"/>
    </row>
    <row r="13" spans="1:16" s="48" customFormat="1" ht="20.5" x14ac:dyDescent="0.65">
      <c r="A13" s="77" t="s">
        <v>189</v>
      </c>
      <c r="B13" s="81"/>
      <c r="C13" s="90">
        <v>200005850</v>
      </c>
      <c r="D13" s="90">
        <v>219092825</v>
      </c>
      <c r="E13" s="90">
        <v>2482778</v>
      </c>
      <c r="F13" s="90">
        <v>6100000</v>
      </c>
      <c r="G13" s="90">
        <v>-10792760</v>
      </c>
      <c r="H13" s="90">
        <v>-7512099.6444158182</v>
      </c>
      <c r="I13" s="91">
        <v>-79596</v>
      </c>
      <c r="J13" s="91">
        <v>112465060</v>
      </c>
      <c r="K13" s="91">
        <v>826948</v>
      </c>
      <c r="L13" s="91">
        <f>I13+J13+H13+K13</f>
        <v>105700312.35558417</v>
      </c>
      <c r="M13" s="90">
        <f>SUM(C13+D13+E13+F13+G13+L13)</f>
        <v>522589005.35558414</v>
      </c>
      <c r="N13" s="91">
        <v>-17271016</v>
      </c>
      <c r="O13" s="90">
        <f>SUM(M13:N13)</f>
        <v>505317989.35558414</v>
      </c>
    </row>
    <row r="14" spans="1:16" s="48" customFormat="1" ht="20.5" x14ac:dyDescent="0.65">
      <c r="A14" s="77" t="s">
        <v>152</v>
      </c>
      <c r="B14" s="81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6" s="48" customFormat="1" ht="21.75" customHeight="1" x14ac:dyDescent="0.65">
      <c r="A15" s="77" t="s">
        <v>153</v>
      </c>
      <c r="B15" s="77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6" s="7" customFormat="1" ht="21.75" customHeight="1" x14ac:dyDescent="0.6">
      <c r="A16" s="92" t="s">
        <v>149</v>
      </c>
      <c r="B16" s="77"/>
      <c r="C16" s="90">
        <v>0</v>
      </c>
      <c r="D16" s="90">
        <v>0</v>
      </c>
      <c r="E16" s="90">
        <v>0</v>
      </c>
      <c r="F16" s="90">
        <v>0</v>
      </c>
      <c r="G16" s="91">
        <v>-6017066</v>
      </c>
      <c r="H16" s="90">
        <v>0</v>
      </c>
      <c r="I16" s="90">
        <v>0</v>
      </c>
      <c r="J16" s="90">
        <v>0</v>
      </c>
      <c r="K16" s="90">
        <v>0</v>
      </c>
      <c r="L16" s="90">
        <f>SUM(H16:K16)</f>
        <v>0</v>
      </c>
      <c r="M16" s="90">
        <f>SUM(C16+D16+E16+F16+G16+L16)</f>
        <v>-6017066</v>
      </c>
      <c r="N16" s="90">
        <v>-154362</v>
      </c>
      <c r="O16" s="90">
        <f>SUM(M16:N16)</f>
        <v>-6171428</v>
      </c>
    </row>
    <row r="17" spans="1:17" s="7" customFormat="1" ht="21.75" customHeight="1" x14ac:dyDescent="0.6">
      <c r="A17" s="92" t="s">
        <v>67</v>
      </c>
      <c r="B17" s="81"/>
      <c r="C17" s="90">
        <v>0</v>
      </c>
      <c r="D17" s="90">
        <v>0</v>
      </c>
      <c r="E17" s="90">
        <v>0</v>
      </c>
      <c r="F17" s="90">
        <v>0</v>
      </c>
      <c r="G17" s="90">
        <v>0</v>
      </c>
      <c r="H17" s="93">
        <v>-1586732</v>
      </c>
      <c r="I17" s="93">
        <v>16054</v>
      </c>
      <c r="J17" s="93">
        <v>0</v>
      </c>
      <c r="K17" s="93">
        <v>0</v>
      </c>
      <c r="L17" s="93">
        <f>H17+I17+J17+K17</f>
        <v>-1570678</v>
      </c>
      <c r="M17" s="90">
        <f>SUM(C17+D17+E17+F17+G17+L17)</f>
        <v>-1570678</v>
      </c>
      <c r="N17" s="90">
        <v>909351</v>
      </c>
      <c r="O17" s="90">
        <f>SUM(M17:N17)</f>
        <v>-661327</v>
      </c>
    </row>
    <row r="18" spans="1:17" s="48" customFormat="1" ht="21.75" customHeight="1" x14ac:dyDescent="0.65">
      <c r="A18" s="77" t="s">
        <v>151</v>
      </c>
      <c r="B18" s="77"/>
      <c r="C18" s="94">
        <f t="shared" ref="C18:J18" si="0">SUM(C16:C17)</f>
        <v>0</v>
      </c>
      <c r="D18" s="94">
        <f t="shared" si="0"/>
        <v>0</v>
      </c>
      <c r="E18" s="94">
        <f t="shared" si="0"/>
        <v>0</v>
      </c>
      <c r="F18" s="94">
        <f t="shared" si="0"/>
        <v>0</v>
      </c>
      <c r="G18" s="94">
        <f t="shared" si="0"/>
        <v>-6017066</v>
      </c>
      <c r="H18" s="94">
        <f t="shared" si="0"/>
        <v>-1586732</v>
      </c>
      <c r="I18" s="94">
        <f t="shared" si="0"/>
        <v>16054</v>
      </c>
      <c r="J18" s="95">
        <f t="shared" si="0"/>
        <v>0</v>
      </c>
      <c r="K18" s="95">
        <f>SUM(K16:K17)</f>
        <v>0</v>
      </c>
      <c r="L18" s="95">
        <f>SUM(L16:L17)</f>
        <v>-1570678</v>
      </c>
      <c r="M18" s="96">
        <f>SUM(C18:G18)+L18</f>
        <v>-7587744</v>
      </c>
      <c r="N18" s="94">
        <f>SUM(N16:N17)</f>
        <v>754989</v>
      </c>
      <c r="O18" s="94">
        <f>SUM(O16:O17)</f>
        <v>-6832755</v>
      </c>
      <c r="P18" s="97"/>
    </row>
    <row r="19" spans="1:17" s="7" customFormat="1" ht="21.75" customHeight="1" thickBot="1" x14ac:dyDescent="0.65">
      <c r="A19" s="77" t="s">
        <v>190</v>
      </c>
      <c r="B19" s="81"/>
      <c r="C19" s="98">
        <f t="shared" ref="C19:O19" si="1">SUM(C18,C13)</f>
        <v>200005850</v>
      </c>
      <c r="D19" s="98">
        <f t="shared" si="1"/>
        <v>219092825</v>
      </c>
      <c r="E19" s="98">
        <f t="shared" si="1"/>
        <v>2482778</v>
      </c>
      <c r="F19" s="98">
        <f t="shared" si="1"/>
        <v>6100000</v>
      </c>
      <c r="G19" s="98">
        <f t="shared" si="1"/>
        <v>-16809826</v>
      </c>
      <c r="H19" s="98">
        <f t="shared" si="1"/>
        <v>-9098831.6444158182</v>
      </c>
      <c r="I19" s="98">
        <f t="shared" si="1"/>
        <v>-63542</v>
      </c>
      <c r="J19" s="98">
        <f t="shared" si="1"/>
        <v>112465060</v>
      </c>
      <c r="K19" s="98">
        <f t="shared" si="1"/>
        <v>826948</v>
      </c>
      <c r="L19" s="98">
        <f t="shared" si="1"/>
        <v>104129634.35558417</v>
      </c>
      <c r="M19" s="98">
        <f t="shared" si="1"/>
        <v>515001261.35558414</v>
      </c>
      <c r="N19" s="98">
        <f t="shared" si="1"/>
        <v>-16516027</v>
      </c>
      <c r="O19" s="98">
        <f t="shared" si="1"/>
        <v>498485234.35558414</v>
      </c>
      <c r="P19" s="99"/>
      <c r="Q19" s="100"/>
    </row>
    <row r="20" spans="1:17" s="7" customFormat="1" ht="21.75" customHeight="1" thickTop="1" x14ac:dyDescent="0.6">
      <c r="A20" s="77"/>
      <c r="B20" s="8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99"/>
      <c r="Q20" s="100"/>
    </row>
    <row r="21" spans="1:17" s="48" customFormat="1" ht="20.5" x14ac:dyDescent="0.65">
      <c r="A21" s="77" t="s">
        <v>148</v>
      </c>
      <c r="B21" s="81"/>
      <c r="C21" s="90">
        <v>200000000</v>
      </c>
      <c r="D21" s="90">
        <v>219152351</v>
      </c>
      <c r="E21" s="90">
        <v>2482778</v>
      </c>
      <c r="F21" s="90">
        <v>6100000</v>
      </c>
      <c r="G21" s="90">
        <v>66047761</v>
      </c>
      <c r="H21" s="90">
        <v>-7457345.6444158182</v>
      </c>
      <c r="I21" s="91">
        <v>-161506</v>
      </c>
      <c r="J21" s="91">
        <v>104350478</v>
      </c>
      <c r="K21" s="91">
        <v>826948</v>
      </c>
      <c r="L21" s="90">
        <f>SUM(H21:K21)</f>
        <v>97558574.355584174</v>
      </c>
      <c r="M21" s="90">
        <f>SUM(C21+D21+E21+F21+G21+L21)</f>
        <v>591341464.35558414</v>
      </c>
      <c r="N21" s="91">
        <v>-17782296</v>
      </c>
      <c r="O21" s="90">
        <f>SUM(M21:N21)</f>
        <v>573559168.35558414</v>
      </c>
    </row>
    <row r="22" spans="1:17" s="48" customFormat="1" ht="20.5" x14ac:dyDescent="0.65">
      <c r="A22" s="77" t="s">
        <v>152</v>
      </c>
      <c r="B22" s="81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7" s="48" customFormat="1" ht="20.5" x14ac:dyDescent="0.65">
      <c r="A23" s="77" t="s">
        <v>161</v>
      </c>
      <c r="B23" s="81"/>
      <c r="C23" s="90">
        <v>0</v>
      </c>
      <c r="D23" s="90">
        <v>-57236</v>
      </c>
      <c r="E23" s="90">
        <v>0</v>
      </c>
      <c r="F23" s="90">
        <v>0</v>
      </c>
      <c r="G23" s="90">
        <v>0</v>
      </c>
      <c r="H23" s="90">
        <v>0</v>
      </c>
      <c r="I23" s="90">
        <v>0</v>
      </c>
      <c r="J23" s="90">
        <v>0</v>
      </c>
      <c r="K23" s="90">
        <v>0</v>
      </c>
      <c r="L23" s="90">
        <f>SUM(H23:K23)</f>
        <v>0</v>
      </c>
      <c r="M23" s="90">
        <f>SUM(C23+D23+E23+F23+G23+L23)</f>
        <v>-57236</v>
      </c>
      <c r="N23" s="90">
        <v>0</v>
      </c>
      <c r="O23" s="90">
        <f>SUM(M23:N23)</f>
        <v>-57236</v>
      </c>
    </row>
    <row r="24" spans="1:17" s="48" customFormat="1" ht="21.75" customHeight="1" x14ac:dyDescent="0.65">
      <c r="A24" s="77" t="s">
        <v>153</v>
      </c>
      <c r="B24" s="77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7" s="7" customFormat="1" ht="21.75" customHeight="1" x14ac:dyDescent="0.6">
      <c r="A25" s="92" t="s">
        <v>149</v>
      </c>
      <c r="B25" s="77"/>
      <c r="C25" s="90">
        <v>0</v>
      </c>
      <c r="D25" s="90">
        <v>0</v>
      </c>
      <c r="E25" s="90">
        <v>0</v>
      </c>
      <c r="F25" s="90">
        <v>0</v>
      </c>
      <c r="G25" s="91">
        <v>-33213292</v>
      </c>
      <c r="H25" s="90">
        <v>0</v>
      </c>
      <c r="I25" s="90">
        <v>0</v>
      </c>
      <c r="J25" s="90">
        <v>0</v>
      </c>
      <c r="K25" s="90">
        <v>0</v>
      </c>
      <c r="L25" s="90">
        <f>SUM(H25:K25)</f>
        <v>0</v>
      </c>
      <c r="M25" s="90">
        <f>SUM(C25+D25+E25+F25+G25+L25)</f>
        <v>-33213292</v>
      </c>
      <c r="N25" s="90">
        <v>856058</v>
      </c>
      <c r="O25" s="90">
        <f>SUM(M25:N25)</f>
        <v>-32357234</v>
      </c>
    </row>
    <row r="26" spans="1:17" s="7" customFormat="1" ht="21.75" customHeight="1" x14ac:dyDescent="0.6">
      <c r="A26" s="92" t="s">
        <v>67</v>
      </c>
      <c r="B26" s="81"/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3">
        <v>-1195463</v>
      </c>
      <c r="I26" s="93">
        <v>23099</v>
      </c>
      <c r="J26" s="93">
        <v>4480000</v>
      </c>
      <c r="K26" s="93">
        <v>0</v>
      </c>
      <c r="L26" s="93">
        <f>H26+I26+J26+K26</f>
        <v>3307636</v>
      </c>
      <c r="M26" s="90">
        <f>SUM(C26+D26+E26+F26+G26+L26)</f>
        <v>3307636</v>
      </c>
      <c r="N26" s="90">
        <v>1005144</v>
      </c>
      <c r="O26" s="90">
        <f>SUM(M26:N26)</f>
        <v>4312780</v>
      </c>
    </row>
    <row r="27" spans="1:17" s="48" customFormat="1" ht="21.75" customHeight="1" x14ac:dyDescent="0.65">
      <c r="A27" s="77" t="s">
        <v>151</v>
      </c>
      <c r="B27" s="77"/>
      <c r="C27" s="94">
        <f t="shared" ref="C27:J27" si="2">SUM(C25:C26)</f>
        <v>0</v>
      </c>
      <c r="D27" s="94">
        <f t="shared" si="2"/>
        <v>0</v>
      </c>
      <c r="E27" s="94">
        <f t="shared" si="2"/>
        <v>0</v>
      </c>
      <c r="F27" s="94">
        <f t="shared" si="2"/>
        <v>0</v>
      </c>
      <c r="G27" s="94">
        <f t="shared" si="2"/>
        <v>-33213292</v>
      </c>
      <c r="H27" s="94">
        <f t="shared" si="2"/>
        <v>-1195463</v>
      </c>
      <c r="I27" s="94">
        <f t="shared" si="2"/>
        <v>23099</v>
      </c>
      <c r="J27" s="95">
        <f t="shared" si="2"/>
        <v>4480000</v>
      </c>
      <c r="K27" s="95">
        <f>SUM(K25:K26)</f>
        <v>0</v>
      </c>
      <c r="L27" s="95">
        <f>SUM(L25:L26)</f>
        <v>3307636</v>
      </c>
      <c r="M27" s="96">
        <f>SUM(C27:G27)+L27</f>
        <v>-29905656</v>
      </c>
      <c r="N27" s="94">
        <f>SUM(N25:N26)</f>
        <v>1861202</v>
      </c>
      <c r="O27" s="94">
        <f>SUM(O25:O26)</f>
        <v>-28044454</v>
      </c>
      <c r="P27" s="97"/>
    </row>
    <row r="28" spans="1:17" s="7" customFormat="1" ht="21.75" customHeight="1" thickBot="1" x14ac:dyDescent="0.65">
      <c r="A28" s="77" t="s">
        <v>188</v>
      </c>
      <c r="B28" s="81"/>
      <c r="C28" s="98">
        <f t="shared" ref="C28:O28" si="3">SUM(C27,C21,C23)</f>
        <v>200000000</v>
      </c>
      <c r="D28" s="98">
        <f t="shared" si="3"/>
        <v>219095115</v>
      </c>
      <c r="E28" s="98">
        <f t="shared" si="3"/>
        <v>2482778</v>
      </c>
      <c r="F28" s="98">
        <f t="shared" si="3"/>
        <v>6100000</v>
      </c>
      <c r="G28" s="98">
        <f t="shared" si="3"/>
        <v>32834469</v>
      </c>
      <c r="H28" s="98">
        <f t="shared" si="3"/>
        <v>-8652808.6444158182</v>
      </c>
      <c r="I28" s="98">
        <f t="shared" si="3"/>
        <v>-138407</v>
      </c>
      <c r="J28" s="98">
        <f t="shared" si="3"/>
        <v>108830478</v>
      </c>
      <c r="K28" s="98">
        <f t="shared" si="3"/>
        <v>826948</v>
      </c>
      <c r="L28" s="98">
        <f t="shared" si="3"/>
        <v>100866210.35558417</v>
      </c>
      <c r="M28" s="98">
        <f t="shared" si="3"/>
        <v>561378572.35558414</v>
      </c>
      <c r="N28" s="98">
        <f t="shared" si="3"/>
        <v>-15921094</v>
      </c>
      <c r="O28" s="98">
        <f t="shared" si="3"/>
        <v>545457478.35558414</v>
      </c>
      <c r="P28" s="99"/>
      <c r="Q28" s="100"/>
    </row>
    <row r="29" spans="1:17" s="7" customFormat="1" ht="21.75" customHeight="1" thickTop="1" x14ac:dyDescent="0.6">
      <c r="A29" s="77"/>
      <c r="B29" s="8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99"/>
      <c r="Q29" s="100"/>
    </row>
    <row r="30" spans="1:17" s="7" customFormat="1" ht="21.75" customHeight="1" x14ac:dyDescent="0.6">
      <c r="A30" s="102"/>
      <c r="B30" s="8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3"/>
      <c r="Q30" s="100"/>
    </row>
    <row r="31" spans="1:17" ht="20.5" x14ac:dyDescent="0.65">
      <c r="D31" s="77"/>
      <c r="O31" s="106"/>
    </row>
    <row r="32" spans="1:17" ht="20.5" x14ac:dyDescent="0.6">
      <c r="D32" s="77"/>
      <c r="O32" s="54"/>
    </row>
    <row r="33" spans="1:4" x14ac:dyDescent="0.6">
      <c r="A33" s="105"/>
      <c r="D33" s="30"/>
    </row>
    <row r="34" spans="1:4" x14ac:dyDescent="0.6">
      <c r="D34" s="77"/>
    </row>
    <row r="35" spans="1:4" x14ac:dyDescent="0.6">
      <c r="A35" s="77" t="s">
        <v>6</v>
      </c>
      <c r="D35" s="77"/>
    </row>
    <row r="36" spans="1:4" x14ac:dyDescent="0.6">
      <c r="A36" s="77"/>
      <c r="D36" s="77"/>
    </row>
    <row r="37" spans="1:4" x14ac:dyDescent="0.6">
      <c r="A37" s="107">
        <v>6</v>
      </c>
    </row>
  </sheetData>
  <mergeCells count="5">
    <mergeCell ref="K9:K11"/>
    <mergeCell ref="H7:L7"/>
    <mergeCell ref="F8:G8"/>
    <mergeCell ref="H8:L8"/>
    <mergeCell ref="C6:M6"/>
  </mergeCells>
  <printOptions horizontalCentered="1"/>
  <pageMargins left="0.31496062992125984" right="0" top="0.51181102362204722" bottom="0.31496062992125984" header="0" footer="0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33"/>
  <sheetViews>
    <sheetView zoomScale="60" zoomScaleNormal="60" zoomScaleSheetLayoutView="85" workbookViewId="0">
      <selection activeCell="N18" sqref="N18"/>
    </sheetView>
  </sheetViews>
  <sheetFormatPr defaultColWidth="7.6640625" defaultRowHeight="20" x14ac:dyDescent="0.6"/>
  <cols>
    <col min="1" max="1" width="35.4140625" style="77" customWidth="1"/>
    <col min="2" max="2" width="7.4140625" style="77" customWidth="1"/>
    <col min="3" max="3" width="14.9140625" style="77" customWidth="1"/>
    <col min="4" max="4" width="12.9140625" style="77" customWidth="1"/>
    <col min="5" max="5" width="12.08203125" style="77" customWidth="1"/>
    <col min="6" max="6" width="13.08203125" style="77" customWidth="1"/>
    <col min="7" max="7" width="12.75" style="77" customWidth="1"/>
    <col min="8" max="8" width="12.25" style="77" customWidth="1"/>
    <col min="9" max="9" width="15.4140625" style="77" customWidth="1"/>
    <col min="10" max="10" width="11.75" style="77" customWidth="1"/>
    <col min="11" max="11" width="11.9140625" style="77" customWidth="1"/>
    <col min="12" max="12" width="12.33203125" style="77" customWidth="1"/>
    <col min="13" max="13" width="1.33203125" style="77" customWidth="1"/>
    <col min="14" max="16384" width="7.6640625" style="77"/>
  </cols>
  <sheetData>
    <row r="2" spans="1:19" ht="24.75" customHeight="1" x14ac:dyDescent="0.65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08"/>
    </row>
    <row r="3" spans="1:19" ht="22.5" customHeight="1" x14ac:dyDescent="0.65">
      <c r="A3" s="150" t="s">
        <v>166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08"/>
    </row>
    <row r="4" spans="1:19" ht="22.5" customHeight="1" x14ac:dyDescent="0.65">
      <c r="A4" s="150" t="s">
        <v>191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48"/>
      <c r="M4" s="48"/>
      <c r="N4" s="48"/>
      <c r="O4" s="48"/>
    </row>
    <row r="5" spans="1:19" ht="22.5" customHeight="1" x14ac:dyDescent="0.65">
      <c r="A5" s="76"/>
      <c r="B5" s="76"/>
      <c r="C5" s="76"/>
      <c r="D5" s="76"/>
      <c r="E5" s="76"/>
      <c r="F5" s="76"/>
      <c r="G5" s="76"/>
      <c r="H5" s="76"/>
      <c r="I5" s="76"/>
      <c r="J5" s="76"/>
      <c r="K5" s="75" t="s">
        <v>95</v>
      </c>
      <c r="L5" s="108"/>
    </row>
    <row r="6" spans="1:19" ht="21" customHeight="1" x14ac:dyDescent="0.65">
      <c r="A6" s="109"/>
      <c r="B6" s="110"/>
      <c r="C6" s="111"/>
      <c r="D6" s="111"/>
      <c r="E6" s="111"/>
      <c r="F6" s="111"/>
      <c r="G6" s="149" t="s">
        <v>32</v>
      </c>
      <c r="H6" s="149"/>
      <c r="I6" s="149"/>
      <c r="J6" s="149"/>
      <c r="K6" s="111"/>
    </row>
    <row r="7" spans="1:19" s="7" customFormat="1" ht="20.5" x14ac:dyDescent="0.65">
      <c r="A7" s="30"/>
      <c r="B7" s="48"/>
      <c r="C7" s="17"/>
      <c r="D7" s="17"/>
      <c r="E7" s="5"/>
      <c r="F7" s="5"/>
      <c r="G7" s="147" t="s">
        <v>67</v>
      </c>
      <c r="H7" s="147"/>
      <c r="I7" s="147"/>
      <c r="J7" s="147"/>
      <c r="K7" s="5"/>
      <c r="L7" s="81"/>
    </row>
    <row r="8" spans="1:19" s="7" customFormat="1" ht="20.5" x14ac:dyDescent="0.65">
      <c r="A8" s="30"/>
      <c r="B8" s="17"/>
      <c r="C8" s="11"/>
      <c r="D8" s="11"/>
      <c r="E8" s="147" t="s">
        <v>63</v>
      </c>
      <c r="F8" s="147"/>
      <c r="G8" s="17" t="s">
        <v>78</v>
      </c>
      <c r="H8" s="17" t="s">
        <v>75</v>
      </c>
      <c r="I8" s="144" t="s">
        <v>94</v>
      </c>
      <c r="J8" s="11"/>
      <c r="K8" s="5"/>
      <c r="L8" s="81"/>
    </row>
    <row r="9" spans="1:19" s="7" customFormat="1" ht="20.5" x14ac:dyDescent="0.65">
      <c r="A9" s="30"/>
      <c r="B9" s="77"/>
      <c r="C9" s="82" t="s">
        <v>58</v>
      </c>
      <c r="D9" s="82" t="s">
        <v>59</v>
      </c>
      <c r="E9" s="17" t="s">
        <v>38</v>
      </c>
      <c r="F9" s="11"/>
      <c r="G9" s="17" t="s">
        <v>79</v>
      </c>
      <c r="H9" s="17" t="s">
        <v>76</v>
      </c>
      <c r="I9" s="145"/>
      <c r="J9" s="11"/>
      <c r="K9" s="11"/>
      <c r="L9" s="81"/>
    </row>
    <row r="10" spans="1:19" s="118" customFormat="1" ht="36" customHeight="1" x14ac:dyDescent="0.35">
      <c r="A10" s="112"/>
      <c r="B10" s="113" t="s">
        <v>4</v>
      </c>
      <c r="C10" s="114" t="s">
        <v>60</v>
      </c>
      <c r="D10" s="114" t="s">
        <v>60</v>
      </c>
      <c r="E10" s="113" t="s">
        <v>62</v>
      </c>
      <c r="F10" s="113" t="s">
        <v>39</v>
      </c>
      <c r="G10" s="113" t="s">
        <v>80</v>
      </c>
      <c r="H10" s="113" t="s">
        <v>77</v>
      </c>
      <c r="I10" s="146"/>
      <c r="J10" s="115" t="s">
        <v>68</v>
      </c>
      <c r="K10" s="116" t="s">
        <v>72</v>
      </c>
      <c r="L10" s="117"/>
    </row>
    <row r="11" spans="1:19" s="7" customFormat="1" ht="8.25" customHeight="1" x14ac:dyDescent="0.65">
      <c r="A11" s="76"/>
      <c r="C11" s="88"/>
      <c r="D11" s="88"/>
      <c r="E11" s="88"/>
      <c r="F11" s="88"/>
      <c r="G11" s="88"/>
      <c r="H11" s="88"/>
      <c r="I11" s="88"/>
      <c r="J11" s="88"/>
      <c r="K11" s="89"/>
      <c r="L11" s="1"/>
    </row>
    <row r="12" spans="1:19" s="48" customFormat="1" ht="20.5" x14ac:dyDescent="0.65">
      <c r="A12" s="77" t="s">
        <v>189</v>
      </c>
      <c r="B12" s="77"/>
      <c r="C12" s="119">
        <v>200005850</v>
      </c>
      <c r="D12" s="119">
        <v>219092825</v>
      </c>
      <c r="E12" s="119">
        <v>6100000</v>
      </c>
      <c r="F12" s="119">
        <v>-56605810</v>
      </c>
      <c r="G12" s="119">
        <v>-79596</v>
      </c>
      <c r="H12" s="119">
        <v>104350478</v>
      </c>
      <c r="I12" s="119">
        <v>694419</v>
      </c>
      <c r="J12" s="120">
        <f>SUM(G12:I12)</f>
        <v>104965301</v>
      </c>
      <c r="K12" s="120">
        <f>SUM(C12+D12+E12+F12+J12)</f>
        <v>473558166</v>
      </c>
      <c r="L12" s="121"/>
      <c r="M12" s="122"/>
      <c r="N12" s="123"/>
      <c r="O12" s="122"/>
      <c r="P12" s="123"/>
      <c r="Q12" s="122"/>
      <c r="R12" s="123"/>
      <c r="S12" s="122"/>
    </row>
    <row r="13" spans="1:19" s="48" customFormat="1" ht="20.5" x14ac:dyDescent="0.65">
      <c r="A13" s="77" t="s">
        <v>152</v>
      </c>
      <c r="B13" s="77"/>
      <c r="C13" s="120"/>
      <c r="D13" s="120"/>
      <c r="E13" s="120"/>
      <c r="F13" s="120"/>
      <c r="G13" s="120"/>
      <c r="H13" s="120"/>
      <c r="I13" s="120"/>
      <c r="J13" s="120"/>
      <c r="K13" s="120"/>
      <c r="L13" s="121"/>
      <c r="M13" s="122"/>
      <c r="N13" s="123"/>
      <c r="O13" s="122"/>
      <c r="P13" s="123"/>
      <c r="Q13" s="122"/>
      <c r="R13" s="123"/>
      <c r="S13" s="122"/>
    </row>
    <row r="14" spans="1:19" s="48" customFormat="1" ht="20.5" x14ac:dyDescent="0.65">
      <c r="A14" s="77" t="s">
        <v>153</v>
      </c>
      <c r="B14" s="77"/>
      <c r="C14" s="120"/>
      <c r="D14" s="120"/>
      <c r="E14" s="120"/>
      <c r="F14" s="120"/>
      <c r="G14" s="120"/>
      <c r="H14" s="120"/>
      <c r="I14" s="120"/>
      <c r="J14" s="120"/>
      <c r="K14" s="120"/>
      <c r="L14" s="121"/>
      <c r="M14" s="122"/>
      <c r="N14" s="123"/>
      <c r="O14" s="122"/>
      <c r="P14" s="123"/>
      <c r="Q14" s="122"/>
      <c r="R14" s="123"/>
      <c r="S14" s="122"/>
    </row>
    <row r="15" spans="1:19" s="48" customFormat="1" ht="20.5" x14ac:dyDescent="0.65">
      <c r="A15" s="92" t="s">
        <v>149</v>
      </c>
      <c r="B15" s="81"/>
      <c r="C15" s="120">
        <v>0</v>
      </c>
      <c r="D15" s="120">
        <v>0</v>
      </c>
      <c r="E15" s="120">
        <v>0</v>
      </c>
      <c r="F15" s="120">
        <v>-3295454</v>
      </c>
      <c r="G15" s="120">
        <v>0</v>
      </c>
      <c r="H15" s="120">
        <v>0</v>
      </c>
      <c r="I15" s="120">
        <v>0</v>
      </c>
      <c r="J15" s="120">
        <f>SUM(G15:I15)</f>
        <v>0</v>
      </c>
      <c r="K15" s="120">
        <f>SUM(C15+D15+E15+F15+J15)</f>
        <v>-3295454</v>
      </c>
      <c r="L15" s="124"/>
      <c r="M15" s="122"/>
      <c r="N15" s="123"/>
      <c r="O15" s="122"/>
      <c r="P15" s="123"/>
      <c r="Q15" s="122"/>
      <c r="R15" s="123"/>
      <c r="S15" s="122"/>
    </row>
    <row r="16" spans="1:19" s="48" customFormat="1" ht="20.5" x14ac:dyDescent="0.65">
      <c r="A16" s="92" t="s">
        <v>54</v>
      </c>
      <c r="B16" s="81"/>
      <c r="C16" s="125">
        <v>0</v>
      </c>
      <c r="D16" s="125">
        <v>0</v>
      </c>
      <c r="E16" s="125">
        <v>0</v>
      </c>
      <c r="F16" s="125">
        <v>0</v>
      </c>
      <c r="G16" s="125">
        <v>16054</v>
      </c>
      <c r="H16" s="125">
        <v>0</v>
      </c>
      <c r="I16" s="125">
        <v>0</v>
      </c>
      <c r="J16" s="125">
        <f>SUM(G16:I16)</f>
        <v>16054</v>
      </c>
      <c r="K16" s="125">
        <f>SUM(C16+D16+E16+F16+J16)</f>
        <v>16054</v>
      </c>
      <c r="L16" s="124"/>
      <c r="M16" s="122"/>
      <c r="N16" s="123"/>
      <c r="O16" s="122"/>
      <c r="P16" s="123"/>
      <c r="Q16" s="122"/>
      <c r="R16" s="123"/>
      <c r="S16" s="122"/>
    </row>
    <row r="17" spans="1:19" s="7" customFormat="1" x14ac:dyDescent="0.6">
      <c r="A17" s="77" t="s">
        <v>151</v>
      </c>
      <c r="B17" s="102"/>
      <c r="C17" s="126">
        <f t="shared" ref="C17:K17" si="0">SUM(C15:C16)</f>
        <v>0</v>
      </c>
      <c r="D17" s="126">
        <f t="shared" si="0"/>
        <v>0</v>
      </c>
      <c r="E17" s="126">
        <f t="shared" si="0"/>
        <v>0</v>
      </c>
      <c r="F17" s="126">
        <f t="shared" si="0"/>
        <v>-3295454</v>
      </c>
      <c r="G17" s="125">
        <f t="shared" si="0"/>
        <v>16054</v>
      </c>
      <c r="H17" s="126">
        <f t="shared" si="0"/>
        <v>0</v>
      </c>
      <c r="I17" s="126">
        <f t="shared" si="0"/>
        <v>0</v>
      </c>
      <c r="J17" s="125">
        <f t="shared" si="0"/>
        <v>16054</v>
      </c>
      <c r="K17" s="126">
        <f t="shared" si="0"/>
        <v>-3279400</v>
      </c>
    </row>
    <row r="18" spans="1:19" s="7" customFormat="1" ht="20.5" thickBot="1" x14ac:dyDescent="0.65">
      <c r="A18" s="77" t="s">
        <v>190</v>
      </c>
      <c r="C18" s="127">
        <f t="shared" ref="C18:K18" si="1">SUM(C17,C12)</f>
        <v>200005850</v>
      </c>
      <c r="D18" s="127">
        <f t="shared" si="1"/>
        <v>219092825</v>
      </c>
      <c r="E18" s="127">
        <f t="shared" si="1"/>
        <v>6100000</v>
      </c>
      <c r="F18" s="127">
        <f t="shared" si="1"/>
        <v>-59901264</v>
      </c>
      <c r="G18" s="127">
        <f t="shared" si="1"/>
        <v>-63542</v>
      </c>
      <c r="H18" s="127">
        <f t="shared" si="1"/>
        <v>104350478</v>
      </c>
      <c r="I18" s="127">
        <f t="shared" si="1"/>
        <v>694419</v>
      </c>
      <c r="J18" s="127">
        <f t="shared" si="1"/>
        <v>104981355</v>
      </c>
      <c r="K18" s="127">
        <f t="shared" si="1"/>
        <v>470278766</v>
      </c>
      <c r="L18" s="1"/>
    </row>
    <row r="19" spans="1:19" s="7" customFormat="1" ht="11.15" customHeight="1" thickTop="1" x14ac:dyDescent="0.6">
      <c r="A19" s="77"/>
      <c r="C19" s="120"/>
      <c r="D19" s="120"/>
      <c r="E19" s="120"/>
      <c r="F19" s="120"/>
      <c r="G19" s="120"/>
      <c r="H19" s="120"/>
      <c r="I19" s="120"/>
      <c r="J19" s="120"/>
      <c r="K19" s="128"/>
      <c r="L19" s="1"/>
    </row>
    <row r="20" spans="1:19" s="48" customFormat="1" ht="20.5" x14ac:dyDescent="0.65">
      <c r="A20" s="77" t="s">
        <v>148</v>
      </c>
      <c r="B20" s="77"/>
      <c r="C20" s="119">
        <v>200000000</v>
      </c>
      <c r="D20" s="119">
        <v>219152351</v>
      </c>
      <c r="E20" s="119">
        <v>6100000</v>
      </c>
      <c r="F20" s="119">
        <v>-12432902</v>
      </c>
      <c r="G20" s="119">
        <v>-161506</v>
      </c>
      <c r="H20" s="119">
        <v>104350478</v>
      </c>
      <c r="I20" s="119">
        <v>694419</v>
      </c>
      <c r="J20" s="120">
        <f>SUM(G20:I20)</f>
        <v>104883391</v>
      </c>
      <c r="K20" s="120">
        <f>SUM(C20+D20+E20+F20+J20)</f>
        <v>517702840</v>
      </c>
      <c r="L20" s="121"/>
      <c r="M20" s="122"/>
      <c r="N20" s="123"/>
      <c r="O20" s="122"/>
      <c r="P20" s="123"/>
      <c r="Q20" s="122"/>
      <c r="R20" s="123"/>
      <c r="S20" s="122"/>
    </row>
    <row r="21" spans="1:19" s="48" customFormat="1" ht="20.5" x14ac:dyDescent="0.65">
      <c r="A21" s="77" t="s">
        <v>152</v>
      </c>
      <c r="B21" s="77"/>
      <c r="C21" s="120"/>
      <c r="D21" s="120"/>
      <c r="E21" s="120"/>
      <c r="F21" s="120"/>
      <c r="G21" s="120"/>
      <c r="H21" s="120"/>
      <c r="I21" s="120"/>
      <c r="J21" s="120"/>
      <c r="K21" s="120"/>
      <c r="L21" s="121"/>
      <c r="M21" s="122"/>
      <c r="N21" s="123"/>
      <c r="O21" s="122"/>
      <c r="P21" s="123"/>
      <c r="Q21" s="122"/>
      <c r="R21" s="123"/>
      <c r="S21" s="122"/>
    </row>
    <row r="22" spans="1:19" s="48" customFormat="1" ht="20.5" x14ac:dyDescent="0.65">
      <c r="A22" s="77" t="s">
        <v>161</v>
      </c>
      <c r="B22" s="77"/>
      <c r="C22" s="120">
        <v>0</v>
      </c>
      <c r="D22" s="120">
        <v>-57236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f>SUM(G22:I22)</f>
        <v>0</v>
      </c>
      <c r="K22" s="120">
        <f>SUM(C22+D22+E22+F22+J22)</f>
        <v>-57236</v>
      </c>
      <c r="L22" s="121"/>
      <c r="M22" s="122"/>
      <c r="N22" s="123"/>
      <c r="O22" s="122"/>
      <c r="P22" s="123"/>
      <c r="Q22" s="122"/>
      <c r="R22" s="123"/>
      <c r="S22" s="122"/>
    </row>
    <row r="23" spans="1:19" s="48" customFormat="1" ht="20.5" x14ac:dyDescent="0.65">
      <c r="A23" s="77" t="s">
        <v>153</v>
      </c>
      <c r="B23" s="77"/>
      <c r="C23" s="120"/>
      <c r="D23" s="120"/>
      <c r="E23" s="120"/>
      <c r="F23" s="120"/>
      <c r="G23" s="120"/>
      <c r="H23" s="120"/>
      <c r="I23" s="120"/>
      <c r="J23" s="120"/>
      <c r="K23" s="120"/>
      <c r="L23" s="121"/>
      <c r="M23" s="122"/>
      <c r="N23" s="123"/>
      <c r="O23" s="122"/>
      <c r="P23" s="123"/>
      <c r="Q23" s="122"/>
      <c r="R23" s="123"/>
      <c r="S23" s="122"/>
    </row>
    <row r="24" spans="1:19" s="48" customFormat="1" ht="20.5" x14ac:dyDescent="0.65">
      <c r="A24" s="92" t="s">
        <v>149</v>
      </c>
      <c r="B24" s="81"/>
      <c r="C24" s="120">
        <v>0</v>
      </c>
      <c r="D24" s="120">
        <v>0</v>
      </c>
      <c r="E24" s="120">
        <v>0</v>
      </c>
      <c r="F24" s="120">
        <v>-26241115</v>
      </c>
      <c r="G24" s="120">
        <v>0</v>
      </c>
      <c r="H24" s="120">
        <v>0</v>
      </c>
      <c r="I24" s="120">
        <v>0</v>
      </c>
      <c r="J24" s="120">
        <f>SUM(G24:I24)</f>
        <v>0</v>
      </c>
      <c r="K24" s="120">
        <f>SUM(C24+D24+E24+F24+J24)</f>
        <v>-26241115</v>
      </c>
      <c r="L24" s="124"/>
      <c r="M24" s="122"/>
      <c r="N24" s="123"/>
      <c r="O24" s="122"/>
      <c r="P24" s="123"/>
      <c r="Q24" s="122"/>
      <c r="R24" s="123"/>
      <c r="S24" s="122"/>
    </row>
    <row r="25" spans="1:19" s="48" customFormat="1" ht="20.5" x14ac:dyDescent="0.65">
      <c r="A25" s="92" t="s">
        <v>54</v>
      </c>
      <c r="B25" s="81"/>
      <c r="C25" s="125">
        <v>0</v>
      </c>
      <c r="D25" s="125">
        <v>0</v>
      </c>
      <c r="E25" s="125">
        <v>0</v>
      </c>
      <c r="F25" s="125">
        <v>0</v>
      </c>
      <c r="G25" s="125">
        <v>23099</v>
      </c>
      <c r="H25" s="125">
        <v>0</v>
      </c>
      <c r="I25" s="125">
        <v>0</v>
      </c>
      <c r="J25" s="125">
        <f>SUM(G25:I25)</f>
        <v>23099</v>
      </c>
      <c r="K25" s="125">
        <f>SUM(C25+D25+E25+F25+J25)</f>
        <v>23099</v>
      </c>
      <c r="L25" s="124"/>
      <c r="M25" s="122"/>
      <c r="N25" s="123"/>
      <c r="O25" s="122"/>
      <c r="P25" s="123"/>
      <c r="Q25" s="122"/>
      <c r="R25" s="123"/>
      <c r="S25" s="122"/>
    </row>
    <row r="26" spans="1:19" s="7" customFormat="1" x14ac:dyDescent="0.6">
      <c r="A26" s="77" t="s">
        <v>151</v>
      </c>
      <c r="B26" s="102"/>
      <c r="C26" s="126">
        <f t="shared" ref="C26:K26" si="2">SUM(C24:C25)</f>
        <v>0</v>
      </c>
      <c r="D26" s="126">
        <f t="shared" si="2"/>
        <v>0</v>
      </c>
      <c r="E26" s="126">
        <f t="shared" si="2"/>
        <v>0</v>
      </c>
      <c r="F26" s="126">
        <f t="shared" si="2"/>
        <v>-26241115</v>
      </c>
      <c r="G26" s="125">
        <f t="shared" si="2"/>
        <v>23099</v>
      </c>
      <c r="H26" s="126">
        <f t="shared" si="2"/>
        <v>0</v>
      </c>
      <c r="I26" s="126">
        <f t="shared" si="2"/>
        <v>0</v>
      </c>
      <c r="J26" s="125">
        <f t="shared" si="2"/>
        <v>23099</v>
      </c>
      <c r="K26" s="126">
        <f t="shared" si="2"/>
        <v>-26218016</v>
      </c>
    </row>
    <row r="27" spans="1:19" s="7" customFormat="1" ht="20.5" thickBot="1" x14ac:dyDescent="0.65">
      <c r="A27" s="77" t="s">
        <v>188</v>
      </c>
      <c r="C27" s="127">
        <f t="shared" ref="C27:K27" si="3">SUM(C26,C20,C22)</f>
        <v>200000000</v>
      </c>
      <c r="D27" s="127">
        <f t="shared" si="3"/>
        <v>219095115</v>
      </c>
      <c r="E27" s="127">
        <f t="shared" si="3"/>
        <v>6100000</v>
      </c>
      <c r="F27" s="127">
        <f t="shared" si="3"/>
        <v>-38674017</v>
      </c>
      <c r="G27" s="127">
        <f t="shared" si="3"/>
        <v>-138407</v>
      </c>
      <c r="H27" s="127">
        <f t="shared" si="3"/>
        <v>104350478</v>
      </c>
      <c r="I27" s="127">
        <f t="shared" si="3"/>
        <v>694419</v>
      </c>
      <c r="J27" s="127">
        <f t="shared" si="3"/>
        <v>104906490</v>
      </c>
      <c r="K27" s="127">
        <f t="shared" si="3"/>
        <v>491427588</v>
      </c>
      <c r="L27" s="1"/>
    </row>
    <row r="28" spans="1:19" s="7" customFormat="1" ht="11.15" customHeight="1" thickTop="1" x14ac:dyDescent="0.6">
      <c r="A28" s="77"/>
      <c r="C28" s="120"/>
      <c r="D28" s="120"/>
      <c r="E28" s="120"/>
      <c r="F28" s="120"/>
      <c r="G28" s="120"/>
      <c r="H28" s="120"/>
      <c r="I28" s="120"/>
      <c r="J28" s="120"/>
      <c r="K28" s="128"/>
      <c r="L28" s="1"/>
    </row>
    <row r="29" spans="1:19" s="7" customFormat="1" ht="20.5" x14ac:dyDescent="0.6">
      <c r="A29" s="102"/>
      <c r="C29" s="120"/>
      <c r="D29" s="120"/>
      <c r="E29" s="120"/>
      <c r="F29" s="120"/>
      <c r="G29" s="120"/>
      <c r="H29" s="120"/>
      <c r="I29" s="120"/>
      <c r="J29" s="120"/>
      <c r="K29" s="54"/>
      <c r="L29" s="1"/>
    </row>
    <row r="30" spans="1:19" x14ac:dyDescent="0.6">
      <c r="A30" s="77" t="s">
        <v>6</v>
      </c>
    </row>
    <row r="31" spans="1:19" ht="9.65" customHeight="1" x14ac:dyDescent="0.65">
      <c r="K31" s="106"/>
    </row>
    <row r="32" spans="1:19" x14ac:dyDescent="0.6">
      <c r="A32" s="129">
        <v>7</v>
      </c>
      <c r="C32" s="92"/>
    </row>
    <row r="33" spans="3:3" x14ac:dyDescent="0.6">
      <c r="C33" s="30"/>
    </row>
  </sheetData>
  <mergeCells count="7">
    <mergeCell ref="G6:J6"/>
    <mergeCell ref="G7:J7"/>
    <mergeCell ref="E8:F8"/>
    <mergeCell ref="A2:K2"/>
    <mergeCell ref="A3:K3"/>
    <mergeCell ref="A4:K4"/>
    <mergeCell ref="I8:I10"/>
  </mergeCells>
  <printOptions horizontalCentered="1"/>
  <pageMargins left="0.31496062992125984" right="0.11811023622047245" top="0.51181102362204722" bottom="0.39370078740157483" header="0" footer="0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104"/>
  <sheetViews>
    <sheetView tabSelected="1" zoomScale="80" zoomScaleNormal="80" zoomScaleSheetLayoutView="87" workbookViewId="0">
      <selection activeCell="N22" sqref="N21:N22"/>
    </sheetView>
  </sheetViews>
  <sheetFormatPr defaultColWidth="11" defaultRowHeight="20" x14ac:dyDescent="0.6"/>
  <cols>
    <col min="1" max="3" width="1.9140625" style="7" customWidth="1"/>
    <col min="4" max="4" width="44.58203125" style="7" customWidth="1"/>
    <col min="5" max="5" width="5.08203125" style="7" customWidth="1"/>
    <col min="6" max="6" width="14.9140625" style="49" customWidth="1"/>
    <col min="7" max="7" width="14.9140625" style="7" customWidth="1"/>
    <col min="8" max="8" width="2.58203125" style="7" customWidth="1"/>
    <col min="9" max="10" width="14.9140625" style="7" customWidth="1"/>
    <col min="11" max="16384" width="11" style="7"/>
  </cols>
  <sheetData>
    <row r="2" spans="1:10" s="6" customFormat="1" ht="24" customHeight="1" x14ac:dyDescent="0.6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6" customFormat="1" ht="24" customHeight="1" x14ac:dyDescent="0.65">
      <c r="A3" s="5" t="s">
        <v>167</v>
      </c>
      <c r="B3" s="5"/>
      <c r="C3" s="5"/>
      <c r="D3" s="5"/>
      <c r="E3" s="5"/>
      <c r="F3" s="5"/>
      <c r="G3" s="5"/>
      <c r="H3" s="5"/>
      <c r="I3" s="5"/>
      <c r="J3" s="5"/>
    </row>
    <row r="4" spans="1:10" s="6" customFormat="1" ht="24" customHeight="1" x14ac:dyDescent="0.65">
      <c r="A4" s="5" t="s">
        <v>185</v>
      </c>
      <c r="B4" s="5"/>
      <c r="C4" s="5"/>
      <c r="D4" s="5"/>
      <c r="E4" s="5"/>
      <c r="F4" s="5"/>
      <c r="G4" s="5"/>
      <c r="H4" s="5"/>
      <c r="I4" s="5"/>
      <c r="J4" s="5"/>
    </row>
    <row r="5" spans="1:10" s="6" customFormat="1" ht="24" customHeight="1" x14ac:dyDescent="0.65">
      <c r="A5" s="5"/>
      <c r="B5" s="5"/>
      <c r="C5" s="5"/>
      <c r="D5" s="5"/>
      <c r="E5" s="5"/>
      <c r="F5" s="130"/>
      <c r="G5" s="5"/>
      <c r="H5" s="5"/>
      <c r="I5" s="5"/>
      <c r="J5" s="8" t="s">
        <v>95</v>
      </c>
    </row>
    <row r="6" spans="1:10" ht="21" customHeight="1" x14ac:dyDescent="0.65">
      <c r="A6" s="131"/>
      <c r="B6" s="131"/>
      <c r="C6" s="131"/>
      <c r="D6" s="131"/>
      <c r="E6" s="10"/>
      <c r="F6" s="142" t="s">
        <v>2</v>
      </c>
      <c r="G6" s="142"/>
      <c r="H6" s="10"/>
      <c r="I6" s="143" t="s">
        <v>3</v>
      </c>
      <c r="J6" s="143"/>
    </row>
    <row r="7" spans="1:10" ht="21" customHeight="1" x14ac:dyDescent="0.65">
      <c r="A7" s="12"/>
      <c r="B7" s="12"/>
      <c r="C7" s="12"/>
      <c r="D7" s="12"/>
      <c r="E7" s="13" t="s">
        <v>4</v>
      </c>
      <c r="F7" s="14" t="s">
        <v>186</v>
      </c>
      <c r="G7" s="14" t="s">
        <v>146</v>
      </c>
      <c r="H7" s="14"/>
      <c r="I7" s="14" t="s">
        <v>186</v>
      </c>
      <c r="J7" s="14" t="s">
        <v>146</v>
      </c>
    </row>
    <row r="8" spans="1:10" ht="21" customHeight="1" x14ac:dyDescent="0.6">
      <c r="E8" s="38"/>
      <c r="I8" s="32"/>
      <c r="J8" s="32"/>
    </row>
    <row r="9" spans="1:10" ht="21" customHeight="1" x14ac:dyDescent="0.6">
      <c r="A9" s="7" t="s">
        <v>81</v>
      </c>
      <c r="I9" s="32"/>
      <c r="J9" s="32"/>
    </row>
    <row r="10" spans="1:10" ht="21" customHeight="1" x14ac:dyDescent="0.6">
      <c r="A10" s="7" t="s">
        <v>96</v>
      </c>
      <c r="F10" s="58">
        <v>-7776150</v>
      </c>
      <c r="G10" s="58">
        <v>-39903292</v>
      </c>
      <c r="H10" s="58"/>
      <c r="I10" s="58">
        <v>-3896127</v>
      </c>
      <c r="J10" s="58">
        <v>-32761656</v>
      </c>
    </row>
    <row r="11" spans="1:10" ht="21" customHeight="1" x14ac:dyDescent="0.6">
      <c r="A11" s="7" t="s">
        <v>82</v>
      </c>
      <c r="F11" s="2"/>
      <c r="G11" s="2"/>
      <c r="H11" s="2"/>
      <c r="I11" s="2"/>
      <c r="J11" s="2"/>
    </row>
    <row r="12" spans="1:10" ht="21" customHeight="1" x14ac:dyDescent="0.6">
      <c r="B12" s="7" t="s">
        <v>83</v>
      </c>
      <c r="F12" s="2"/>
      <c r="G12" s="2"/>
      <c r="H12" s="2"/>
      <c r="I12" s="2"/>
      <c r="J12" s="2"/>
    </row>
    <row r="13" spans="1:10" ht="21" customHeight="1" x14ac:dyDescent="0.6">
      <c r="B13" s="7" t="s">
        <v>171</v>
      </c>
      <c r="F13" s="58">
        <v>-435491</v>
      </c>
      <c r="G13" s="58">
        <v>618931</v>
      </c>
      <c r="H13" s="58"/>
      <c r="I13" s="58">
        <v>-278941</v>
      </c>
      <c r="J13" s="58">
        <v>651095</v>
      </c>
    </row>
    <row r="14" spans="1:10" ht="21" customHeight="1" x14ac:dyDescent="0.6">
      <c r="B14" s="7" t="s">
        <v>84</v>
      </c>
      <c r="E14" s="2"/>
      <c r="F14" s="58">
        <v>7038816</v>
      </c>
      <c r="G14" s="58">
        <v>5250922</v>
      </c>
      <c r="H14" s="58"/>
      <c r="I14" s="58">
        <v>3615041</v>
      </c>
      <c r="J14" s="58">
        <v>3474085</v>
      </c>
    </row>
    <row r="15" spans="1:10" ht="21" customHeight="1" x14ac:dyDescent="0.6">
      <c r="B15" s="7" t="s">
        <v>89</v>
      </c>
      <c r="E15" s="2"/>
      <c r="F15" s="58">
        <v>2338363</v>
      </c>
      <c r="G15" s="58">
        <v>1573981</v>
      </c>
      <c r="H15" s="58"/>
      <c r="I15" s="58">
        <v>591476</v>
      </c>
      <c r="J15" s="58">
        <v>611765</v>
      </c>
    </row>
    <row r="16" spans="1:10" ht="21" customHeight="1" x14ac:dyDescent="0.6">
      <c r="B16" s="7" t="s">
        <v>85</v>
      </c>
      <c r="E16" s="2"/>
      <c r="F16" s="58">
        <v>11177</v>
      </c>
      <c r="G16" s="58">
        <v>22886</v>
      </c>
      <c r="H16" s="58"/>
      <c r="I16" s="58">
        <v>7340</v>
      </c>
      <c r="J16" s="58">
        <v>22886</v>
      </c>
    </row>
    <row r="17" spans="1:10" ht="21" customHeight="1" x14ac:dyDescent="0.6">
      <c r="B17" s="7" t="s">
        <v>126</v>
      </c>
      <c r="F17" s="58">
        <v>1158148</v>
      </c>
      <c r="G17" s="58">
        <v>10860000</v>
      </c>
      <c r="H17" s="58"/>
      <c r="I17" s="58">
        <v>80000</v>
      </c>
      <c r="J17" s="58">
        <v>9580000</v>
      </c>
    </row>
    <row r="18" spans="1:10" ht="21" customHeight="1" x14ac:dyDescent="0.6">
      <c r="B18" s="7" t="s">
        <v>88</v>
      </c>
      <c r="F18" s="58">
        <v>444468</v>
      </c>
      <c r="G18" s="58">
        <v>535321</v>
      </c>
      <c r="H18" s="58"/>
      <c r="I18" s="58">
        <v>298332</v>
      </c>
      <c r="J18" s="2">
        <v>300744</v>
      </c>
    </row>
    <row r="19" spans="1:10" ht="21" customHeight="1" x14ac:dyDescent="0.6">
      <c r="B19" s="7" t="s">
        <v>133</v>
      </c>
      <c r="F19" s="58">
        <v>-445956</v>
      </c>
      <c r="G19" s="58">
        <v>2223844</v>
      </c>
      <c r="H19" s="58"/>
      <c r="I19" s="58">
        <v>597973</v>
      </c>
      <c r="J19" s="2">
        <v>2808663</v>
      </c>
    </row>
    <row r="20" spans="1:10" ht="21" customHeight="1" x14ac:dyDescent="0.6">
      <c r="B20" s="7" t="s">
        <v>172</v>
      </c>
      <c r="F20" s="58">
        <v>3244</v>
      </c>
      <c r="G20" s="58">
        <v>-203218</v>
      </c>
      <c r="H20" s="58"/>
      <c r="I20" s="58">
        <v>3</v>
      </c>
      <c r="J20" s="2">
        <v>-933</v>
      </c>
    </row>
    <row r="21" spans="1:10" ht="21" customHeight="1" x14ac:dyDescent="0.6">
      <c r="B21" s="7" t="s">
        <v>157</v>
      </c>
      <c r="F21" s="58">
        <v>-559755</v>
      </c>
      <c r="G21" s="58">
        <v>-27550</v>
      </c>
      <c r="H21" s="58"/>
      <c r="I21" s="58">
        <v>0</v>
      </c>
      <c r="J21" s="2">
        <v>0</v>
      </c>
    </row>
    <row r="22" spans="1:10" ht="21" customHeight="1" x14ac:dyDescent="0.6">
      <c r="B22" s="7" t="s">
        <v>86</v>
      </c>
      <c r="F22" s="58">
        <v>-325290</v>
      </c>
      <c r="G22" s="58">
        <v>-83922</v>
      </c>
      <c r="H22" s="61"/>
      <c r="I22" s="58">
        <v>-754716</v>
      </c>
      <c r="J22" s="2">
        <v>-579422</v>
      </c>
    </row>
    <row r="23" spans="1:10" ht="21" customHeight="1" x14ac:dyDescent="0.6">
      <c r="B23" s="7" t="s">
        <v>87</v>
      </c>
      <c r="F23" s="58">
        <v>9418814</v>
      </c>
      <c r="G23" s="58">
        <v>5061051</v>
      </c>
      <c r="H23" s="61"/>
      <c r="I23" s="58">
        <v>4210951</v>
      </c>
      <c r="J23" s="2">
        <v>2951413</v>
      </c>
    </row>
    <row r="24" spans="1:10" ht="21" customHeight="1" x14ac:dyDescent="0.6">
      <c r="A24" s="7" t="s">
        <v>102</v>
      </c>
      <c r="F24" s="132">
        <f>SUM(F10:F23)</f>
        <v>10870388</v>
      </c>
      <c r="G24" s="132">
        <f>SUM(G10:G23)</f>
        <v>-14071046</v>
      </c>
      <c r="H24" s="27"/>
      <c r="I24" s="132">
        <f>SUM(I10:I23)</f>
        <v>4471332</v>
      </c>
      <c r="J24" s="132">
        <f>SUM(J10:J23)</f>
        <v>-12941360</v>
      </c>
    </row>
    <row r="25" spans="1:10" ht="21" customHeight="1" x14ac:dyDescent="0.6">
      <c r="B25" s="7" t="s">
        <v>201</v>
      </c>
      <c r="F25" s="58">
        <v>-682727</v>
      </c>
      <c r="G25" s="58">
        <v>398663</v>
      </c>
      <c r="H25" s="61"/>
      <c r="I25" s="58">
        <v>393056</v>
      </c>
      <c r="J25" s="58">
        <v>-9013345</v>
      </c>
    </row>
    <row r="26" spans="1:10" ht="21" customHeight="1" x14ac:dyDescent="0.6">
      <c r="B26" s="7" t="s">
        <v>205</v>
      </c>
      <c r="F26" s="58">
        <v>-102750426</v>
      </c>
      <c r="G26" s="58">
        <v>183532642</v>
      </c>
      <c r="H26" s="61"/>
      <c r="I26" s="58">
        <v>-72393409</v>
      </c>
      <c r="J26" s="58">
        <v>183159312</v>
      </c>
    </row>
    <row r="27" spans="1:10" ht="21" customHeight="1" x14ac:dyDescent="0.6">
      <c r="B27" s="7" t="s">
        <v>204</v>
      </c>
      <c r="F27" s="58">
        <v>36961461</v>
      </c>
      <c r="G27" s="58">
        <v>-49793952</v>
      </c>
      <c r="H27" s="61"/>
      <c r="I27" s="58">
        <v>-57155341</v>
      </c>
      <c r="J27" s="58">
        <v>-22792661</v>
      </c>
    </row>
    <row r="28" spans="1:10" ht="21" customHeight="1" x14ac:dyDescent="0.6">
      <c r="B28" s="7" t="s">
        <v>200</v>
      </c>
      <c r="F28" s="58">
        <v>-16303256</v>
      </c>
      <c r="G28" s="58">
        <v>-10112553</v>
      </c>
      <c r="H28" s="61"/>
      <c r="I28" s="58">
        <v>-12682735</v>
      </c>
      <c r="J28" s="58">
        <v>-2433322</v>
      </c>
    </row>
    <row r="29" spans="1:10" ht="21" customHeight="1" x14ac:dyDescent="0.6">
      <c r="B29" s="7" t="s">
        <v>202</v>
      </c>
      <c r="F29" s="58">
        <v>1200</v>
      </c>
      <c r="G29" s="58">
        <v>7666</v>
      </c>
      <c r="H29" s="61"/>
      <c r="I29" s="58">
        <v>4000</v>
      </c>
      <c r="J29" s="58">
        <v>-1998</v>
      </c>
    </row>
    <row r="30" spans="1:10" ht="21" customHeight="1" x14ac:dyDescent="0.6">
      <c r="B30" s="7" t="s">
        <v>203</v>
      </c>
      <c r="F30" s="58">
        <v>-4347582</v>
      </c>
      <c r="G30" s="58">
        <v>-2335865</v>
      </c>
      <c r="H30" s="61"/>
      <c r="I30" s="58">
        <v>-15704391</v>
      </c>
      <c r="J30" s="58">
        <v>-2857838</v>
      </c>
    </row>
    <row r="31" spans="1:10" ht="21" customHeight="1" x14ac:dyDescent="0.6">
      <c r="B31" s="7" t="s">
        <v>206</v>
      </c>
      <c r="F31" s="58">
        <v>-2410276</v>
      </c>
      <c r="G31" s="58">
        <v>-2382757</v>
      </c>
      <c r="H31" s="61"/>
      <c r="I31" s="58">
        <v>18790537</v>
      </c>
      <c r="J31" s="58">
        <v>-13346774</v>
      </c>
    </row>
    <row r="32" spans="1:10" ht="21" customHeight="1" x14ac:dyDescent="0.6">
      <c r="B32" s="7" t="s">
        <v>116</v>
      </c>
      <c r="F32" s="58">
        <v>-197119</v>
      </c>
      <c r="G32" s="58">
        <v>0</v>
      </c>
      <c r="H32" s="61"/>
      <c r="I32" s="58">
        <v>-7322</v>
      </c>
      <c r="J32" s="58">
        <v>0</v>
      </c>
    </row>
    <row r="33" spans="1:10" ht="21" customHeight="1" x14ac:dyDescent="0.6">
      <c r="A33" s="7" t="s">
        <v>159</v>
      </c>
      <c r="B33" s="37"/>
      <c r="F33" s="132">
        <f>SUM(F24:F29,F30:F32)</f>
        <v>-78858337</v>
      </c>
      <c r="G33" s="132">
        <f>SUM(G24:G29,G30:G32)</f>
        <v>105242798</v>
      </c>
      <c r="H33" s="27"/>
      <c r="I33" s="132">
        <f>SUM(I24:I29,I30:I32)</f>
        <v>-134284273</v>
      </c>
      <c r="J33" s="132">
        <f>SUM(J24:J29,J30:J32)</f>
        <v>119772014</v>
      </c>
    </row>
    <row r="34" spans="1:10" ht="21" customHeight="1" x14ac:dyDescent="0.6">
      <c r="A34" s="7" t="s">
        <v>128</v>
      </c>
      <c r="B34" s="37"/>
      <c r="F34" s="58">
        <v>72779</v>
      </c>
      <c r="G34" s="58">
        <v>83922</v>
      </c>
      <c r="H34" s="61"/>
      <c r="I34" s="58">
        <v>849491</v>
      </c>
      <c r="J34" s="58">
        <v>30162</v>
      </c>
    </row>
    <row r="35" spans="1:10" ht="21" customHeight="1" x14ac:dyDescent="0.6">
      <c r="A35" s="7" t="s">
        <v>129</v>
      </c>
      <c r="B35" s="37"/>
      <c r="F35" s="58">
        <v>-9951690</v>
      </c>
      <c r="G35" s="58">
        <v>-6895187</v>
      </c>
      <c r="H35" s="61"/>
      <c r="I35" s="58">
        <v>-3412044</v>
      </c>
      <c r="J35" s="58">
        <v>-3039824</v>
      </c>
    </row>
    <row r="36" spans="1:10" ht="21" customHeight="1" x14ac:dyDescent="0.6">
      <c r="A36" s="7" t="s">
        <v>127</v>
      </c>
      <c r="F36" s="58">
        <v>-364973</v>
      </c>
      <c r="G36" s="58">
        <v>-374180</v>
      </c>
      <c r="H36" s="61"/>
      <c r="I36" s="58">
        <v>-20185</v>
      </c>
      <c r="J36" s="58">
        <v>-16039</v>
      </c>
    </row>
    <row r="37" spans="1:10" s="5" customFormat="1" ht="21" customHeight="1" x14ac:dyDescent="0.65">
      <c r="A37" s="5" t="s">
        <v>168</v>
      </c>
      <c r="F37" s="133">
        <f>SUM(F33:F36)</f>
        <v>-89102221</v>
      </c>
      <c r="G37" s="133">
        <f>SUM(G33:G36)</f>
        <v>98057353</v>
      </c>
      <c r="H37" s="134"/>
      <c r="I37" s="133">
        <f>SUM(I33:I36)</f>
        <v>-136867011</v>
      </c>
      <c r="J37" s="133">
        <f>SUM(J33:J36)</f>
        <v>116746313</v>
      </c>
    </row>
    <row r="38" spans="1:10" s="5" customFormat="1" ht="9.5" customHeight="1" x14ac:dyDescent="0.65">
      <c r="F38" s="135"/>
      <c r="G38" s="135"/>
      <c r="H38" s="135"/>
      <c r="I38" s="135"/>
      <c r="J38" s="135"/>
    </row>
    <row r="39" spans="1:10" ht="21.75" customHeight="1" x14ac:dyDescent="0.6">
      <c r="A39" s="7" t="s">
        <v>90</v>
      </c>
      <c r="F39" s="137"/>
      <c r="G39" s="137"/>
      <c r="H39" s="137"/>
      <c r="I39" s="137"/>
      <c r="J39" s="137"/>
    </row>
    <row r="40" spans="1:10" s="49" customFormat="1" x14ac:dyDescent="0.6">
      <c r="B40" s="7" t="s">
        <v>178</v>
      </c>
      <c r="C40" s="7"/>
      <c r="F40" s="58">
        <v>0</v>
      </c>
      <c r="G40" s="58">
        <v>11250000</v>
      </c>
      <c r="H40" s="61"/>
      <c r="I40" s="58">
        <v>65400000</v>
      </c>
      <c r="J40" s="58">
        <v>0</v>
      </c>
    </row>
    <row r="41" spans="1:10" ht="21.75" customHeight="1" x14ac:dyDescent="0.6">
      <c r="B41" s="7" t="s">
        <v>179</v>
      </c>
      <c r="F41" s="58">
        <v>-14400000</v>
      </c>
      <c r="G41" s="58">
        <v>-6300000</v>
      </c>
      <c r="H41" s="58"/>
      <c r="I41" s="58">
        <v>-69400000</v>
      </c>
      <c r="J41" s="58">
        <v>-83000000</v>
      </c>
    </row>
    <row r="42" spans="1:10" x14ac:dyDescent="0.6">
      <c r="B42" s="7" t="s">
        <v>135</v>
      </c>
      <c r="F42" s="58">
        <v>0</v>
      </c>
      <c r="G42" s="58">
        <v>-1700000</v>
      </c>
      <c r="H42" s="58"/>
      <c r="I42" s="58">
        <v>0</v>
      </c>
      <c r="J42" s="58">
        <v>-1500000</v>
      </c>
    </row>
    <row r="43" spans="1:10" s="49" customFormat="1" x14ac:dyDescent="0.6">
      <c r="B43" s="7" t="s">
        <v>173</v>
      </c>
      <c r="C43" s="7"/>
      <c r="D43" s="7"/>
      <c r="F43" s="58">
        <v>0</v>
      </c>
      <c r="G43" s="58">
        <v>980935</v>
      </c>
      <c r="H43" s="58"/>
      <c r="I43" s="58">
        <v>0</v>
      </c>
      <c r="J43" s="58">
        <v>935</v>
      </c>
    </row>
    <row r="44" spans="1:10" s="49" customFormat="1" x14ac:dyDescent="0.6">
      <c r="B44" s="7" t="s">
        <v>91</v>
      </c>
      <c r="C44" s="7"/>
      <c r="D44" s="7"/>
      <c r="F44" s="58">
        <v>-15403951</v>
      </c>
      <c r="G44" s="58">
        <v>-42540680</v>
      </c>
      <c r="H44" s="58"/>
      <c r="I44" s="58">
        <v>-15146803</v>
      </c>
      <c r="J44" s="58">
        <v>-1070720</v>
      </c>
    </row>
    <row r="45" spans="1:10" s="49" customFormat="1" x14ac:dyDescent="0.6">
      <c r="B45" s="7" t="s">
        <v>174</v>
      </c>
      <c r="C45" s="7"/>
      <c r="D45" s="7"/>
      <c r="F45" s="58">
        <v>-1410000</v>
      </c>
      <c r="G45" s="58">
        <v>0</v>
      </c>
      <c r="H45" s="58"/>
      <c r="I45" s="58">
        <v>-1410000</v>
      </c>
      <c r="J45" s="58">
        <v>0</v>
      </c>
    </row>
    <row r="46" spans="1:10" s="5" customFormat="1" ht="20.5" x14ac:dyDescent="0.65">
      <c r="A46" s="5" t="s">
        <v>103</v>
      </c>
      <c r="F46" s="133">
        <f>SUM(F40:F45)</f>
        <v>-31213951</v>
      </c>
      <c r="G46" s="133">
        <f>SUM(G40:G45)</f>
        <v>-38309745</v>
      </c>
      <c r="H46" s="134"/>
      <c r="I46" s="133">
        <f>SUM(I40:I45)</f>
        <v>-20556803</v>
      </c>
      <c r="J46" s="133">
        <f>SUM(J40:J45)</f>
        <v>-85569785</v>
      </c>
    </row>
    <row r="47" spans="1:10" x14ac:dyDescent="0.6">
      <c r="F47" s="27"/>
      <c r="G47" s="27"/>
      <c r="H47" s="27"/>
      <c r="I47" s="27"/>
      <c r="J47" s="27"/>
    </row>
    <row r="48" spans="1:10" s="5" customFormat="1" ht="21" customHeight="1" x14ac:dyDescent="0.65">
      <c r="F48" s="135"/>
      <c r="G48" s="135"/>
      <c r="H48" s="135"/>
      <c r="I48" s="135"/>
      <c r="J48" s="136"/>
    </row>
    <row r="49" spans="1:10" s="5" customFormat="1" ht="21" customHeight="1" x14ac:dyDescent="0.65">
      <c r="F49" s="135"/>
      <c r="G49" s="135"/>
      <c r="H49" s="135"/>
      <c r="I49" s="135"/>
      <c r="J49" s="135"/>
    </row>
    <row r="50" spans="1:10" ht="21" customHeight="1" x14ac:dyDescent="0.6">
      <c r="A50" s="7" t="s">
        <v>6</v>
      </c>
      <c r="B50" s="37"/>
      <c r="F50" s="27"/>
      <c r="I50" s="27"/>
      <c r="J50" s="20"/>
    </row>
    <row r="51" spans="1:10" ht="21" customHeight="1" x14ac:dyDescent="0.6">
      <c r="B51" s="37"/>
      <c r="F51" s="27"/>
      <c r="I51" s="27"/>
      <c r="J51" s="20">
        <v>8</v>
      </c>
    </row>
    <row r="52" spans="1:10" x14ac:dyDescent="0.6">
      <c r="B52" s="37"/>
      <c r="F52" s="27"/>
      <c r="I52" s="27"/>
      <c r="J52" s="20"/>
    </row>
    <row r="53" spans="1:10" ht="20.5" x14ac:dyDescent="0.65">
      <c r="A53" s="5" t="str">
        <f>A2</f>
        <v>ASIA BIOMASS PUBLIC COMPANY LIMITED AND SUBSIDIARIES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ht="20.5" x14ac:dyDescent="0.65">
      <c r="A54" s="5" t="s">
        <v>167</v>
      </c>
      <c r="B54" s="5"/>
      <c r="C54" s="5"/>
      <c r="D54" s="5"/>
      <c r="E54" s="5"/>
      <c r="F54" s="5"/>
      <c r="G54" s="5"/>
      <c r="H54" s="5"/>
      <c r="I54" s="5"/>
      <c r="J54" s="5"/>
    </row>
    <row r="55" spans="1:10" ht="20.5" x14ac:dyDescent="0.65">
      <c r="A55" s="5" t="str">
        <f>A4</f>
        <v>FOR THE THREE-MONTH PERIOD ENDED  MARCH 31, 2024</v>
      </c>
      <c r="B55" s="5"/>
      <c r="C55" s="5"/>
      <c r="D55" s="5"/>
      <c r="E55" s="5"/>
      <c r="F55" s="5"/>
      <c r="G55" s="5"/>
      <c r="H55" s="5"/>
      <c r="I55" s="5"/>
      <c r="J55" s="5"/>
    </row>
    <row r="56" spans="1:10" ht="20.5" x14ac:dyDescent="0.65">
      <c r="A56" s="5"/>
      <c r="B56" s="5"/>
      <c r="C56" s="5"/>
      <c r="D56" s="5"/>
      <c r="E56" s="5"/>
      <c r="F56" s="130"/>
      <c r="G56" s="5"/>
      <c r="H56" s="5"/>
      <c r="I56" s="5"/>
      <c r="J56" s="8" t="s">
        <v>95</v>
      </c>
    </row>
    <row r="57" spans="1:10" ht="20.5" x14ac:dyDescent="0.65">
      <c r="A57" s="131"/>
      <c r="B57" s="131"/>
      <c r="C57" s="131"/>
      <c r="D57" s="131"/>
      <c r="E57" s="10"/>
      <c r="F57" s="142" t="s">
        <v>2</v>
      </c>
      <c r="G57" s="142"/>
      <c r="H57" s="10"/>
      <c r="I57" s="143" t="s">
        <v>3</v>
      </c>
      <c r="J57" s="143"/>
    </row>
    <row r="58" spans="1:10" ht="20.5" x14ac:dyDescent="0.65">
      <c r="A58" s="12"/>
      <c r="B58" s="12"/>
      <c r="C58" s="12"/>
      <c r="D58" s="12"/>
      <c r="E58" s="13" t="s">
        <v>4</v>
      </c>
      <c r="F58" s="14" t="s">
        <v>186</v>
      </c>
      <c r="G58" s="14" t="s">
        <v>146</v>
      </c>
      <c r="H58" s="14"/>
      <c r="I58" s="14" t="s">
        <v>186</v>
      </c>
      <c r="J58" s="14" t="s">
        <v>146</v>
      </c>
    </row>
    <row r="59" spans="1:10" x14ac:dyDescent="0.6">
      <c r="B59" s="37"/>
      <c r="F59" s="27"/>
      <c r="I59" s="27"/>
      <c r="J59" s="27"/>
    </row>
    <row r="60" spans="1:10" x14ac:dyDescent="0.6">
      <c r="A60" s="7" t="s">
        <v>92</v>
      </c>
      <c r="F60" s="1"/>
      <c r="G60" s="1"/>
      <c r="H60" s="1"/>
      <c r="I60" s="1"/>
      <c r="J60" s="1"/>
    </row>
    <row r="61" spans="1:10" x14ac:dyDescent="0.6">
      <c r="B61" s="7" t="s">
        <v>130</v>
      </c>
      <c r="F61" s="58">
        <v>520045310</v>
      </c>
      <c r="G61" s="58">
        <v>296548739</v>
      </c>
      <c r="H61" s="58"/>
      <c r="I61" s="58">
        <v>395224570</v>
      </c>
      <c r="J61" s="58">
        <v>99098768</v>
      </c>
    </row>
    <row r="62" spans="1:10" x14ac:dyDescent="0.6">
      <c r="B62" s="7" t="s">
        <v>93</v>
      </c>
      <c r="F62" s="58">
        <v>-392918791</v>
      </c>
      <c r="G62" s="58">
        <v>-324120119</v>
      </c>
      <c r="H62" s="58"/>
      <c r="I62" s="58">
        <v>-231189653</v>
      </c>
      <c r="J62" s="58">
        <v>-106112150</v>
      </c>
    </row>
    <row r="63" spans="1:10" x14ac:dyDescent="0.6">
      <c r="B63" s="7" t="s">
        <v>131</v>
      </c>
      <c r="F63" s="58">
        <v>-8649000</v>
      </c>
      <c r="G63" s="58">
        <v>-5163000</v>
      </c>
      <c r="H63" s="58"/>
      <c r="I63" s="58">
        <v>-5163000</v>
      </c>
      <c r="J63" s="58">
        <v>-5163000</v>
      </c>
    </row>
    <row r="64" spans="1:10" x14ac:dyDescent="0.6">
      <c r="B64" s="7" t="s">
        <v>132</v>
      </c>
      <c r="F64" s="58">
        <v>-3980697</v>
      </c>
      <c r="G64" s="58">
        <v>-2295363</v>
      </c>
      <c r="H64" s="58"/>
      <c r="I64" s="58">
        <v>-581733</v>
      </c>
      <c r="J64" s="58">
        <v>-598680</v>
      </c>
    </row>
    <row r="65" spans="1:16" x14ac:dyDescent="0.6">
      <c r="B65" s="7" t="s">
        <v>156</v>
      </c>
      <c r="F65" s="58">
        <v>0</v>
      </c>
      <c r="G65" s="58">
        <v>-57236</v>
      </c>
      <c r="H65" s="58"/>
      <c r="I65" s="58">
        <v>0</v>
      </c>
      <c r="J65" s="58">
        <v>-57236</v>
      </c>
    </row>
    <row r="66" spans="1:16" s="5" customFormat="1" ht="20.5" x14ac:dyDescent="0.65">
      <c r="A66" s="5" t="s">
        <v>180</v>
      </c>
      <c r="D66" s="7"/>
      <c r="F66" s="133">
        <f>SUM(F61:F65)</f>
        <v>114496822</v>
      </c>
      <c r="G66" s="133">
        <f>SUM(G61:G65)</f>
        <v>-35086979</v>
      </c>
      <c r="H66" s="134"/>
      <c r="I66" s="133">
        <f>SUM(I61:I65)</f>
        <v>158290184</v>
      </c>
      <c r="J66" s="133">
        <f>SUM(J61:J65)</f>
        <v>-12832298</v>
      </c>
      <c r="P66" s="21"/>
    </row>
    <row r="67" spans="1:16" ht="10.4" customHeight="1" x14ac:dyDescent="0.6">
      <c r="E67" s="38"/>
      <c r="F67" s="1"/>
      <c r="G67" s="1"/>
      <c r="H67" s="1"/>
      <c r="I67" s="1"/>
      <c r="J67" s="1"/>
    </row>
    <row r="68" spans="1:16" x14ac:dyDescent="0.6">
      <c r="A68" s="7" t="s">
        <v>136</v>
      </c>
      <c r="E68" s="38"/>
      <c r="F68" s="58">
        <f>SUM(F66+F46+F37)</f>
        <v>-5819350</v>
      </c>
      <c r="G68" s="58">
        <f>SUM(G66+G46+G37)</f>
        <v>24660629</v>
      </c>
      <c r="H68" s="61"/>
      <c r="I68" s="58">
        <f>SUM(I66+I46+I37)</f>
        <v>866370</v>
      </c>
      <c r="J68" s="58">
        <f>SUM(J66+J46+J37)</f>
        <v>18344230</v>
      </c>
    </row>
    <row r="69" spans="1:16" x14ac:dyDescent="0.6">
      <c r="A69" s="7" t="s">
        <v>154</v>
      </c>
      <c r="E69" s="15"/>
      <c r="F69" s="58">
        <v>30082888</v>
      </c>
      <c r="G69" s="58">
        <v>30450956</v>
      </c>
      <c r="H69" s="61"/>
      <c r="I69" s="58">
        <v>10209125</v>
      </c>
      <c r="J69" s="58">
        <v>4687972</v>
      </c>
    </row>
    <row r="70" spans="1:16" x14ac:dyDescent="0.6">
      <c r="A70" s="7" t="s">
        <v>104</v>
      </c>
      <c r="F70" s="58">
        <v>45589</v>
      </c>
      <c r="G70" s="58">
        <v>-8507</v>
      </c>
      <c r="H70" s="61"/>
      <c r="I70" s="58">
        <v>45589</v>
      </c>
      <c r="J70" s="58">
        <v>-9295</v>
      </c>
    </row>
    <row r="71" spans="1:16" x14ac:dyDescent="0.6">
      <c r="A71" s="7" t="s">
        <v>134</v>
      </c>
      <c r="F71" s="58">
        <v>-676903</v>
      </c>
      <c r="G71" s="58">
        <v>-190769</v>
      </c>
      <c r="H71" s="61"/>
      <c r="I71" s="58">
        <v>0</v>
      </c>
      <c r="J71" s="58">
        <v>0</v>
      </c>
    </row>
    <row r="72" spans="1:16" ht="21" thickBot="1" x14ac:dyDescent="0.7">
      <c r="A72" s="7" t="s">
        <v>155</v>
      </c>
      <c r="E72" s="15"/>
      <c r="F72" s="138">
        <f>SUM(F68:F71)</f>
        <v>23632224</v>
      </c>
      <c r="G72" s="138">
        <f>SUM(G68:G71)</f>
        <v>54912309</v>
      </c>
      <c r="H72" s="139"/>
      <c r="I72" s="138">
        <f>SUM(I68:I71)</f>
        <v>11121084</v>
      </c>
      <c r="J72" s="138">
        <f>SUM(J68:J71)</f>
        <v>23022907</v>
      </c>
    </row>
    <row r="73" spans="1:16" ht="24" customHeight="1" thickTop="1" x14ac:dyDescent="0.6">
      <c r="F73" s="7"/>
      <c r="K73" s="2"/>
      <c r="L73" s="2"/>
      <c r="M73" s="2"/>
      <c r="N73" s="2"/>
    </row>
    <row r="74" spans="1:16" ht="24" customHeight="1" x14ac:dyDescent="0.65">
      <c r="F74" s="1"/>
      <c r="I74" s="1"/>
      <c r="J74" s="136"/>
    </row>
    <row r="103" spans="1:10" x14ac:dyDescent="0.6">
      <c r="A103" s="7" t="s">
        <v>6</v>
      </c>
    </row>
    <row r="104" spans="1:10" x14ac:dyDescent="0.6">
      <c r="I104" s="20"/>
      <c r="J104" s="7">
        <v>9</v>
      </c>
    </row>
  </sheetData>
  <mergeCells count="4">
    <mergeCell ref="F57:G57"/>
    <mergeCell ref="I57:J57"/>
    <mergeCell ref="F6:G6"/>
    <mergeCell ref="I6:J6"/>
  </mergeCells>
  <pageMargins left="0.78740157480314965" right="0" top="0.51181102362204722" bottom="0.39370078740157483" header="0" footer="0"/>
  <pageSetup paperSize="9" scale="72" fitToHeight="0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Page 2-3</vt:lpstr>
      <vt:lpstr>Page 4-5</vt:lpstr>
      <vt:lpstr>Page 6</vt:lpstr>
      <vt:lpstr>Page 7</vt:lpstr>
      <vt:lpstr>Page 8-9</vt:lpstr>
      <vt:lpstr>'Page 2-3'!Print_Area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jeednoy joob joob</cp:lastModifiedBy>
  <cp:lastPrinted>2024-05-13T04:40:12Z</cp:lastPrinted>
  <dcterms:created xsi:type="dcterms:W3CDTF">2022-02-28T11:25:18Z</dcterms:created>
  <dcterms:modified xsi:type="dcterms:W3CDTF">2024-05-13T10:28:33Z</dcterms:modified>
</cp:coreProperties>
</file>