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ch2024 (Q1)\"/>
    </mc:Choice>
  </mc:AlternateContent>
  <xr:revisionPtr revIDLastSave="0" documentId="13_ncr:1_{5DFAE57B-6516-482E-BCD5-CFB139F65C51}" xr6:coauthVersionLast="47" xr6:coauthVersionMax="47" xr10:uidLastSave="{00000000-0000-0000-0000-000000000000}"/>
  <bookViews>
    <workbookView xWindow="-120" yWindow="-120" windowWidth="21840" windowHeight="13020" tabRatio="674" activeTab="3" xr2:uid="{00000000-000D-0000-FFFF-FFFF00000000}"/>
  </bookViews>
  <sheets>
    <sheet name="2-4E" sheetId="6" r:id="rId1"/>
    <sheet name="5E (3M)" sheetId="13" r:id="rId2"/>
    <sheet name="6E" sheetId="14" r:id="rId3"/>
    <sheet name="7E" sheetId="15" r:id="rId4"/>
    <sheet name="8-9E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" i="15" l="1"/>
  <c r="AB17" i="14"/>
  <c r="V17" i="14"/>
  <c r="H20" i="13"/>
  <c r="R14" i="15" l="1"/>
  <c r="R12" i="15" l="1"/>
  <c r="A3" i="14" l="1"/>
  <c r="R22" i="15"/>
  <c r="R21" i="15"/>
  <c r="R19" i="15"/>
  <c r="H148" i="6" l="1"/>
  <c r="J36" i="16"/>
  <c r="Z26" i="14" l="1"/>
  <c r="AD26" i="14" s="1"/>
  <c r="Z24" i="14"/>
  <c r="AD24" i="14" s="1"/>
  <c r="Z25" i="14"/>
  <c r="AD25" i="14" s="1"/>
  <c r="Z22" i="14"/>
  <c r="AD22" i="14" s="1"/>
  <c r="Z17" i="14"/>
  <c r="AD17" i="14" s="1"/>
  <c r="AD15" i="14"/>
  <c r="N20" i="13" l="1"/>
  <c r="L20" i="13"/>
  <c r="J20" i="13"/>
  <c r="H28" i="14" l="1"/>
  <c r="H82" i="6"/>
  <c r="J82" i="6"/>
  <c r="L82" i="6"/>
  <c r="N82" i="6"/>
  <c r="X19" i="14" l="1"/>
  <c r="X28" i="14" l="1"/>
  <c r="N82" i="16" l="1"/>
  <c r="L82" i="16"/>
  <c r="J82" i="16"/>
  <c r="H82" i="16"/>
  <c r="J148" i="6"/>
  <c r="J151" i="6" s="1"/>
  <c r="N148" i="6"/>
  <c r="L148" i="6"/>
  <c r="H151" i="6"/>
  <c r="N19" i="14" l="1"/>
  <c r="N96" i="16"/>
  <c r="J96" i="16"/>
  <c r="H96" i="16"/>
  <c r="L96" i="16"/>
  <c r="N28" i="14" l="1"/>
  <c r="H19" i="14"/>
  <c r="L25" i="6"/>
  <c r="J25" i="6"/>
  <c r="H25" i="6"/>
  <c r="N9" i="16" l="1"/>
  <c r="N72" i="16" s="1"/>
  <c r="J72" i="16"/>
  <c r="P24" i="15"/>
  <c r="N24" i="15"/>
  <c r="L24" i="15"/>
  <c r="J24" i="15"/>
  <c r="H24" i="15"/>
  <c r="AB28" i="14"/>
  <c r="V28" i="14"/>
  <c r="T28" i="14"/>
  <c r="R28" i="14"/>
  <c r="P28" i="14"/>
  <c r="L28" i="14"/>
  <c r="J28" i="14"/>
  <c r="N45" i="13"/>
  <c r="N39" i="13"/>
  <c r="N27" i="13"/>
  <c r="N10" i="13"/>
  <c r="J45" i="13"/>
  <c r="J39" i="13"/>
  <c r="J27" i="13"/>
  <c r="H72" i="16"/>
  <c r="L9" i="16"/>
  <c r="L72" i="16" s="1"/>
  <c r="P16" i="15"/>
  <c r="N16" i="15"/>
  <c r="L16" i="15"/>
  <c r="J16" i="15"/>
  <c r="H16" i="15"/>
  <c r="A33" i="15"/>
  <c r="A63" i="16" s="1"/>
  <c r="A127" i="16" s="1"/>
  <c r="AB19" i="14"/>
  <c r="V19" i="14"/>
  <c r="T19" i="14"/>
  <c r="R19" i="14"/>
  <c r="P19" i="14"/>
  <c r="L19" i="14"/>
  <c r="J19" i="14"/>
  <c r="A3" i="15"/>
  <c r="A3" i="16" s="1"/>
  <c r="A66" i="16" s="1"/>
  <c r="L45" i="13"/>
  <c r="H45" i="13"/>
  <c r="L39" i="13"/>
  <c r="H39" i="13"/>
  <c r="L27" i="13"/>
  <c r="L12" i="16" s="1"/>
  <c r="H27" i="13"/>
  <c r="H12" i="16" s="1"/>
  <c r="L10" i="13"/>
  <c r="N30" i="13" l="1"/>
  <c r="N33" i="13" s="1"/>
  <c r="N36" i="16"/>
  <c r="N42" i="16" s="1"/>
  <c r="J30" i="13"/>
  <c r="J33" i="13" s="1"/>
  <c r="J42" i="16"/>
  <c r="L30" i="13"/>
  <c r="L33" i="13" s="1"/>
  <c r="L36" i="16"/>
  <c r="L42" i="16" s="1"/>
  <c r="H30" i="13"/>
  <c r="H33" i="13" s="1"/>
  <c r="H36" i="16"/>
  <c r="H42" i="16" s="1"/>
  <c r="H98" i="16" s="1"/>
  <c r="H101" i="16" s="1"/>
  <c r="R24" i="15"/>
  <c r="R16" i="15"/>
  <c r="AD28" i="14"/>
  <c r="Z28" i="14"/>
  <c r="Z19" i="14"/>
  <c r="AD19" i="14"/>
  <c r="J98" i="16" l="1"/>
  <c r="J101" i="16" s="1"/>
  <c r="N98" i="16"/>
  <c r="N101" i="16" s="1"/>
  <c r="L98" i="16"/>
  <c r="L101" i="16" s="1"/>
  <c r="N93" i="6"/>
  <c r="J93" i="6"/>
  <c r="L93" i="6"/>
  <c r="H93" i="6"/>
  <c r="N151" i="6"/>
  <c r="L44" i="6"/>
  <c r="L151" i="6"/>
  <c r="A113" i="6"/>
  <c r="N44" i="6"/>
  <c r="J44" i="6"/>
  <c r="H44" i="6"/>
  <c r="N25" i="6"/>
  <c r="A60" i="6"/>
  <c r="A116" i="6" s="1"/>
  <c r="J46" i="6" l="1"/>
  <c r="H46" i="6"/>
  <c r="N95" i="6"/>
  <c r="N153" i="6" s="1"/>
  <c r="H95" i="6"/>
  <c r="H153" i="6" s="1"/>
  <c r="J95" i="6"/>
  <c r="J153" i="6" s="1"/>
  <c r="L95" i="6"/>
  <c r="L153" i="6" s="1"/>
  <c r="N46" i="6"/>
  <c r="L46" i="6"/>
</calcChain>
</file>

<file path=xl/sharedStrings.xml><?xml version="1.0" encoding="utf-8"?>
<sst xmlns="http://schemas.openxmlformats.org/spreadsheetml/2006/main" count="374" uniqueCount="211">
  <si>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</si>
  <si>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</si>
  <si>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</si>
  <si>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</si>
  <si>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</si>
  <si>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</si>
  <si>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</si>
  <si>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</si>
  <si>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</si>
  <si>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</si>
  <si>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</si>
  <si>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</si>
  <si>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</si>
  <si>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</si>
  <si>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</si>
  <si>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</si>
  <si>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</si>
  <si>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</si>
  <si>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</si>
  <si>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</si>
  <si>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</si>
  <si>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</si>
  <si>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</si>
  <si>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</si>
  <si>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</si>
  <si>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</si>
  <si>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</si>
  <si>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</si>
  <si>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</si>
  <si>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</si>
  <si>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</si>
  <si>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</si>
  <si>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</si>
  <si>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</si>
  <si>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</si>
  <si>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</si>
  <si>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</si>
  <si>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</si>
  <si>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</si>
  <si>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</si>
  <si>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</si>
  <si>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</si>
  <si>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</si>
  <si>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</si>
  <si>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</si>
  <si>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</si>
  <si>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</si>
  <si>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</si>
  <si>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</si>
  <si>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</si>
  <si>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</si>
  <si>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</si>
  <si>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 xml:space="preserve">Owners of the parent 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</si>
  <si>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</si>
  <si>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</si>
  <si>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</si>
  <si>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</si>
  <si>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</si>
  <si>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</si>
  <si>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</si>
  <si>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</si>
  <si>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</si>
  <si>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</si>
  <si>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</si>
  <si>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</si>
  <si>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</si>
  <si>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</si>
  <si>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</si>
  <si>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</si>
  <si>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</si>
  <si>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</si>
  <si>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</si>
  <si>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</si>
  <si>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</si>
  <si>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</si>
  <si>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</si>
  <si>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</si>
  <si>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</si>
  <si>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</si>
  <si>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</si>
  <si>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</si>
  <si>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</si>
  <si>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</si>
  <si>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Foreclosed assets, net</t>
  </si>
  <si>
    <t xml:space="preserve">Costs of rendering services and managing </t>
  </si>
  <si>
    <t>non-performing assets</t>
  </si>
  <si>
    <t>Non-cash transaction:</t>
  </si>
  <si>
    <t>Service income from debt collection services</t>
  </si>
  <si>
    <t>Deposit for purchasing loans to non-performing assets</t>
  </si>
  <si>
    <t>Loans to non-performing assets</t>
  </si>
  <si>
    <t>Foreclosed assets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</si>
  <si>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</si>
  <si>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</si>
  <si>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</si>
  <si>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</si>
  <si>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</si>
  <si>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Debentures</t>
  </si>
  <si>
    <t>Other interest received</t>
  </si>
  <si>
    <t>Financial assets measured at amortised cost</t>
  </si>
  <si>
    <t>Expected credit loss</t>
  </si>
  <si>
    <t>________________________________   Director</t>
  </si>
  <si>
    <t>Deferred tax liabilities</t>
  </si>
  <si>
    <t>Legal reserve</t>
  </si>
  <si>
    <t xml:space="preserve"> combinations</t>
  </si>
  <si>
    <t>business</t>
  </si>
  <si>
    <t>under</t>
  </si>
  <si>
    <t>common control</t>
  </si>
  <si>
    <t>Stock dividend</t>
  </si>
  <si>
    <t>Current portion of lease liabilities</t>
  </si>
  <si>
    <t>Shares to</t>
  </si>
  <si>
    <t>be issued</t>
  </si>
  <si>
    <t>Short-term borrowing from financial institutions</t>
  </si>
  <si>
    <t>Other income</t>
  </si>
  <si>
    <t>Transaction</t>
  </si>
  <si>
    <t>cost from</t>
  </si>
  <si>
    <t>increase of</t>
  </si>
  <si>
    <t>subsidiaries'</t>
  </si>
  <si>
    <t>Transaction cost from increase of subsidiary's equity</t>
  </si>
  <si>
    <t>Restricted deposits at financial institutions - current</t>
  </si>
  <si>
    <t xml:space="preserve">Net cash generated from financing activities
</t>
  </si>
  <si>
    <t>the following significant non-cash transaction occurred: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</si>
  <si>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</si>
  <si>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</si>
  <si>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2023</t>
  </si>
  <si>
    <t>Appropriated-</t>
  </si>
  <si>
    <t>legal reserve</t>
  </si>
  <si>
    <t>Issued and paid-up</t>
  </si>
  <si>
    <t>financial institutions</t>
  </si>
  <si>
    <t xml:space="preserve">Repayments of long-term borrowings from </t>
  </si>
  <si>
    <t xml:space="preserve">Proceeds from short-term borrowings from </t>
  </si>
  <si>
    <t xml:space="preserve">Repayments of short-term borrowings from </t>
  </si>
  <si>
    <t>Cash and cash equivalents at the beginning of the period</t>
  </si>
  <si>
    <t xml:space="preserve">Capital reserve </t>
  </si>
  <si>
    <t>for share-based</t>
  </si>
  <si>
    <t>payment transactions</t>
  </si>
  <si>
    <t>Capital reserve for share-based payment transactions</t>
  </si>
  <si>
    <t>Revenue from recruitment service</t>
  </si>
  <si>
    <t>Costs of recruitment service</t>
  </si>
  <si>
    <t>Proceeds from debentures</t>
  </si>
  <si>
    <t>Income tax paid</t>
  </si>
  <si>
    <t>Debt settlement to foreclosed assets</t>
  </si>
  <si>
    <t>Dividends received</t>
  </si>
  <si>
    <t>Current portion of debentures</t>
  </si>
  <si>
    <t>Deposits for purchasing loans to non-performing assets</t>
  </si>
  <si>
    <t>Payment for principal elements of lease payments</t>
  </si>
  <si>
    <t>Dividends paid to the Company’s shareholders</t>
  </si>
  <si>
    <t>Property, plant and equipment, net</t>
  </si>
  <si>
    <t>Purchases of property, plant and equipment</t>
  </si>
  <si>
    <t>Right-of-use assets, net</t>
  </si>
  <si>
    <t>Weighted-average number of ordinary shares (shares)</t>
  </si>
  <si>
    <t>Discount from change in ownership interests in subsidiaries</t>
  </si>
  <si>
    <t xml:space="preserve"> in subsidiaries</t>
  </si>
  <si>
    <t>change in</t>
  </si>
  <si>
    <t xml:space="preserve"> interests</t>
  </si>
  <si>
    <t>ownership</t>
  </si>
  <si>
    <t>at par value of Baht 0.50 each</t>
  </si>
  <si>
    <t>paid-up at Baht 0.50 each</t>
  </si>
  <si>
    <t>Payments from debentures</t>
  </si>
  <si>
    <t>Purchase of investment in properties</t>
  </si>
  <si>
    <t>Profit (loss) before income tax</t>
  </si>
  <si>
    <t>Profit (loss) attributable to:</t>
  </si>
  <si>
    <t>Total comprehensive income (expense) attributable to:</t>
  </si>
  <si>
    <t>for the period</t>
  </si>
  <si>
    <t xml:space="preserve">Total comprehensive income (expense) </t>
  </si>
  <si>
    <t>Income tax (expense) income</t>
  </si>
  <si>
    <t>Loss on write-off of property, plant and equipment</t>
  </si>
  <si>
    <t>Current portion of finance lease receivables</t>
  </si>
  <si>
    <t>Finance lease receivables</t>
  </si>
  <si>
    <t>Note</t>
  </si>
  <si>
    <t>Total comprehensive income for the period</t>
  </si>
  <si>
    <t>Share-based payment expense</t>
  </si>
  <si>
    <t>Net cash used in investing activities</t>
  </si>
  <si>
    <t>Proceeds from finance lease receivables</t>
  </si>
  <si>
    <t>31 March</t>
  </si>
  <si>
    <t>For the three-month period ended 31 March 2024</t>
  </si>
  <si>
    <t>2024</t>
  </si>
  <si>
    <t>As at 31 March 2024</t>
  </si>
  <si>
    <t>Share based payment</t>
  </si>
  <si>
    <t>Opening balance as at 1 January 2024</t>
  </si>
  <si>
    <t>Opening balance as at 1 January 2023</t>
  </si>
  <si>
    <t>Payments on loans to related parties</t>
  </si>
  <si>
    <t>Proceeds from loans to related parties</t>
  </si>
  <si>
    <t>Loan to related parties</t>
  </si>
  <si>
    <t xml:space="preserve">1,250,916,179 ordinary shares </t>
  </si>
  <si>
    <t xml:space="preserve">During the three-month periods ended 31 March 2024 and 2023, </t>
  </si>
  <si>
    <t>1,137,190,272  ordinary shares,</t>
  </si>
  <si>
    <t>Earnings (loss) per share</t>
  </si>
  <si>
    <t>Basic earnings (loss) per share</t>
  </si>
  <si>
    <t>Diluted earnings (loss) per share</t>
  </si>
  <si>
    <t xml:space="preserve">Net increase in cash and cash equivalents
</t>
  </si>
  <si>
    <t>Cash (used in) generated from operations activities</t>
  </si>
  <si>
    <t>Net cash (used in) generated from operating activities</t>
  </si>
  <si>
    <t>Loans receivable</t>
  </si>
  <si>
    <t>Current portion of loans receivable, net</t>
  </si>
  <si>
    <t>Loans receivable, net</t>
  </si>
  <si>
    <t>Trade and other current payables</t>
  </si>
  <si>
    <t>Lease liabilities</t>
  </si>
  <si>
    <t>Trade and other current receivables</t>
  </si>
  <si>
    <t>Corporate income tax payable</t>
  </si>
  <si>
    <t>Statements of Comprehensive Income</t>
  </si>
  <si>
    <t>Profit (loss) for the period</t>
  </si>
  <si>
    <t xml:space="preserve">Statements of Changes in Equity </t>
  </si>
  <si>
    <t>Closing balance as at 31 March 2024 (Unaudited)</t>
  </si>
  <si>
    <t>Closing balance as at 31 March 2023 (Unaudited)</t>
  </si>
  <si>
    <r>
      <t xml:space="preserve">Statements of Changes in Equity </t>
    </r>
    <r>
      <rPr>
        <sz val="9"/>
        <rFont val="Arial"/>
        <family val="2"/>
      </rPr>
      <t>(Cont'd)</t>
    </r>
  </si>
  <si>
    <t>(Unaudited)</t>
  </si>
  <si>
    <t>Statements of Cash Flows</t>
  </si>
  <si>
    <r>
      <t>Statements of Cash Flows</t>
    </r>
    <r>
      <rPr>
        <sz val="9"/>
        <rFont val="Arial"/>
        <family val="2"/>
      </rPr>
      <t xml:space="preserve"> (Cont'd)</t>
    </r>
  </si>
  <si>
    <t>11, 13</t>
  </si>
  <si>
    <t>Reclassified</t>
  </si>
  <si>
    <t>Total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</si>
</sst>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0.0000"/>
    <numFmt numFmtId="174" formatCode="#,###;\(#,###\);\-"/>
    <numFmt numFmtId="175" formatCode="#,###;\(#,###\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  <numFmt numFmtId="245" formatCode="#,##0.0000;\(#,##0.0000\)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2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66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64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70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72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64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66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  <xf numFmtId="0" fontId="299" fillId="0" borderId="0"/>
  </cellStyleXfs>
  <cellXfs count="369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169" fontId="12" fillId="0" borderId="0" xfId="0" quotePrefix="1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11" fillId="0" borderId="0" xfId="5" applyNumberFormat="1" applyFont="1" applyFill="1" applyBorder="1" applyAlignment="1">
      <alignment horizontal="right" vertical="center" wrapText="1"/>
    </xf>
    <xf numFmtId="170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70" fontId="11" fillId="90" borderId="0" xfId="5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71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Alignment="1">
      <alignment vertical="center"/>
    </xf>
    <xf numFmtId="171" fontId="11" fillId="90" borderId="0" xfId="6" applyNumberFormat="1" applyFont="1" applyFill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 wrapText="1"/>
    </xf>
    <xf numFmtId="169" fontId="11" fillId="0" borderId="0" xfId="0" applyNumberFormat="1" applyFont="1" applyAlignment="1">
      <alignment vertical="center"/>
    </xf>
    <xf numFmtId="168" fontId="11" fillId="90" borderId="2" xfId="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68" fontId="11" fillId="0" borderId="54" xfId="0" applyNumberFormat="1" applyFont="1" applyBorder="1" applyAlignment="1">
      <alignment horizontal="right" vertical="center" wrapText="1"/>
    </xf>
    <xf numFmtId="168" fontId="11" fillId="0" borderId="2" xfId="0" applyNumberFormat="1" applyFont="1" applyBorder="1" applyAlignment="1">
      <alignment vertical="center"/>
    </xf>
    <xf numFmtId="168" fontId="11" fillId="0" borderId="0" xfId="3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70" fontId="11" fillId="0" borderId="54" xfId="1" applyNumberFormat="1" applyFont="1" applyBorder="1" applyAlignment="1">
      <alignment horizontal="right" vertical="center" wrapText="1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justify" vertical="center" wrapText="1"/>
    </xf>
    <xf numFmtId="49" fontId="12" fillId="0" borderId="0" xfId="3" applyNumberFormat="1" applyFont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8" fontId="12" fillId="0" borderId="0" xfId="5" applyNumberFormat="1" applyFont="1" applyFill="1" applyBorder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9" fontId="11" fillId="0" borderId="0" xfId="3" applyNumberFormat="1" applyFont="1" applyAlignment="1">
      <alignment horizontal="right" vertical="center" wrapText="1"/>
    </xf>
    <xf numFmtId="169" fontId="12" fillId="90" borderId="0" xfId="3" applyNumberFormat="1" applyFont="1" applyFill="1" applyAlignment="1">
      <alignment horizontal="right" vertical="center" wrapText="1"/>
    </xf>
    <xf numFmtId="169" fontId="12" fillId="0" borderId="0" xfId="3" applyNumberFormat="1" applyFont="1" applyAlignment="1">
      <alignment horizontal="right" vertical="center" wrapText="1"/>
    </xf>
    <xf numFmtId="170" fontId="11" fillId="0" borderId="0" xfId="3" applyNumberFormat="1" applyFont="1" applyAlignment="1">
      <alignment horizontal="center" vertical="center" wrapText="1"/>
    </xf>
    <xf numFmtId="170" fontId="11" fillId="0" borderId="0" xfId="3" applyNumberFormat="1" applyFont="1" applyAlignment="1">
      <alignment horizontal="right" vertical="center" wrapText="1"/>
    </xf>
    <xf numFmtId="168" fontId="11" fillId="90" borderId="0" xfId="3" applyNumberFormat="1" applyFont="1" applyFill="1" applyAlignment="1">
      <alignment horizontal="right" vertical="center" wrapText="1"/>
    </xf>
    <xf numFmtId="0" fontId="11" fillId="0" borderId="0" xfId="3" quotePrefix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38" fontId="11" fillId="0" borderId="0" xfId="6" applyNumberFormat="1" applyFont="1" applyAlignment="1">
      <alignment vertical="center"/>
    </xf>
    <xf numFmtId="0" fontId="11" fillId="0" borderId="0" xfId="8" applyFont="1" applyAlignment="1">
      <alignment vertical="center"/>
    </xf>
    <xf numFmtId="170" fontId="11" fillId="90" borderId="0" xfId="3" applyNumberFormat="1" applyFont="1" applyFill="1" applyAlignment="1">
      <alignment horizontal="right" vertical="center" wrapText="1"/>
    </xf>
    <xf numFmtId="168" fontId="11" fillId="90" borderId="54" xfId="3" applyNumberFormat="1" applyFont="1" applyFill="1" applyBorder="1" applyAlignment="1">
      <alignment horizontal="right" vertical="center" wrapText="1"/>
    </xf>
    <xf numFmtId="169" fontId="11" fillId="90" borderId="1" xfId="3" applyNumberFormat="1" applyFont="1" applyFill="1" applyBorder="1" applyAlignment="1">
      <alignment horizontal="right" vertical="center" wrapText="1"/>
    </xf>
    <xf numFmtId="169" fontId="11" fillId="0" borderId="1" xfId="3" applyNumberFormat="1" applyFont="1" applyBorder="1" applyAlignment="1">
      <alignment horizontal="right" vertical="center" wrapText="1"/>
    </xf>
    <xf numFmtId="0" fontId="11" fillId="0" borderId="0" xfId="3" applyFont="1" applyAlignment="1">
      <alignment horizontal="justify" vertical="center" wrapText="1"/>
    </xf>
    <xf numFmtId="169" fontId="11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 wrapText="1"/>
    </xf>
    <xf numFmtId="169" fontId="11" fillId="90" borderId="2" xfId="3" applyNumberFormat="1" applyFont="1" applyFill="1" applyBorder="1" applyAlignment="1">
      <alignment horizontal="right" vertical="center" wrapText="1"/>
    </xf>
    <xf numFmtId="169" fontId="11" fillId="0" borderId="2" xfId="3" applyNumberFormat="1" applyFont="1" applyBorder="1" applyAlignment="1">
      <alignment horizontal="right" vertical="center" wrapText="1"/>
    </xf>
    <xf numFmtId="169" fontId="11" fillId="90" borderId="0" xfId="3" applyNumberFormat="1" applyFont="1" applyFill="1" applyAlignment="1">
      <alignment vertical="center"/>
    </xf>
    <xf numFmtId="170" fontId="11" fillId="0" borderId="0" xfId="8" applyNumberFormat="1" applyFont="1" applyAlignment="1">
      <alignment horizontal="right" vertical="center" wrapText="1"/>
    </xf>
    <xf numFmtId="168" fontId="11" fillId="0" borderId="0" xfId="8" applyNumberFormat="1" applyFont="1" applyAlignment="1">
      <alignment vertical="center"/>
    </xf>
    <xf numFmtId="169" fontId="11" fillId="0" borderId="0" xfId="8" applyNumberFormat="1" applyFont="1" applyAlignment="1">
      <alignment horizontal="right" vertical="center" wrapText="1"/>
    </xf>
    <xf numFmtId="169" fontId="11" fillId="90" borderId="1" xfId="7" applyNumberFormat="1" applyFont="1" applyFill="1" applyBorder="1" applyAlignment="1">
      <alignment horizontal="right" vertical="center" wrapText="1"/>
    </xf>
    <xf numFmtId="168" fontId="11" fillId="90" borderId="0" xfId="5" applyNumberFormat="1" applyFont="1" applyFill="1" applyBorder="1" applyAlignment="1">
      <alignment horizontal="right" vertical="center" wrapText="1"/>
    </xf>
    <xf numFmtId="169" fontId="11" fillId="0" borderId="0" xfId="7" applyNumberFormat="1" applyFont="1" applyAlignment="1">
      <alignment horizontal="right" vertical="center" wrapText="1"/>
    </xf>
    <xf numFmtId="0" fontId="11" fillId="0" borderId="54" xfId="0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1" fillId="0" borderId="0" xfId="9" applyFont="1" applyAlignment="1">
      <alignment vertical="center"/>
    </xf>
    <xf numFmtId="170" fontId="11" fillId="90" borderId="54" xfId="3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72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9" fontId="11" fillId="0" borderId="54" xfId="5" applyNumberFormat="1" applyFont="1" applyFill="1" applyBorder="1" applyAlignment="1">
      <alignment horizontal="right" vertical="center" wrapText="1"/>
    </xf>
    <xf numFmtId="169" fontId="11" fillId="90" borderId="54" xfId="5" applyNumberFormat="1" applyFont="1" applyFill="1" applyBorder="1" applyAlignment="1">
      <alignment horizontal="right" vertical="center" wrapText="1"/>
    </xf>
    <xf numFmtId="170" fontId="11" fillId="90" borderId="54" xfId="1" applyNumberFormat="1" applyFont="1" applyFill="1" applyBorder="1" applyAlignment="1">
      <alignment horizontal="right" vertical="center" wrapText="1"/>
    </xf>
    <xf numFmtId="170" fontId="11" fillId="90" borderId="0" xfId="10" applyNumberFormat="1" applyFont="1" applyFill="1" applyBorder="1" applyAlignment="1">
      <alignment horizontal="right" vertical="center" wrapText="1"/>
    </xf>
    <xf numFmtId="170" fontId="11" fillId="0" borderId="0" xfId="10" applyNumberFormat="1" applyFont="1" applyFill="1" applyBorder="1" applyAlignment="1">
      <alignment horizontal="right" vertical="center" wrapText="1"/>
    </xf>
    <xf numFmtId="168" fontId="11" fillId="90" borderId="2" xfId="0" applyNumberFormat="1" applyFont="1" applyFill="1" applyBorder="1" applyAlignment="1">
      <alignment horizontal="righ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73" fontId="11" fillId="0" borderId="0" xfId="5" applyNumberFormat="1" applyFont="1" applyFill="1" applyBorder="1" applyAlignment="1">
      <alignment vertical="center"/>
    </xf>
    <xf numFmtId="173" fontId="11" fillId="90" borderId="0" xfId="0" applyNumberFormat="1" applyFont="1" applyFill="1" applyAlignment="1">
      <alignment vertical="center"/>
    </xf>
    <xf numFmtId="173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9" fontId="11" fillId="90" borderId="0" xfId="1" applyNumberFormat="1" applyFont="1" applyFill="1" applyAlignment="1">
      <alignment horizontal="right" vertical="center" wrapText="1"/>
    </xf>
    <xf numFmtId="0" fontId="12" fillId="0" borderId="54" xfId="0" applyFont="1" applyBorder="1" applyAlignment="1">
      <alignment vertical="center"/>
    </xf>
    <xf numFmtId="168" fontId="11" fillId="0" borderId="54" xfId="0" applyNumberFormat="1" applyFont="1" applyBorder="1" applyAlignment="1">
      <alignment horizontal="right" vertical="center"/>
    </xf>
    <xf numFmtId="170" fontId="11" fillId="0" borderId="54" xfId="3" applyNumberFormat="1" applyFont="1" applyBorder="1" applyAlignment="1">
      <alignment horizontal="right" vertical="center" wrapText="1"/>
    </xf>
    <xf numFmtId="172" fontId="11" fillId="0" borderId="0" xfId="5" applyNumberFormat="1" applyFont="1" applyFill="1" applyBorder="1" applyAlignment="1">
      <alignment horizontal="right" vertical="center" wrapText="1"/>
    </xf>
    <xf numFmtId="169" fontId="11" fillId="0" borderId="0" xfId="1" applyNumberFormat="1" applyFont="1" applyAlignment="1">
      <alignment horizontal="right" vertical="center" wrapText="1"/>
    </xf>
    <xf numFmtId="169" fontId="12" fillId="0" borderId="0" xfId="0" quotePrefix="1" applyNumberFormat="1" applyFont="1" applyAlignment="1">
      <alignment horizontal="right" vertical="center"/>
    </xf>
    <xf numFmtId="168" fontId="11" fillId="9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70" fontId="11" fillId="0" borderId="0" xfId="14" applyNumberFormat="1" applyFont="1" applyFill="1" applyAlignment="1">
      <alignment horizontal="right" vertical="center" wrapText="1"/>
    </xf>
    <xf numFmtId="170" fontId="11" fillId="0" borderId="0" xfId="14" applyNumberFormat="1" applyFont="1" applyFill="1" applyBorder="1" applyAlignment="1">
      <alignment horizontal="right" vertical="center" wrapText="1"/>
    </xf>
    <xf numFmtId="170" fontId="11" fillId="90" borderId="0" xfId="1" applyNumberFormat="1" applyFont="1" applyFill="1" applyAlignment="1">
      <alignment horizontal="right" vertical="center" wrapText="1"/>
    </xf>
    <xf numFmtId="170" fontId="11" fillId="0" borderId="0" xfId="1" applyNumberFormat="1" applyFont="1" applyAlignment="1">
      <alignment horizontal="right" vertical="center" wrapText="1"/>
    </xf>
    <xf numFmtId="0" fontId="11" fillId="0" borderId="0" xfId="13" applyFont="1" applyAlignment="1">
      <alignment vertical="center"/>
    </xf>
    <xf numFmtId="0" fontId="11" fillId="90" borderId="0" xfId="13" applyFont="1" applyFill="1" applyAlignment="1">
      <alignment vertical="center"/>
    </xf>
    <xf numFmtId="168" fontId="11" fillId="90" borderId="0" xfId="1" applyNumberFormat="1" applyFont="1" applyFill="1" applyAlignment="1">
      <alignment horizontal="right" vertical="center" wrapText="1"/>
    </xf>
    <xf numFmtId="170" fontId="11" fillId="90" borderId="0" xfId="14" applyNumberFormat="1" applyFont="1" applyFill="1" applyAlignment="1">
      <alignment horizontal="right" vertical="center" wrapText="1"/>
    </xf>
    <xf numFmtId="168" fontId="11" fillId="0" borderId="0" xfId="14" applyNumberFormat="1" applyFont="1" applyFill="1" applyBorder="1" applyAlignment="1">
      <alignment horizontal="right" vertical="center" wrapText="1"/>
    </xf>
    <xf numFmtId="168" fontId="11" fillId="90" borderId="0" xfId="0" applyNumberFormat="1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 wrapText="1"/>
    </xf>
    <xf numFmtId="174" fontId="11" fillId="90" borderId="0" xfId="13" applyNumberFormat="1" applyFont="1" applyFill="1" applyAlignment="1">
      <alignment horizontal="right" vertical="center" wrapText="1"/>
    </xf>
    <xf numFmtId="174" fontId="11" fillId="0" borderId="0" xfId="13" applyNumberFormat="1" applyFont="1" applyAlignment="1">
      <alignment horizontal="right" vertical="center" wrapText="1"/>
    </xf>
    <xf numFmtId="168" fontId="11" fillId="90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0" fontId="11" fillId="90" borderId="0" xfId="14" applyNumberFormat="1" applyFont="1" applyFill="1" applyBorder="1" applyAlignment="1">
      <alignment horizontal="right" vertical="center"/>
    </xf>
    <xf numFmtId="170" fontId="11" fillId="90" borderId="0" xfId="5" applyNumberFormat="1" applyFont="1" applyFill="1" applyBorder="1" applyAlignment="1">
      <alignment horizontal="right" vertical="center"/>
    </xf>
    <xf numFmtId="170" fontId="11" fillId="9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Alignment="1">
      <alignment horizontal="right" vertical="center" wrapText="1"/>
    </xf>
    <xf numFmtId="175" fontId="11" fillId="0" borderId="0" xfId="14" applyNumberFormat="1" applyFont="1" applyFill="1" applyBorder="1" applyAlignment="1">
      <alignment horizontal="right" vertical="center" wrapText="1"/>
    </xf>
    <xf numFmtId="170" fontId="12" fillId="90" borderId="0" xfId="5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horizontal="right" vertical="center" wrapText="1"/>
    </xf>
    <xf numFmtId="175" fontId="12" fillId="90" borderId="0" xfId="13" applyNumberFormat="1" applyFont="1" applyFill="1" applyAlignment="1">
      <alignment vertical="center"/>
    </xf>
    <xf numFmtId="175" fontId="12" fillId="0" borderId="0" xfId="13" applyNumberFormat="1" applyFont="1" applyAlignment="1">
      <alignment vertical="center"/>
    </xf>
    <xf numFmtId="170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Alignment="1">
      <alignment horizontal="right" vertical="center" wrapText="1"/>
    </xf>
    <xf numFmtId="172" fontId="11" fillId="90" borderId="0" xfId="14" applyNumberFormat="1" applyFont="1" applyFill="1" applyBorder="1" applyAlignment="1">
      <alignment horizontal="right" vertical="center" wrapText="1"/>
    </xf>
    <xf numFmtId="170" fontId="11" fillId="90" borderId="54" xfId="14" applyNumberFormat="1" applyFont="1" applyFill="1" applyBorder="1" applyAlignment="1">
      <alignment horizontal="right" vertical="center" wrapText="1"/>
    </xf>
    <xf numFmtId="170" fontId="11" fillId="90" borderId="54" xfId="0" applyNumberFormat="1" applyFont="1" applyFill="1" applyBorder="1" applyAlignment="1">
      <alignment horizontal="right" vertical="center" wrapText="1"/>
    </xf>
    <xf numFmtId="172" fontId="11" fillId="90" borderId="2" xfId="14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3" fillId="0" borderId="54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3" applyFont="1" applyBorder="1" applyAlignment="1">
      <alignment horizontal="justify" vertical="center" wrapText="1"/>
    </xf>
    <xf numFmtId="0" fontId="3" fillId="0" borderId="54" xfId="3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169" fontId="11" fillId="90" borderId="0" xfId="7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171" fontId="11" fillId="90" borderId="55" xfId="8" applyNumberFormat="1" applyFont="1" applyFill="1" applyBorder="1" applyAlignment="1">
      <alignment vertical="center"/>
    </xf>
    <xf numFmtId="170" fontId="11" fillId="90" borderId="0" xfId="7" applyNumberFormat="1" applyFont="1" applyFill="1" applyAlignment="1">
      <alignment horizontal="right" vertical="center" wrapText="1"/>
    </xf>
    <xf numFmtId="170" fontId="11" fillId="0" borderId="0" xfId="7" applyNumberFormat="1" applyFont="1" applyAlignment="1">
      <alignment horizontal="right" vertical="center" wrapText="1"/>
    </xf>
    <xf numFmtId="168" fontId="11" fillId="90" borderId="0" xfId="7" applyNumberFormat="1" applyFont="1" applyFill="1" applyAlignment="1">
      <alignment horizontal="right" vertical="center" wrapText="1"/>
    </xf>
    <xf numFmtId="171" fontId="11" fillId="90" borderId="54" xfId="7" applyNumberFormat="1" applyFont="1" applyFill="1" applyBorder="1" applyAlignment="1">
      <alignment horizontal="right" vertical="center" wrapText="1"/>
    </xf>
    <xf numFmtId="170" fontId="11" fillId="90" borderId="54" xfId="7" applyNumberFormat="1" applyFont="1" applyFill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70" fontId="11" fillId="90" borderId="1" xfId="3" applyNumberFormat="1" applyFont="1" applyFill="1" applyBorder="1" applyAlignment="1">
      <alignment horizontal="right" vertical="center" wrapText="1"/>
    </xf>
    <xf numFmtId="172" fontId="11" fillId="90" borderId="2" xfId="46980" applyNumberFormat="1" applyFont="1" applyFill="1" applyBorder="1" applyAlignment="1">
      <alignment horizontal="right" vertical="center" wrapText="1"/>
    </xf>
    <xf numFmtId="4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9" fontId="12" fillId="0" borderId="54" xfId="0" applyNumberFormat="1" applyFont="1" applyBorder="1" applyAlignment="1">
      <alignment horizontal="right" vertical="center"/>
    </xf>
    <xf numFmtId="169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9" fontId="11" fillId="0" borderId="0" xfId="41087" applyNumberFormat="1" applyFont="1" applyAlignment="1">
      <alignment horizontal="right" vertical="center" wrapText="1"/>
    </xf>
    <xf numFmtId="169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72" fontId="11" fillId="90" borderId="0" xfId="3" applyNumberFormat="1" applyFont="1" applyFill="1" applyAlignment="1">
      <alignment horizontal="right" vertical="center" wrapText="1"/>
    </xf>
    <xf numFmtId="170" fontId="11" fillId="0" borderId="0" xfId="41087" applyNumberFormat="1" applyFont="1" applyAlignment="1">
      <alignment horizontal="right" vertical="center" wrapText="1"/>
    </xf>
    <xf numFmtId="170" fontId="11" fillId="90" borderId="0" xfId="41087" applyNumberFormat="1" applyFont="1" applyFill="1" applyAlignment="1">
      <alignment horizontal="right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38" fontId="11" fillId="0" borderId="0" xfId="6" applyNumberFormat="1" applyFont="1" applyAlignment="1">
      <alignment horizontal="left" vertical="center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170" fontId="11" fillId="90" borderId="0" xfId="9" quotePrefix="1" applyNumberFormat="1" applyFont="1" applyFill="1" applyAlignment="1">
      <alignment horizontal="right" vertical="center" wrapText="1"/>
    </xf>
    <xf numFmtId="170" fontId="11" fillId="0" borderId="0" xfId="9" quotePrefix="1" applyNumberFormat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0" fontId="12" fillId="0" borderId="54" xfId="3" applyFont="1" applyBorder="1" applyAlignment="1">
      <alignment horizontal="justify" vertical="center" wrapText="1"/>
    </xf>
    <xf numFmtId="0" fontId="12" fillId="0" borderId="54" xfId="3" applyFont="1" applyBorder="1" applyAlignment="1">
      <alignment horizontal="center" vertical="center" wrapText="1"/>
    </xf>
    <xf numFmtId="168" fontId="12" fillId="0" borderId="54" xfId="4" applyNumberFormat="1" applyFont="1" applyFill="1" applyBorder="1" applyAlignment="1">
      <alignment horizontal="right" vertical="center" wrapText="1"/>
    </xf>
    <xf numFmtId="168" fontId="12" fillId="0" borderId="54" xfId="5" applyNumberFormat="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right" vertical="center"/>
    </xf>
    <xf numFmtId="171" fontId="11" fillId="0" borderId="54" xfId="6" applyNumberFormat="1" applyFont="1" applyBorder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 wrapText="1"/>
    </xf>
    <xf numFmtId="0" fontId="11" fillId="0" borderId="0" xfId="6" applyFont="1" applyAlignment="1">
      <alignment horizontal="justify" vertical="center" wrapText="1"/>
    </xf>
    <xf numFmtId="174" fontId="11" fillId="0" borderId="0" xfId="0" applyNumberFormat="1" applyFont="1" applyAlignment="1">
      <alignment vertical="center"/>
    </xf>
    <xf numFmtId="174" fontId="11" fillId="0" borderId="0" xfId="6" applyNumberFormat="1" applyFont="1" applyAlignment="1">
      <alignment horizontal="right" vertical="center"/>
    </xf>
    <xf numFmtId="174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4" fontId="11" fillId="0" borderId="54" xfId="6" applyNumberFormat="1" applyFont="1" applyBorder="1" applyAlignment="1">
      <alignment horizontal="right" vertical="center"/>
    </xf>
    <xf numFmtId="174" fontId="12" fillId="0" borderId="0" xfId="0" applyNumberFormat="1" applyFont="1" applyAlignment="1">
      <alignment horizontal="right" vertical="center"/>
    </xf>
    <xf numFmtId="174" fontId="12" fillId="0" borderId="0" xfId="6" applyNumberFormat="1" applyFont="1" applyAlignment="1">
      <alignment horizontal="right" vertical="center"/>
    </xf>
    <xf numFmtId="174" fontId="12" fillId="0" borderId="0" xfId="12" applyNumberFormat="1" applyFont="1" applyAlignment="1">
      <alignment horizontal="right" vertical="center"/>
    </xf>
    <xf numFmtId="174" fontId="12" fillId="0" borderId="0" xfId="0" quotePrefix="1" applyNumberFormat="1" applyFont="1" applyAlignment="1">
      <alignment horizontal="right" vertical="center"/>
    </xf>
    <xf numFmtId="174" fontId="12" fillId="0" borderId="0" xfId="6" quotePrefix="1" applyNumberFormat="1" applyFont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 wrapText="1"/>
    </xf>
    <xf numFmtId="174" fontId="12" fillId="0" borderId="0" xfId="6" applyNumberFormat="1" applyFont="1" applyAlignment="1">
      <alignment horizontal="right" vertical="center" wrapText="1"/>
    </xf>
    <xf numFmtId="174" fontId="11" fillId="90" borderId="0" xfId="0" applyNumberFormat="1" applyFont="1" applyFill="1" applyAlignment="1">
      <alignment vertical="center"/>
    </xf>
    <xf numFmtId="174" fontId="11" fillId="90" borderId="0" xfId="0" applyNumberFormat="1" applyFont="1" applyFill="1" applyAlignment="1">
      <alignment horizontal="right" vertical="center" wrapText="1"/>
    </xf>
    <xf numFmtId="174" fontId="11" fillId="90" borderId="0" xfId="0" applyNumberFormat="1" applyFont="1" applyFill="1" applyAlignment="1">
      <alignment horizontal="right" vertical="center"/>
    </xf>
    <xf numFmtId="174" fontId="11" fillId="0" borderId="0" xfId="0" applyNumberFormat="1" applyFont="1" applyAlignment="1">
      <alignment horizontal="right" vertical="center"/>
    </xf>
    <xf numFmtId="174" fontId="11" fillId="90" borderId="0" xfId="6" applyNumberFormat="1" applyFont="1" applyFill="1" applyAlignment="1">
      <alignment horizontal="right" vertical="center"/>
    </xf>
    <xf numFmtId="174" fontId="11" fillId="90" borderId="54" xfId="0" applyNumberFormat="1" applyFont="1" applyFill="1" applyBorder="1" applyAlignment="1">
      <alignment horizontal="right" vertical="center" wrapText="1"/>
    </xf>
    <xf numFmtId="174" fontId="11" fillId="90" borderId="54" xfId="0" applyNumberFormat="1" applyFont="1" applyFill="1" applyBorder="1" applyAlignment="1">
      <alignment horizontal="right" vertical="center"/>
    </xf>
    <xf numFmtId="174" fontId="11" fillId="90" borderId="2" xfId="0" applyNumberFormat="1" applyFont="1" applyFill="1" applyBorder="1" applyAlignment="1">
      <alignment vertical="center"/>
    </xf>
    <xf numFmtId="174" fontId="11" fillId="0" borderId="54" xfId="0" applyNumberFormat="1" applyFont="1" applyBorder="1" applyAlignment="1">
      <alignment vertical="center"/>
    </xf>
    <xf numFmtId="170" fontId="11" fillId="0" borderId="54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4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4" fontId="11" fillId="0" borderId="0" xfId="14" applyNumberFormat="1" applyFont="1" applyFill="1" applyBorder="1" applyAlignment="1">
      <alignment horizontal="right" vertical="center" wrapText="1"/>
    </xf>
    <xf numFmtId="0" fontId="12" fillId="0" borderId="0" xfId="13" quotePrefix="1" applyFont="1" applyAlignment="1">
      <alignment vertical="center"/>
    </xf>
    <xf numFmtId="175" fontId="11" fillId="0" borderId="0" xfId="13" applyNumberFormat="1" applyFont="1" applyAlignment="1">
      <alignment horizontal="right" vertical="center" wrapText="1"/>
    </xf>
    <xf numFmtId="170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72" fontId="12" fillId="0" borderId="0" xfId="13" applyNumberFormat="1" applyFont="1" applyAlignment="1">
      <alignment horizontal="right" vertical="center" wrapText="1"/>
    </xf>
    <xf numFmtId="168" fontId="11" fillId="90" borderId="54" xfId="13" applyNumberFormat="1" applyFont="1" applyFill="1" applyBorder="1" applyAlignment="1">
      <alignment horizontal="right" vertical="center" wrapText="1"/>
    </xf>
    <xf numFmtId="170" fontId="11" fillId="90" borderId="54" xfId="5" applyNumberFormat="1" applyFont="1" applyFill="1" applyBorder="1" applyAlignment="1">
      <alignment horizontal="right" vertical="center" wrapText="1"/>
    </xf>
    <xf numFmtId="170" fontId="11" fillId="0" borderId="54" xfId="5" applyNumberFormat="1" applyFont="1" applyFill="1" applyBorder="1" applyAlignment="1">
      <alignment horizontal="right" vertical="center" wrapText="1"/>
    </xf>
    <xf numFmtId="0" fontId="11" fillId="0" borderId="54" xfId="9" applyFont="1" applyBorder="1" applyAlignment="1">
      <alignment horizontal="center" vertical="center" wrapText="1"/>
    </xf>
    <xf numFmtId="170" fontId="12" fillId="0" borderId="0" xfId="13" applyNumberFormat="1" applyFont="1" applyAlignment="1">
      <alignment vertical="center"/>
    </xf>
    <xf numFmtId="3" fontId="11" fillId="90" borderId="0" xfId="0" applyNumberFormat="1" applyFont="1" applyFill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70" fontId="11" fillId="90" borderId="0" xfId="14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vertical="center"/>
    </xf>
    <xf numFmtId="170" fontId="11" fillId="90" borderId="0" xfId="1010" applyNumberFormat="1" applyFont="1" applyFill="1" applyBorder="1" applyAlignment="1">
      <alignment horizontal="right" vertical="center" wrapText="1"/>
    </xf>
    <xf numFmtId="170" fontId="11" fillId="0" borderId="0" xfId="1010" applyNumberFormat="1" applyFont="1" applyFill="1" applyBorder="1" applyAlignment="1">
      <alignment horizontal="right" vertical="center" wrapText="1"/>
    </xf>
    <xf numFmtId="172" fontId="11" fillId="0" borderId="0" xfId="3" applyNumberFormat="1" applyFont="1" applyAlignment="1">
      <alignment horizontal="right" vertical="center" wrapText="1"/>
    </xf>
    <xf numFmtId="43" fontId="11" fillId="0" borderId="54" xfId="46980" applyFont="1" applyFill="1" applyBorder="1" applyAlignment="1">
      <alignment horizontal="right" vertical="center" wrapText="1"/>
    </xf>
    <xf numFmtId="174" fontId="11" fillId="0" borderId="0" xfId="0" applyNumberFormat="1" applyFont="1" applyAlignment="1">
      <alignment horizontal="right" vertical="center" wrapText="1"/>
    </xf>
    <xf numFmtId="174" fontId="11" fillId="0" borderId="54" xfId="0" applyNumberFormat="1" applyFont="1" applyBorder="1" applyAlignment="1">
      <alignment horizontal="right" vertical="center" wrapText="1"/>
    </xf>
    <xf numFmtId="174" fontId="11" fillId="0" borderId="2" xfId="0" applyNumberFormat="1" applyFont="1" applyBorder="1" applyAlignment="1">
      <alignment vertical="center"/>
    </xf>
    <xf numFmtId="244" fontId="297" fillId="0" borderId="0" xfId="0" applyNumberFormat="1" applyFont="1" applyAlignment="1">
      <alignment horizontal="right" vertical="center"/>
    </xf>
    <xf numFmtId="244" fontId="298" fillId="0" borderId="0" xfId="0" applyNumberFormat="1" applyFont="1" applyAlignment="1">
      <alignment horizontal="right" vertical="center"/>
    </xf>
    <xf numFmtId="171" fontId="11" fillId="0" borderId="0" xfId="8" applyNumberFormat="1" applyFont="1" applyAlignment="1">
      <alignment horizontal="right" vertical="center" wrapText="1"/>
    </xf>
    <xf numFmtId="171" fontId="11" fillId="0" borderId="53" xfId="8" applyNumberFormat="1" applyFont="1" applyBorder="1" applyAlignment="1">
      <alignment horizontal="right" vertical="center" wrapText="1"/>
    </xf>
    <xf numFmtId="171" fontId="11" fillId="0" borderId="0" xfId="41036" applyNumberFormat="1" applyFont="1" applyAlignment="1">
      <alignment horizontal="right" vertical="center" wrapText="1"/>
    </xf>
    <xf numFmtId="171" fontId="11" fillId="0" borderId="0" xfId="8" applyNumberFormat="1" applyFont="1" applyAlignment="1">
      <alignment horizontal="right" vertical="center"/>
    </xf>
    <xf numFmtId="171" fontId="11" fillId="0" borderId="0" xfId="8" applyNumberFormat="1" applyFont="1" applyAlignment="1">
      <alignment vertical="center"/>
    </xf>
    <xf numFmtId="171" fontId="11" fillId="0" borderId="54" xfId="8" applyNumberFormat="1" applyFont="1" applyBorder="1" applyAlignment="1">
      <alignment horizontal="right" vertical="center" wrapText="1"/>
    </xf>
    <xf numFmtId="43" fontId="11" fillId="0" borderId="0" xfId="0" applyNumberFormat="1" applyFont="1" applyAlignment="1">
      <alignment vertical="center"/>
    </xf>
    <xf numFmtId="170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9" quotePrefix="1" applyNumberFormat="1" applyFont="1" applyAlignment="1">
      <alignment horizontal="right" vertical="center" wrapText="1"/>
    </xf>
    <xf numFmtId="168" fontId="11" fillId="0" borderId="0" xfId="4" applyNumberFormat="1" applyFont="1" applyFill="1" applyAlignment="1">
      <alignment vertical="center"/>
    </xf>
    <xf numFmtId="0" fontId="12" fillId="0" borderId="5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1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vertical="center"/>
    </xf>
    <xf numFmtId="168" fontId="11" fillId="0" borderId="1" xfId="4" applyNumberFormat="1" applyFont="1" applyFill="1" applyBorder="1" applyAlignment="1">
      <alignment vertical="center"/>
    </xf>
    <xf numFmtId="168" fontId="11" fillId="0" borderId="1" xfId="3" applyNumberFormat="1" applyFont="1" applyBorder="1" applyAlignment="1">
      <alignment vertical="center"/>
    </xf>
    <xf numFmtId="0" fontId="12" fillId="0" borderId="1" xfId="3" applyFont="1" applyBorder="1" applyAlignment="1">
      <alignment horizontal="center" vertical="center" wrapText="1"/>
    </xf>
    <xf numFmtId="168" fontId="12" fillId="0" borderId="1" xfId="4" applyNumberFormat="1" applyFont="1" applyFill="1" applyBorder="1" applyAlignment="1">
      <alignment horizontal="right" vertical="center" wrapText="1"/>
    </xf>
    <xf numFmtId="168" fontId="12" fillId="0" borderId="1" xfId="5" applyNumberFormat="1" applyFont="1" applyFill="1" applyBorder="1" applyAlignment="1">
      <alignment horizontal="right" vertical="center" wrapText="1"/>
    </xf>
    <xf numFmtId="168" fontId="11" fillId="0" borderId="0" xfId="4" applyNumberFormat="1" applyFont="1" applyFill="1" applyBorder="1" applyAlignment="1">
      <alignment vertical="center"/>
    </xf>
    <xf numFmtId="0" fontId="11" fillId="0" borderId="54" xfId="3" applyFont="1" applyBorder="1" applyAlignment="1">
      <alignment vertical="center"/>
    </xf>
    <xf numFmtId="0" fontId="11" fillId="0" borderId="54" xfId="3" applyFont="1" applyBorder="1" applyAlignment="1">
      <alignment horizontal="center" vertical="center"/>
    </xf>
    <xf numFmtId="169" fontId="11" fillId="0" borderId="54" xfId="7" applyNumberFormat="1" applyFont="1" applyBorder="1" applyAlignment="1">
      <alignment horizontal="right" vertical="center" wrapText="1"/>
    </xf>
    <xf numFmtId="169" fontId="11" fillId="0" borderId="54" xfId="3" applyNumberFormat="1" applyFont="1" applyBorder="1" applyAlignment="1">
      <alignment horizontal="right" vertical="center" wrapText="1"/>
    </xf>
    <xf numFmtId="171" fontId="11" fillId="0" borderId="2" xfId="1" applyNumberFormat="1" applyFont="1" applyBorder="1" applyAlignment="1">
      <alignment horizontal="right" vertical="center" wrapText="1"/>
    </xf>
    <xf numFmtId="172" fontId="11" fillId="90" borderId="54" xfId="3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12" fillId="0" borderId="54" xfId="13" applyFont="1" applyBorder="1" applyAlignment="1">
      <alignment horizontal="center" vertical="center"/>
    </xf>
    <xf numFmtId="168" fontId="11" fillId="90" borderId="0" xfId="14" applyNumberFormat="1" applyFont="1" applyFill="1" applyAlignment="1">
      <alignment horizontal="right" vertical="center" wrapText="1"/>
    </xf>
    <xf numFmtId="244" fontId="11" fillId="0" borderId="0" xfId="0" applyNumberFormat="1" applyFont="1" applyAlignment="1">
      <alignment horizontal="right" vertical="center" wrapText="1"/>
    </xf>
    <xf numFmtId="0" fontId="300" fillId="0" borderId="0" xfId="0" applyFont="1" applyAlignment="1">
      <alignment vertical="center"/>
    </xf>
    <xf numFmtId="0" fontId="301" fillId="0" borderId="54" xfId="0" applyFont="1" applyBorder="1" applyAlignment="1">
      <alignment horizontal="center" vertical="center"/>
    </xf>
    <xf numFmtId="171" fontId="300" fillId="0" borderId="54" xfId="6" applyNumberFormat="1" applyFont="1" applyBorder="1" applyAlignment="1">
      <alignment horizontal="right" vertical="center"/>
    </xf>
    <xf numFmtId="174" fontId="300" fillId="0" borderId="54" xfId="0" applyNumberFormat="1" applyFont="1" applyBorder="1" applyAlignment="1">
      <alignment horizontal="right" vertical="center"/>
    </xf>
    <xf numFmtId="174" fontId="300" fillId="0" borderId="54" xfId="6" applyNumberFormat="1" applyFont="1" applyBorder="1" applyAlignment="1">
      <alignment horizontal="right" vertical="center"/>
    </xf>
    <xf numFmtId="171" fontId="11" fillId="0" borderId="53" xfId="41036" applyNumberFormat="1" applyFont="1" applyBorder="1" applyAlignment="1">
      <alignment horizontal="right" vertical="center" wrapText="1"/>
    </xf>
    <xf numFmtId="169" fontId="11" fillId="0" borderId="1" xfId="7" applyNumberFormat="1" applyFont="1" applyBorder="1" applyAlignment="1">
      <alignment horizontal="right" vertical="center" wrapText="1"/>
    </xf>
    <xf numFmtId="244" fontId="11" fillId="90" borderId="0" xfId="0" applyNumberFormat="1" applyFont="1" applyFill="1" applyAlignment="1">
      <alignment horizontal="right" vertical="center" wrapText="1"/>
    </xf>
    <xf numFmtId="170" fontId="11" fillId="0" borderId="1" xfId="3" applyNumberFormat="1" applyFont="1" applyBorder="1" applyAlignment="1">
      <alignment horizontal="right" vertical="center" wrapText="1"/>
    </xf>
    <xf numFmtId="0" fontId="3" fillId="0" borderId="54" xfId="1" applyFont="1" applyBorder="1" applyAlignment="1">
      <alignment vertical="center"/>
    </xf>
    <xf numFmtId="171" fontId="11" fillId="90" borderId="0" xfId="7" applyNumberFormat="1" applyFont="1" applyFill="1" applyAlignment="1">
      <alignment horizontal="right" vertical="center" wrapText="1"/>
    </xf>
    <xf numFmtId="245" fontId="11" fillId="0" borderId="0" xfId="1" applyNumberFormat="1" applyFont="1" applyAlignment="1">
      <alignment horizontal="right" vertical="center" wrapText="1"/>
    </xf>
    <xf numFmtId="169" fontId="12" fillId="0" borderId="54" xfId="0" applyNumberFormat="1" applyFont="1" applyBorder="1" applyAlignment="1">
      <alignment horizontal="center" vertical="center"/>
    </xf>
    <xf numFmtId="245" fontId="11" fillId="90" borderId="0" xfId="1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horizontal="center" vertical="center" wrapText="1"/>
    </xf>
    <xf numFmtId="0" fontId="12" fillId="0" borderId="0" xfId="13" applyFont="1" applyFill="1" applyAlignment="1">
      <alignment horizontal="center" vertical="center" wrapText="1"/>
    </xf>
    <xf numFmtId="168" fontId="11" fillId="0" borderId="0" xfId="0" applyNumberFormat="1" applyFont="1" applyFill="1" applyAlignment="1">
      <alignment horizontal="right" vertical="center" wrapText="1"/>
    </xf>
    <xf numFmtId="0" fontId="302" fillId="0" borderId="0" xfId="0" applyFont="1" applyAlignment="1">
      <alignment vertical="center"/>
    </xf>
    <xf numFmtId="0" fontId="302" fillId="0" borderId="54" xfId="0" applyFont="1" applyBorder="1" applyAlignment="1">
      <alignment vertical="center"/>
    </xf>
    <xf numFmtId="0" fontId="300" fillId="0" borderId="0" xfId="13" applyFont="1" applyAlignment="1">
      <alignment vertical="center"/>
    </xf>
    <xf numFmtId="168" fontId="300" fillId="0" borderId="0" xfId="13" applyNumberFormat="1" applyFont="1" applyAlignment="1">
      <alignment horizontal="right" vertical="center" wrapText="1"/>
    </xf>
    <xf numFmtId="170" fontId="300" fillId="0" borderId="54" xfId="5" applyNumberFormat="1" applyFont="1" applyFill="1" applyBorder="1" applyAlignment="1">
      <alignment horizontal="right" vertical="center" wrapText="1"/>
    </xf>
    <xf numFmtId="168" fontId="300" fillId="0" borderId="0" xfId="0" applyNumberFormat="1" applyFont="1" applyFill="1" applyAlignment="1">
      <alignment horizontal="right" vertical="center" wrapText="1"/>
    </xf>
    <xf numFmtId="0" fontId="300" fillId="0" borderId="54" xfId="0" applyFont="1" applyBorder="1" applyAlignment="1">
      <alignment vertical="center"/>
    </xf>
    <xf numFmtId="170" fontId="300" fillId="0" borderId="0" xfId="5" applyNumberFormat="1" applyFont="1" applyFill="1" applyBorder="1" applyAlignment="1">
      <alignment vertical="center"/>
    </xf>
    <xf numFmtId="170" fontId="300" fillId="0" borderId="54" xfId="5" applyNumberFormat="1" applyFont="1" applyFill="1" applyBorder="1" applyAlignment="1">
      <alignment vertical="center"/>
    </xf>
    <xf numFmtId="170" fontId="300" fillId="0" borderId="0" xfId="5" applyNumberFormat="1" applyFont="1" applyFill="1" applyAlignment="1">
      <alignment vertical="center"/>
    </xf>
    <xf numFmtId="168" fontId="303" fillId="0" borderId="0" xfId="0" applyNumberFormat="1" applyFont="1" applyAlignment="1">
      <alignment horizontal="right" vertical="center" wrapText="1"/>
    </xf>
    <xf numFmtId="170" fontId="303" fillId="0" borderId="0" xfId="14" applyNumberFormat="1" applyFont="1" applyFill="1" applyAlignment="1">
      <alignment horizontal="right" vertical="center" wrapText="1"/>
    </xf>
    <xf numFmtId="168" fontId="303" fillId="0" borderId="0" xfId="14" applyNumberFormat="1" applyFont="1" applyFill="1" applyAlignment="1">
      <alignment horizontal="right" vertical="center" wrapText="1"/>
    </xf>
    <xf numFmtId="174" fontId="303" fillId="0" borderId="0" xfId="13" applyNumberFormat="1" applyFont="1" applyAlignment="1">
      <alignment horizontal="right" vertical="center" wrapText="1"/>
    </xf>
    <xf numFmtId="168" fontId="303" fillId="0" borderId="0" xfId="0" applyNumberFormat="1" applyFont="1" applyAlignment="1">
      <alignment horizontal="right" vertical="center"/>
    </xf>
    <xf numFmtId="168" fontId="303" fillId="0" borderId="54" xfId="0" applyNumberFormat="1" applyFont="1" applyBorder="1" applyAlignment="1">
      <alignment horizontal="right" vertical="center"/>
    </xf>
    <xf numFmtId="170" fontId="303" fillId="0" borderId="0" xfId="14" applyNumberFormat="1" applyFont="1" applyFill="1" applyBorder="1" applyAlignment="1">
      <alignment horizontal="right" vertical="center"/>
    </xf>
    <xf numFmtId="170" fontId="303" fillId="0" borderId="0" xfId="0" applyNumberFormat="1" applyFont="1" applyAlignment="1">
      <alignment horizontal="right" vertical="center" wrapText="1"/>
    </xf>
    <xf numFmtId="168" fontId="303" fillId="0" borderId="54" xfId="0" applyNumberFormat="1" applyFont="1" applyBorder="1" applyAlignment="1">
      <alignment horizontal="right" vertical="center" wrapText="1"/>
    </xf>
    <xf numFmtId="0" fontId="298" fillId="0" borderId="0" xfId="13" applyFont="1" applyAlignment="1">
      <alignment horizontal="right" vertical="center" wrapText="1"/>
    </xf>
    <xf numFmtId="168" fontId="303" fillId="0" borderId="54" xfId="13" applyNumberFormat="1" applyFont="1" applyBorder="1" applyAlignment="1">
      <alignment horizontal="right" vertical="center" wrapText="1"/>
    </xf>
    <xf numFmtId="168" fontId="303" fillId="0" borderId="0" xfId="0" applyNumberFormat="1" applyFont="1" applyAlignment="1">
      <alignment vertical="center"/>
    </xf>
    <xf numFmtId="170" fontId="303" fillId="0" borderId="0" xfId="1" applyNumberFormat="1" applyFont="1" applyAlignment="1">
      <alignment horizontal="right" vertical="center" wrapText="1"/>
    </xf>
    <xf numFmtId="170" fontId="303" fillId="0" borderId="54" xfId="1" applyNumberFormat="1" applyFont="1" applyBorder="1" applyAlignment="1">
      <alignment horizontal="right" vertical="center" wrapText="1"/>
    </xf>
    <xf numFmtId="170" fontId="303" fillId="0" borderId="0" xfId="5" applyNumberFormat="1" applyFont="1" applyFill="1" applyBorder="1" applyAlignment="1">
      <alignment horizontal="right" vertical="center"/>
    </xf>
    <xf numFmtId="170" fontId="298" fillId="0" borderId="0" xfId="5" applyNumberFormat="1" applyFont="1" applyFill="1" applyBorder="1" applyAlignment="1">
      <alignment horizontal="right" vertical="center" wrapText="1"/>
    </xf>
    <xf numFmtId="170" fontId="303" fillId="0" borderId="54" xfId="5" applyNumberFormat="1" applyFont="1" applyFill="1" applyBorder="1" applyAlignment="1">
      <alignment horizontal="right" vertical="center" wrapText="1"/>
    </xf>
    <xf numFmtId="169" fontId="298" fillId="0" borderId="0" xfId="0" quotePrefix="1" applyNumberFormat="1" applyFont="1" applyAlignment="1">
      <alignment horizontal="right" vertical="center" wrapText="1"/>
    </xf>
    <xf numFmtId="169" fontId="298" fillId="0" borderId="54" xfId="0" applyNumberFormat="1" applyFont="1" applyBorder="1" applyAlignment="1">
      <alignment horizontal="right" vertical="center"/>
    </xf>
    <xf numFmtId="175" fontId="298" fillId="0" borderId="0" xfId="13" applyNumberFormat="1" applyFont="1" applyAlignment="1">
      <alignment vertical="center"/>
    </xf>
    <xf numFmtId="0" fontId="303" fillId="0" borderId="0" xfId="0" applyFont="1" applyAlignment="1">
      <alignment vertical="center"/>
    </xf>
    <xf numFmtId="3" fontId="303" fillId="0" borderId="0" xfId="0" applyNumberFormat="1" applyFont="1" applyAlignment="1">
      <alignment vertical="center"/>
    </xf>
    <xf numFmtId="0" fontId="303" fillId="0" borderId="0" xfId="13" applyFont="1" applyAlignment="1">
      <alignment horizontal="right" vertical="center" wrapText="1"/>
    </xf>
    <xf numFmtId="170" fontId="303" fillId="0" borderId="54" xfId="14" applyNumberFormat="1" applyFont="1" applyFill="1" applyBorder="1" applyAlignment="1">
      <alignment horizontal="right" vertical="center" wrapText="1"/>
    </xf>
    <xf numFmtId="172" fontId="303" fillId="0" borderId="0" xfId="14" applyNumberFormat="1" applyFont="1" applyFill="1" applyBorder="1" applyAlignment="1">
      <alignment horizontal="right" vertical="center" wrapText="1"/>
    </xf>
    <xf numFmtId="172" fontId="303" fillId="0" borderId="2" xfId="14" applyNumberFormat="1" applyFont="1" applyFill="1" applyBorder="1" applyAlignment="1">
      <alignment horizontal="right" vertical="center" wrapText="1"/>
    </xf>
    <xf numFmtId="169" fontId="298" fillId="0" borderId="0" xfId="0" applyNumberFormat="1" applyFont="1" applyAlignment="1">
      <alignment horizontal="right" vertical="center"/>
    </xf>
    <xf numFmtId="170" fontId="298" fillId="0" borderId="0" xfId="5" applyNumberFormat="1" applyFont="1" applyFill="1" applyAlignment="1">
      <alignment horizontal="right" vertical="center"/>
    </xf>
    <xf numFmtId="168" fontId="303" fillId="0" borderId="0" xfId="1" applyNumberFormat="1" applyFont="1" applyAlignment="1">
      <alignment horizontal="right" vertical="center" wrapText="1"/>
    </xf>
    <xf numFmtId="170" fontId="303" fillId="0" borderId="0" xfId="5" applyNumberFormat="1" applyFont="1" applyFill="1" applyAlignment="1">
      <alignment vertical="center"/>
    </xf>
    <xf numFmtId="170" fontId="303" fillId="0" borderId="0" xfId="5" applyNumberFormat="1" applyFont="1" applyFill="1" applyAlignment="1">
      <alignment horizontal="right" vertical="center" wrapText="1"/>
    </xf>
    <xf numFmtId="170" fontId="303" fillId="0" borderId="0" xfId="14" applyNumberFormat="1" applyFont="1" applyFill="1" applyBorder="1" applyAlignment="1">
      <alignment horizontal="right" vertical="center" wrapText="1"/>
    </xf>
    <xf numFmtId="170" fontId="303" fillId="0" borderId="0" xfId="5" applyNumberFormat="1" applyFont="1" applyFill="1" applyBorder="1" applyAlignment="1">
      <alignment horizontal="right" vertical="center" wrapText="1"/>
    </xf>
    <xf numFmtId="170" fontId="303" fillId="0" borderId="54" xfId="0" applyNumberFormat="1" applyFont="1" applyBorder="1" applyAlignment="1">
      <alignment horizontal="right" vertical="center" wrapText="1"/>
    </xf>
    <xf numFmtId="170" fontId="303" fillId="0" borderId="0" xfId="1010" applyNumberFormat="1" applyFont="1" applyFill="1" applyBorder="1" applyAlignment="1">
      <alignment horizontal="right" vertical="center" wrapText="1"/>
    </xf>
    <xf numFmtId="169" fontId="12" fillId="0" borderId="0" xfId="0" applyNumberFormat="1" applyFont="1" applyBorder="1" applyAlignment="1">
      <alignment horizontal="center" vertical="center"/>
    </xf>
    <xf numFmtId="169" fontId="12" fillId="0" borderId="0" xfId="0" applyNumberFormat="1" applyFont="1" applyBorder="1" applyAlignment="1">
      <alignment horizontal="right" vertical="center"/>
    </xf>
    <xf numFmtId="170" fontId="11" fillId="90" borderId="0" xfId="5" applyNumberFormat="1" applyFont="1" applyFill="1" applyAlignment="1">
      <alignment horizontal="right" vertical="center"/>
    </xf>
    <xf numFmtId="0" fontId="11" fillId="0" borderId="0" xfId="41139" applyFont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8" fontId="12" fillId="0" borderId="0" xfId="4" applyNumberFormat="1" applyFont="1" applyFill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1" fillId="0" borderId="0" xfId="41129" applyFont="1" applyAlignment="1">
      <alignment horizontal="center" vertical="center"/>
    </xf>
    <xf numFmtId="0" fontId="11" fillId="0" borderId="0" xfId="41139" applyFont="1" applyAlignment="1">
      <alignment horizontal="center" vertical="center"/>
    </xf>
    <xf numFmtId="16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  <xf numFmtId="174" fontId="12" fillId="0" borderId="54" xfId="0" applyNumberFormat="1" applyFont="1" applyBorder="1" applyAlignment="1">
      <alignment horizontal="center" vertical="center"/>
    </xf>
    <xf numFmtId="174" fontId="12" fillId="0" borderId="54" xfId="6" applyNumberFormat="1" applyFont="1" applyBorder="1" applyAlignment="1">
      <alignment horizontal="center" vertical="center"/>
    </xf>
  </cellXfs>
  <cellStyles count="4698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4" xfId="46981" xr:uid="{7C8334E8-9DE0-4AFD-8DF7-E20EE3F5F173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SOMPOL~1/LOCALS~1/Temp/notes335BF6/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8"/>
  <sheetViews>
    <sheetView topLeftCell="A23" zoomScale="115" zoomScaleNormal="115" zoomScaleSheetLayoutView="100" zoomScalePageLayoutView="55" workbookViewId="0">
      <selection activeCell="F38" sqref="F38"/>
    </sheetView>
  </sheetViews>
  <sheetFormatPr defaultColWidth="9.28515625" defaultRowHeight="16.149999999999999" customHeight="1"/>
  <cols>
    <col min="1" max="4" width="1.42578125" style="36" customWidth="1"/>
    <col min="5" max="5" width="33.28515625" style="36" customWidth="1"/>
    <col min="6" max="6" width="5.7109375" style="35" customWidth="1"/>
    <col min="7" max="7" width="0.7109375" style="36" customWidth="1"/>
    <col min="8" max="8" width="11.7109375" style="36" customWidth="1"/>
    <col min="9" max="9" width="0.7109375" style="36" customWidth="1"/>
    <col min="10" max="10" width="11.7109375" style="36" customWidth="1"/>
    <col min="11" max="11" width="0.7109375" style="36" customWidth="1"/>
    <col min="12" max="12" width="11.7109375" style="36" customWidth="1"/>
    <col min="13" max="13" width="0.7109375" style="36" customWidth="1"/>
    <col min="14" max="14" width="11.7109375" style="36" customWidth="1"/>
    <col min="15" max="16384" width="9.28515625" style="1"/>
  </cols>
  <sheetData>
    <row r="1" spans="1:14" ht="16.149999999999999" customHeight="1">
      <c r="A1" s="131" t="s">
        <v>78</v>
      </c>
      <c r="B1" s="34"/>
      <c r="C1" s="34"/>
      <c r="D1" s="34"/>
      <c r="E1" s="34"/>
      <c r="H1" s="267"/>
      <c r="I1" s="30"/>
      <c r="J1" s="30"/>
      <c r="K1" s="30"/>
      <c r="L1" s="267"/>
      <c r="M1" s="30"/>
      <c r="N1" s="30"/>
    </row>
    <row r="2" spans="1:14" ht="16.149999999999999" customHeight="1">
      <c r="A2" s="131" t="s">
        <v>0</v>
      </c>
      <c r="B2" s="34"/>
      <c r="C2" s="34"/>
      <c r="D2" s="34"/>
      <c r="E2" s="34"/>
      <c r="H2" s="267"/>
      <c r="I2" s="30"/>
      <c r="J2" s="30"/>
      <c r="K2" s="30"/>
      <c r="L2" s="267"/>
      <c r="M2" s="30"/>
      <c r="N2" s="30"/>
    </row>
    <row r="3" spans="1:14" ht="16.149999999999999" customHeight="1">
      <c r="A3" s="132" t="s">
        <v>176</v>
      </c>
      <c r="B3" s="268"/>
      <c r="C3" s="268"/>
      <c r="D3" s="268"/>
      <c r="E3" s="269"/>
      <c r="F3" s="270"/>
      <c r="G3" s="271"/>
      <c r="H3" s="272"/>
      <c r="I3" s="273"/>
      <c r="J3" s="273"/>
      <c r="K3" s="273"/>
      <c r="L3" s="272"/>
      <c r="M3" s="273"/>
      <c r="N3" s="273"/>
    </row>
    <row r="4" spans="1:14" ht="16.149999999999999" customHeight="1">
      <c r="A4" s="37"/>
      <c r="B4" s="37"/>
      <c r="C4" s="37"/>
      <c r="D4" s="37"/>
      <c r="E4" s="37"/>
      <c r="F4" s="5"/>
      <c r="G4" s="5"/>
      <c r="H4" s="267"/>
      <c r="I4" s="30"/>
      <c r="J4" s="30"/>
      <c r="K4" s="30"/>
      <c r="L4" s="267"/>
      <c r="M4" s="30"/>
      <c r="N4" s="30"/>
    </row>
    <row r="5" spans="1:14" ht="16.149999999999999" customHeight="1">
      <c r="A5" s="37"/>
      <c r="B5" s="37"/>
      <c r="C5" s="37"/>
      <c r="D5" s="37"/>
      <c r="E5" s="37"/>
      <c r="F5" s="5"/>
      <c r="G5" s="5"/>
      <c r="H5" s="267"/>
      <c r="I5" s="30"/>
      <c r="J5" s="30"/>
      <c r="K5" s="30"/>
      <c r="L5" s="267"/>
      <c r="M5" s="30"/>
      <c r="N5" s="30"/>
    </row>
    <row r="6" spans="1:14" ht="16.149999999999999" customHeight="1">
      <c r="A6" s="37"/>
      <c r="B6" s="37"/>
      <c r="C6" s="37"/>
      <c r="D6" s="37"/>
      <c r="E6" s="37"/>
      <c r="F6" s="5"/>
      <c r="G6" s="5"/>
      <c r="H6" s="360" t="s">
        <v>1</v>
      </c>
      <c r="I6" s="360"/>
      <c r="J6" s="360"/>
      <c r="K6" s="30"/>
      <c r="L6" s="360" t="s">
        <v>2</v>
      </c>
      <c r="M6" s="360"/>
      <c r="N6" s="360"/>
    </row>
    <row r="7" spans="1:14" ht="16.149999999999999" customHeight="1">
      <c r="A7" s="37"/>
      <c r="B7" s="37"/>
      <c r="C7" s="37"/>
      <c r="D7" s="37"/>
      <c r="E7" s="37"/>
      <c r="F7" s="2"/>
      <c r="G7" s="1"/>
      <c r="H7" s="361" t="s">
        <v>3</v>
      </c>
      <c r="I7" s="361"/>
      <c r="J7" s="361"/>
      <c r="K7" s="4"/>
      <c r="L7" s="361" t="s">
        <v>4</v>
      </c>
      <c r="M7" s="361"/>
      <c r="N7" s="361"/>
    </row>
    <row r="8" spans="1:14" ht="16.149999999999999" customHeight="1">
      <c r="A8" s="37"/>
      <c r="B8" s="37"/>
      <c r="C8" s="37"/>
      <c r="D8" s="37"/>
      <c r="E8" s="37"/>
      <c r="F8" s="2"/>
      <c r="G8" s="1"/>
      <c r="H8" s="9" t="s">
        <v>5</v>
      </c>
      <c r="I8" s="9"/>
      <c r="J8" s="9" t="s">
        <v>6</v>
      </c>
      <c r="K8" s="9"/>
      <c r="L8" s="9" t="s">
        <v>5</v>
      </c>
      <c r="M8" s="9"/>
      <c r="N8" s="9" t="s">
        <v>6</v>
      </c>
    </row>
    <row r="9" spans="1:14" s="151" customFormat="1" ht="16.149999999999999" customHeight="1">
      <c r="A9" s="38"/>
      <c r="B9" s="38"/>
      <c r="C9" s="38"/>
      <c r="D9" s="38"/>
      <c r="E9" s="38"/>
      <c r="F9" s="2"/>
      <c r="G9" s="1"/>
      <c r="H9" s="97" t="s">
        <v>173</v>
      </c>
      <c r="I9" s="9"/>
      <c r="J9" s="97" t="s">
        <v>7</v>
      </c>
      <c r="K9" s="9"/>
      <c r="L9" s="97" t="s">
        <v>173</v>
      </c>
      <c r="M9" s="9"/>
      <c r="N9" s="97" t="s">
        <v>7</v>
      </c>
    </row>
    <row r="10" spans="1:14" s="151" customFormat="1" ht="16.149999999999999" customHeight="1">
      <c r="A10" s="38"/>
      <c r="B10" s="38"/>
      <c r="C10" s="38"/>
      <c r="D10" s="38"/>
      <c r="E10" s="38"/>
      <c r="F10" s="2"/>
      <c r="G10" s="1"/>
      <c r="H10" s="6" t="s">
        <v>175</v>
      </c>
      <c r="I10" s="7"/>
      <c r="J10" s="6" t="s">
        <v>123</v>
      </c>
      <c r="K10" s="7"/>
      <c r="L10" s="6" t="s">
        <v>175</v>
      </c>
      <c r="M10" s="7"/>
      <c r="N10" s="6" t="s">
        <v>123</v>
      </c>
    </row>
    <row r="11" spans="1:14" ht="16.149999999999999" customHeight="1">
      <c r="A11" s="37"/>
      <c r="B11" s="37"/>
      <c r="C11" s="37"/>
      <c r="D11" s="37"/>
      <c r="E11" s="37"/>
      <c r="F11" s="89" t="s">
        <v>8</v>
      </c>
      <c r="G11" s="2"/>
      <c r="H11" s="8" t="s">
        <v>9</v>
      </c>
      <c r="I11" s="7"/>
      <c r="J11" s="8" t="s">
        <v>9</v>
      </c>
      <c r="K11" s="7"/>
      <c r="L11" s="8" t="s">
        <v>9</v>
      </c>
      <c r="M11" s="7"/>
      <c r="N11" s="8" t="s">
        <v>9</v>
      </c>
    </row>
    <row r="12" spans="1:14" ht="15.75" customHeight="1">
      <c r="A12" s="34" t="s">
        <v>10</v>
      </c>
      <c r="B12" s="37"/>
      <c r="C12" s="37"/>
      <c r="D12" s="37"/>
      <c r="E12" s="37"/>
      <c r="F12" s="5"/>
      <c r="G12" s="5"/>
      <c r="H12" s="39"/>
      <c r="K12" s="40"/>
      <c r="L12" s="39"/>
    </row>
    <row r="13" spans="1:14" ht="6" customHeight="1">
      <c r="A13" s="37"/>
      <c r="B13" s="34"/>
      <c r="C13" s="34"/>
      <c r="D13" s="34"/>
      <c r="E13" s="34"/>
      <c r="F13" s="5"/>
      <c r="G13" s="5"/>
      <c r="H13" s="41"/>
      <c r="I13" s="42"/>
      <c r="J13" s="42"/>
      <c r="K13" s="42"/>
      <c r="L13" s="41"/>
      <c r="M13" s="42"/>
      <c r="N13" s="42"/>
    </row>
    <row r="14" spans="1:14" ht="16.149999999999999" customHeight="1">
      <c r="A14" s="34" t="s">
        <v>11</v>
      </c>
      <c r="B14" s="37"/>
      <c r="C14" s="37"/>
      <c r="D14" s="37"/>
      <c r="E14" s="37"/>
      <c r="F14" s="5"/>
      <c r="G14" s="5"/>
      <c r="H14" s="43"/>
      <c r="I14" s="44"/>
      <c r="J14" s="42"/>
      <c r="K14" s="42"/>
      <c r="L14" s="41"/>
      <c r="M14" s="42"/>
      <c r="N14" s="42"/>
    </row>
    <row r="15" spans="1:14" ht="6" customHeight="1">
      <c r="A15" s="37"/>
      <c r="B15" s="34"/>
      <c r="C15" s="34"/>
      <c r="D15" s="34"/>
      <c r="E15" s="34"/>
      <c r="F15" s="5"/>
      <c r="G15" s="5"/>
      <c r="H15" s="41"/>
      <c r="I15" s="42"/>
      <c r="J15" s="42"/>
      <c r="K15" s="42"/>
      <c r="L15" s="41"/>
      <c r="M15" s="42"/>
      <c r="N15" s="42"/>
    </row>
    <row r="16" spans="1:14" ht="16.149999999999999" customHeight="1">
      <c r="A16" s="36" t="s">
        <v>12</v>
      </c>
      <c r="B16" s="37"/>
      <c r="C16" s="37"/>
      <c r="D16" s="37"/>
      <c r="E16" s="37"/>
      <c r="F16" s="45"/>
      <c r="G16" s="46"/>
      <c r="H16" s="47">
        <v>1100153569</v>
      </c>
      <c r="I16" s="46"/>
      <c r="J16" s="46">
        <v>623384924</v>
      </c>
      <c r="K16" s="46"/>
      <c r="L16" s="47">
        <v>711119894</v>
      </c>
      <c r="M16" s="42"/>
      <c r="N16" s="46">
        <v>284386627</v>
      </c>
    </row>
    <row r="17" spans="1:14" ht="16.149999999999999" customHeight="1">
      <c r="A17" s="1" t="s">
        <v>118</v>
      </c>
      <c r="B17" s="37"/>
      <c r="C17" s="37"/>
      <c r="D17" s="37"/>
      <c r="E17" s="37"/>
      <c r="F17" s="45"/>
      <c r="G17" s="46"/>
      <c r="H17" s="47">
        <v>500000</v>
      </c>
      <c r="I17" s="46"/>
      <c r="J17" s="46">
        <v>500000</v>
      </c>
      <c r="K17" s="46"/>
      <c r="L17" s="47">
        <v>500000</v>
      </c>
      <c r="M17" s="46"/>
      <c r="N17" s="46">
        <v>500000</v>
      </c>
    </row>
    <row r="18" spans="1:14" ht="16.149999999999999" customHeight="1">
      <c r="A18" s="1" t="s">
        <v>98</v>
      </c>
      <c r="B18" s="48"/>
      <c r="C18" s="48"/>
      <c r="D18" s="48"/>
      <c r="F18" s="49"/>
      <c r="G18" s="46"/>
      <c r="H18" s="47">
        <v>7856359</v>
      </c>
      <c r="I18" s="46"/>
      <c r="J18" s="46">
        <v>7830443</v>
      </c>
      <c r="K18" s="46"/>
      <c r="L18" s="47">
        <v>1120710</v>
      </c>
      <c r="M18" s="46"/>
      <c r="N18" s="46">
        <v>1117276</v>
      </c>
    </row>
    <row r="19" spans="1:14" ht="16.149999999999999" customHeight="1">
      <c r="A19" s="50" t="s">
        <v>197</v>
      </c>
      <c r="F19" s="49">
        <v>8</v>
      </c>
      <c r="G19" s="46"/>
      <c r="H19" s="47">
        <v>47056013</v>
      </c>
      <c r="I19" s="46"/>
      <c r="J19" s="46">
        <v>60216286</v>
      </c>
      <c r="K19" s="46"/>
      <c r="L19" s="47">
        <v>92318590</v>
      </c>
      <c r="M19" s="46"/>
      <c r="N19" s="46">
        <v>539499184</v>
      </c>
    </row>
    <row r="20" spans="1:14" ht="16.149999999999999" customHeight="1">
      <c r="A20" s="50" t="s">
        <v>143</v>
      </c>
      <c r="B20" s="51"/>
      <c r="C20" s="51"/>
      <c r="D20" s="51"/>
      <c r="F20" s="49"/>
      <c r="G20" s="46"/>
      <c r="H20" s="47">
        <v>153938857</v>
      </c>
      <c r="I20" s="46"/>
      <c r="J20" s="46">
        <v>124137869</v>
      </c>
      <c r="K20" s="46"/>
      <c r="L20" s="47">
        <v>2163655</v>
      </c>
      <c r="M20" s="46"/>
      <c r="N20" s="46">
        <v>50000</v>
      </c>
    </row>
    <row r="21" spans="1:14" ht="16.149999999999999" customHeight="1">
      <c r="A21" s="50" t="s">
        <v>193</v>
      </c>
      <c r="B21" s="51"/>
      <c r="C21" s="51"/>
      <c r="D21" s="51"/>
      <c r="F21" s="49">
        <v>9</v>
      </c>
      <c r="G21" s="46"/>
      <c r="H21" s="47">
        <v>1080981431</v>
      </c>
      <c r="I21" s="46"/>
      <c r="J21" s="46">
        <v>1054270801</v>
      </c>
      <c r="K21" s="46"/>
      <c r="L21" s="47">
        <v>0</v>
      </c>
      <c r="M21" s="46"/>
      <c r="N21" s="46">
        <v>0</v>
      </c>
    </row>
    <row r="22" spans="1:14" ht="16.149999999999999" customHeight="1">
      <c r="A22" s="50" t="s">
        <v>166</v>
      </c>
      <c r="B22" s="51"/>
      <c r="C22" s="51"/>
      <c r="D22" s="51"/>
      <c r="F22" s="49"/>
      <c r="G22" s="46"/>
      <c r="H22" s="47">
        <v>0</v>
      </c>
      <c r="I22" s="46"/>
      <c r="J22" s="46">
        <v>0</v>
      </c>
      <c r="K22" s="46"/>
      <c r="L22" s="47">
        <v>572639</v>
      </c>
      <c r="M22" s="46"/>
      <c r="N22" s="46">
        <v>550315</v>
      </c>
    </row>
    <row r="23" spans="1:14" ht="16.149999999999999" customHeight="1">
      <c r="A23" s="50" t="s">
        <v>14</v>
      </c>
      <c r="F23" s="49"/>
      <c r="G23" s="49"/>
      <c r="H23" s="53">
        <v>46328741</v>
      </c>
      <c r="I23" s="42"/>
      <c r="J23" s="94">
        <v>38677943</v>
      </c>
      <c r="K23" s="46"/>
      <c r="L23" s="73">
        <v>34693635</v>
      </c>
      <c r="M23" s="46"/>
      <c r="N23" s="94">
        <v>30465206</v>
      </c>
    </row>
    <row r="24" spans="1:14" ht="6" customHeight="1">
      <c r="A24" s="37"/>
      <c r="B24" s="34"/>
      <c r="C24" s="34"/>
      <c r="D24" s="34"/>
      <c r="E24" s="34"/>
      <c r="F24" s="5"/>
      <c r="G24" s="5"/>
      <c r="H24" s="41"/>
      <c r="I24" s="42"/>
      <c r="J24" s="42"/>
      <c r="K24" s="42"/>
      <c r="L24" s="41"/>
      <c r="M24" s="42"/>
      <c r="N24" s="42"/>
    </row>
    <row r="25" spans="1:14" ht="16.149999999999999" customHeight="1">
      <c r="A25" s="34" t="s">
        <v>15</v>
      </c>
      <c r="B25" s="34"/>
      <c r="C25" s="34"/>
      <c r="D25" s="34"/>
      <c r="E25" s="34"/>
      <c r="F25" s="49"/>
      <c r="G25" s="49"/>
      <c r="H25" s="54">
        <f>SUM(H16:H23)</f>
        <v>2436814970</v>
      </c>
      <c r="I25" s="42"/>
      <c r="J25" s="55">
        <f>SUM(J16:J23)</f>
        <v>1909018266</v>
      </c>
      <c r="K25" s="42"/>
      <c r="L25" s="54">
        <f>SUM(L16:L23)</f>
        <v>842489123</v>
      </c>
      <c r="M25" s="42"/>
      <c r="N25" s="55">
        <f>SUM(N16:N23)</f>
        <v>856568608</v>
      </c>
    </row>
    <row r="26" spans="1:14" ht="16.149999999999999" customHeight="1">
      <c r="A26" s="1"/>
      <c r="B26" s="56"/>
      <c r="C26" s="56"/>
      <c r="D26" s="56"/>
      <c r="E26" s="56"/>
      <c r="F26" s="45"/>
      <c r="G26" s="46"/>
      <c r="H26" s="52"/>
      <c r="I26" s="46"/>
      <c r="J26" s="46"/>
      <c r="K26" s="46"/>
      <c r="L26" s="52"/>
      <c r="M26" s="57"/>
      <c r="N26" s="46"/>
    </row>
    <row r="27" spans="1:14" ht="16.149999999999999" customHeight="1">
      <c r="A27" s="34" t="s">
        <v>16</v>
      </c>
      <c r="B27" s="56"/>
      <c r="C27" s="56"/>
      <c r="D27" s="56"/>
      <c r="E27" s="56"/>
      <c r="F27" s="45"/>
      <c r="G27" s="46"/>
      <c r="H27" s="52"/>
      <c r="I27" s="46"/>
      <c r="J27" s="46"/>
      <c r="K27" s="46"/>
      <c r="L27" s="52"/>
      <c r="M27" s="57"/>
      <c r="N27" s="46"/>
    </row>
    <row r="28" spans="1:14" ht="6" customHeight="1">
      <c r="A28" s="37"/>
      <c r="B28" s="34"/>
      <c r="C28" s="34"/>
      <c r="D28" s="34"/>
      <c r="E28" s="34"/>
      <c r="F28" s="5"/>
      <c r="G28" s="5"/>
      <c r="H28" s="41"/>
      <c r="I28" s="42"/>
      <c r="J28" s="42"/>
      <c r="K28" s="42"/>
      <c r="L28" s="41"/>
      <c r="M28" s="42"/>
      <c r="N28" s="42"/>
    </row>
    <row r="29" spans="1:14" ht="16.149999999999999" customHeight="1">
      <c r="A29" s="1" t="s">
        <v>13</v>
      </c>
      <c r="B29" s="37"/>
      <c r="C29" s="37"/>
      <c r="D29" s="37"/>
      <c r="E29" s="37"/>
      <c r="F29" s="45"/>
      <c r="G29" s="46"/>
      <c r="H29" s="52"/>
      <c r="I29" s="46"/>
      <c r="J29" s="46"/>
      <c r="K29" s="46"/>
      <c r="L29" s="52"/>
      <c r="M29" s="44"/>
      <c r="N29" s="46"/>
    </row>
    <row r="30" spans="1:14" ht="16.149999999999999" customHeight="1">
      <c r="A30" s="1"/>
      <c r="B30" s="48" t="s">
        <v>17</v>
      </c>
      <c r="C30" s="48"/>
      <c r="D30" s="48"/>
      <c r="E30" s="58"/>
      <c r="F30" s="49"/>
      <c r="G30" s="58"/>
      <c r="H30" s="47">
        <v>11998065</v>
      </c>
      <c r="I30" s="59"/>
      <c r="J30" s="46">
        <v>11994316</v>
      </c>
      <c r="K30" s="59"/>
      <c r="L30" s="47">
        <v>2544418</v>
      </c>
      <c r="M30" s="42"/>
      <c r="N30" s="46">
        <v>2540669</v>
      </c>
    </row>
    <row r="31" spans="1:14" ht="16.149999999999999" customHeight="1">
      <c r="A31" s="50" t="s">
        <v>18</v>
      </c>
      <c r="B31" s="32"/>
      <c r="C31" s="32"/>
      <c r="D31" s="32"/>
      <c r="E31" s="58"/>
      <c r="F31" s="49">
        <v>11</v>
      </c>
      <c r="G31" s="58"/>
      <c r="H31" s="47">
        <v>6910011469</v>
      </c>
      <c r="I31" s="59"/>
      <c r="J31" s="46">
        <v>6896155901</v>
      </c>
      <c r="K31" s="59"/>
      <c r="L31" s="47">
        <v>534332113</v>
      </c>
      <c r="M31" s="59"/>
      <c r="N31" s="46">
        <v>582280710</v>
      </c>
    </row>
    <row r="32" spans="1:14" ht="16.149999999999999" customHeight="1">
      <c r="A32" s="50" t="s">
        <v>194</v>
      </c>
      <c r="B32" s="32"/>
      <c r="C32" s="32"/>
      <c r="D32" s="32"/>
      <c r="E32" s="58"/>
      <c r="F32" s="49">
        <v>9</v>
      </c>
      <c r="G32" s="58"/>
      <c r="H32" s="47">
        <v>5833964</v>
      </c>
      <c r="I32" s="59"/>
      <c r="J32" s="46">
        <v>5277398</v>
      </c>
      <c r="K32" s="59"/>
      <c r="L32" s="47">
        <v>0</v>
      </c>
      <c r="M32" s="59"/>
      <c r="N32" s="46">
        <v>0</v>
      </c>
    </row>
    <row r="33" spans="1:14" ht="16.149999999999999" customHeight="1">
      <c r="A33" s="50" t="s">
        <v>167</v>
      </c>
      <c r="B33" s="32"/>
      <c r="C33" s="32"/>
      <c r="D33" s="32"/>
      <c r="E33" s="58"/>
      <c r="F33" s="49"/>
      <c r="G33" s="58"/>
      <c r="H33" s="47">
        <v>0</v>
      </c>
      <c r="I33" s="59"/>
      <c r="J33" s="46">
        <v>0</v>
      </c>
      <c r="K33" s="59"/>
      <c r="L33" s="47">
        <v>2723093</v>
      </c>
      <c r="M33" s="59"/>
      <c r="N33" s="46">
        <v>2874902</v>
      </c>
    </row>
    <row r="34" spans="1:14" ht="16.149999999999999" customHeight="1">
      <c r="A34" s="36" t="s">
        <v>19</v>
      </c>
      <c r="B34" s="48"/>
      <c r="C34" s="48"/>
      <c r="D34" s="48"/>
      <c r="E34" s="58"/>
      <c r="F34" s="49">
        <v>12</v>
      </c>
      <c r="G34" s="58"/>
      <c r="H34" s="47">
        <v>0</v>
      </c>
      <c r="I34" s="59"/>
      <c r="J34" s="46">
        <v>0</v>
      </c>
      <c r="K34" s="59"/>
      <c r="L34" s="47">
        <v>1504328622</v>
      </c>
      <c r="M34" s="59"/>
      <c r="N34" s="46">
        <v>1504328622</v>
      </c>
    </row>
    <row r="35" spans="1:14" ht="16.149999999999999" customHeight="1">
      <c r="A35" s="36" t="s">
        <v>182</v>
      </c>
      <c r="B35" s="48"/>
      <c r="C35" s="48"/>
      <c r="D35" s="48"/>
      <c r="E35" s="58"/>
      <c r="F35" s="49">
        <v>20.6</v>
      </c>
      <c r="G35" s="58"/>
      <c r="H35" s="47">
        <v>0</v>
      </c>
      <c r="I35" s="59"/>
      <c r="J35" s="46">
        <v>0</v>
      </c>
      <c r="K35" s="59"/>
      <c r="L35" s="47">
        <v>4208339900</v>
      </c>
      <c r="M35" s="59"/>
      <c r="N35" s="46">
        <v>3837799900</v>
      </c>
    </row>
    <row r="36" spans="1:14" ht="16.149999999999999" customHeight="1">
      <c r="A36" s="36" t="s">
        <v>20</v>
      </c>
      <c r="E36" s="34"/>
      <c r="F36" s="49"/>
      <c r="G36" s="49"/>
      <c r="H36" s="47">
        <v>29493065</v>
      </c>
      <c r="I36" s="42"/>
      <c r="J36" s="46">
        <v>29839161</v>
      </c>
      <c r="K36" s="42"/>
      <c r="L36" s="47">
        <v>28680746</v>
      </c>
      <c r="M36" s="42"/>
      <c r="N36" s="46">
        <v>29030829</v>
      </c>
    </row>
    <row r="37" spans="1:14" ht="16.149999999999999" customHeight="1">
      <c r="A37" s="51" t="s">
        <v>83</v>
      </c>
      <c r="E37" s="34"/>
      <c r="F37" s="49">
        <v>13</v>
      </c>
      <c r="G37" s="49"/>
      <c r="H37" s="47">
        <v>407647029</v>
      </c>
      <c r="I37" s="42"/>
      <c r="J37" s="46">
        <v>405194910</v>
      </c>
      <c r="K37" s="42"/>
      <c r="L37" s="47">
        <v>0</v>
      </c>
      <c r="M37" s="42"/>
      <c r="N37" s="46">
        <v>0</v>
      </c>
    </row>
    <row r="38" spans="1:14" ht="16.149999999999999" customHeight="1">
      <c r="A38" s="36" t="s">
        <v>146</v>
      </c>
      <c r="B38" s="48"/>
      <c r="C38" s="48"/>
      <c r="D38" s="48"/>
      <c r="E38" s="58"/>
      <c r="F38" s="49"/>
      <c r="G38" s="58"/>
      <c r="H38" s="47">
        <v>50341113</v>
      </c>
      <c r="I38" s="59"/>
      <c r="J38" s="46">
        <v>51325837</v>
      </c>
      <c r="K38" s="59"/>
      <c r="L38" s="47">
        <v>38791739</v>
      </c>
      <c r="M38" s="59"/>
      <c r="N38" s="46">
        <v>39546092</v>
      </c>
    </row>
    <row r="39" spans="1:14" ht="16.149999999999999" customHeight="1">
      <c r="A39" s="36" t="s">
        <v>148</v>
      </c>
      <c r="B39" s="48"/>
      <c r="C39" s="48"/>
      <c r="D39" s="48"/>
      <c r="E39" s="58"/>
      <c r="F39" s="49"/>
      <c r="G39" s="58"/>
      <c r="H39" s="47">
        <v>12583396</v>
      </c>
      <c r="I39" s="59"/>
      <c r="J39" s="46">
        <v>13673539</v>
      </c>
      <c r="K39" s="59"/>
      <c r="L39" s="47">
        <v>7199967</v>
      </c>
      <c r="M39" s="59"/>
      <c r="N39" s="46">
        <v>7836271</v>
      </c>
    </row>
    <row r="40" spans="1:14" ht="16.149999999999999" customHeight="1">
      <c r="A40" s="36" t="s">
        <v>21</v>
      </c>
      <c r="E40" s="34"/>
      <c r="F40" s="49"/>
      <c r="G40" s="49"/>
      <c r="H40" s="47">
        <v>4252046</v>
      </c>
      <c r="I40" s="60"/>
      <c r="J40" s="46">
        <v>4528511</v>
      </c>
      <c r="K40" s="60"/>
      <c r="L40" s="47">
        <v>2060372</v>
      </c>
      <c r="M40" s="60"/>
      <c r="N40" s="46">
        <v>2121290</v>
      </c>
    </row>
    <row r="41" spans="1:14" ht="16.149999999999999" customHeight="1">
      <c r="A41" s="36" t="s">
        <v>22</v>
      </c>
      <c r="E41" s="34"/>
      <c r="F41" s="49"/>
      <c r="G41" s="49"/>
      <c r="H41" s="47">
        <v>3406559</v>
      </c>
      <c r="I41" s="42"/>
      <c r="J41" s="46">
        <v>3063733</v>
      </c>
      <c r="K41" s="42"/>
      <c r="L41" s="47">
        <v>0</v>
      </c>
      <c r="M41" s="42"/>
      <c r="N41" s="46">
        <v>0</v>
      </c>
    </row>
    <row r="42" spans="1:14" ht="16.149999999999999" customHeight="1">
      <c r="A42" s="36" t="s">
        <v>23</v>
      </c>
      <c r="E42" s="34"/>
      <c r="F42" s="49"/>
      <c r="G42" s="49"/>
      <c r="H42" s="53">
        <v>890200</v>
      </c>
      <c r="I42" s="42"/>
      <c r="J42" s="94">
        <v>1340201</v>
      </c>
      <c r="K42" s="42"/>
      <c r="L42" s="53">
        <v>576800</v>
      </c>
      <c r="M42" s="42"/>
      <c r="N42" s="94">
        <v>826801</v>
      </c>
    </row>
    <row r="43" spans="1:14" ht="6" customHeight="1">
      <c r="A43" s="37"/>
      <c r="B43" s="34"/>
      <c r="C43" s="34"/>
      <c r="D43" s="34"/>
      <c r="E43" s="34"/>
      <c r="F43" s="5"/>
      <c r="G43" s="5"/>
      <c r="H43" s="41"/>
      <c r="I43" s="42"/>
      <c r="J43" s="42"/>
      <c r="K43" s="42"/>
      <c r="L43" s="41"/>
      <c r="M43" s="42"/>
      <c r="N43" s="42"/>
    </row>
    <row r="44" spans="1:14" ht="16.149999999999999" customHeight="1">
      <c r="A44" s="17" t="s">
        <v>24</v>
      </c>
      <c r="B44" s="34"/>
      <c r="C44" s="34"/>
      <c r="D44" s="34"/>
      <c r="E44" s="34"/>
      <c r="F44" s="49"/>
      <c r="G44" s="49"/>
      <c r="H44" s="54">
        <f>SUM(H30:H42)</f>
        <v>7436456906</v>
      </c>
      <c r="I44" s="42"/>
      <c r="J44" s="55">
        <f>SUM(J30:J42)</f>
        <v>7422393507</v>
      </c>
      <c r="K44" s="42"/>
      <c r="L44" s="54">
        <f>SUM(L30:L42)</f>
        <v>6329577770</v>
      </c>
      <c r="M44" s="42"/>
      <c r="N44" s="55">
        <f>SUM(N30:N42)</f>
        <v>6009186086</v>
      </c>
    </row>
    <row r="45" spans="1:14" ht="6" customHeight="1">
      <c r="A45" s="37"/>
      <c r="B45" s="34"/>
      <c r="C45" s="34"/>
      <c r="D45" s="34"/>
      <c r="E45" s="34"/>
      <c r="F45" s="5"/>
      <c r="G45" s="5"/>
      <c r="H45" s="41"/>
      <c r="I45" s="42"/>
      <c r="J45" s="42"/>
      <c r="K45" s="42"/>
      <c r="L45" s="41"/>
      <c r="M45" s="42"/>
      <c r="N45" s="42"/>
    </row>
    <row r="46" spans="1:14" ht="16.350000000000001" customHeight="1" thickBot="1">
      <c r="A46" s="17" t="s">
        <v>25</v>
      </c>
      <c r="B46" s="34"/>
      <c r="C46" s="34"/>
      <c r="D46" s="34"/>
      <c r="E46" s="34"/>
      <c r="F46" s="45"/>
      <c r="G46" s="46"/>
      <c r="H46" s="61">
        <f>SUM(H25,H44)</f>
        <v>9873271876</v>
      </c>
      <c r="I46" s="42"/>
      <c r="J46" s="62">
        <f>SUM(J25,J44)</f>
        <v>9331411773</v>
      </c>
      <c r="K46" s="42"/>
      <c r="L46" s="61">
        <f>SUM(L25,L44)</f>
        <v>7172066893</v>
      </c>
      <c r="M46" s="42"/>
      <c r="N46" s="62">
        <f>SUM(N25,N44)</f>
        <v>6865754694</v>
      </c>
    </row>
    <row r="47" spans="1:14" ht="16.149999999999999" customHeight="1" thickTop="1">
      <c r="A47" s="17"/>
      <c r="B47" s="34"/>
      <c r="C47" s="34"/>
      <c r="D47" s="34"/>
      <c r="E47" s="34"/>
      <c r="F47" s="45"/>
      <c r="G47" s="46"/>
      <c r="H47" s="42"/>
      <c r="I47" s="42"/>
      <c r="J47" s="42"/>
      <c r="K47" s="42"/>
      <c r="L47" s="42"/>
      <c r="M47" s="42"/>
      <c r="N47" s="42"/>
    </row>
    <row r="48" spans="1:14" ht="10.5" customHeight="1">
      <c r="A48" s="17"/>
      <c r="B48" s="34"/>
      <c r="C48" s="34"/>
      <c r="D48" s="34"/>
      <c r="E48" s="34"/>
      <c r="F48" s="45"/>
      <c r="G48" s="46"/>
      <c r="H48" s="42"/>
      <c r="I48" s="42"/>
      <c r="J48" s="42"/>
      <c r="K48" s="42"/>
      <c r="L48" s="42"/>
      <c r="M48" s="42"/>
      <c r="N48" s="42"/>
    </row>
    <row r="49" spans="1:14" ht="16.149999999999999" customHeight="1">
      <c r="A49" s="362" t="s">
        <v>100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</row>
    <row r="50" spans="1:14" ht="9.75" customHeight="1">
      <c r="A50" s="17"/>
      <c r="B50" s="34"/>
      <c r="C50" s="34"/>
      <c r="D50" s="34"/>
      <c r="E50" s="34"/>
      <c r="F50" s="45"/>
      <c r="G50" s="46"/>
      <c r="H50" s="42"/>
      <c r="I50" s="42"/>
      <c r="J50" s="42"/>
      <c r="K50" s="42"/>
      <c r="L50" s="42"/>
      <c r="M50" s="42"/>
      <c r="N50" s="42"/>
    </row>
    <row r="51" spans="1:14" ht="9.75" customHeight="1">
      <c r="A51" s="17"/>
      <c r="B51" s="34"/>
      <c r="C51" s="34"/>
      <c r="D51" s="34"/>
      <c r="E51" s="34"/>
      <c r="F51" s="45"/>
      <c r="G51" s="46"/>
      <c r="H51" s="42"/>
      <c r="I51" s="42"/>
      <c r="J51" s="42"/>
      <c r="K51" s="42"/>
      <c r="L51" s="42"/>
      <c r="M51" s="42"/>
      <c r="N51" s="42"/>
    </row>
    <row r="52" spans="1:14" ht="16.149999999999999" customHeight="1">
      <c r="A52" s="17"/>
      <c r="B52" s="34"/>
      <c r="C52" s="34"/>
      <c r="D52" s="34"/>
      <c r="E52" s="34"/>
      <c r="F52" s="45"/>
      <c r="G52" s="46"/>
      <c r="H52" s="42"/>
      <c r="I52" s="42"/>
      <c r="J52" s="42"/>
      <c r="K52" s="42"/>
      <c r="L52" s="42"/>
      <c r="M52" s="42"/>
      <c r="N52" s="42"/>
    </row>
    <row r="53" spans="1:14" ht="16.149999999999999" customHeight="1">
      <c r="A53" s="17"/>
      <c r="B53" s="34"/>
      <c r="C53" s="34"/>
      <c r="D53" s="34"/>
      <c r="E53" s="34"/>
      <c r="F53" s="45"/>
      <c r="G53" s="46"/>
      <c r="H53" s="42"/>
      <c r="I53" s="42"/>
      <c r="J53" s="42"/>
      <c r="K53" s="42"/>
      <c r="L53" s="42"/>
      <c r="M53" s="42"/>
      <c r="N53" s="42"/>
    </row>
    <row r="54" spans="1:14" ht="16.149999999999999" customHeight="1">
      <c r="A54" s="363" t="s">
        <v>100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</row>
    <row r="55" spans="1:14" ht="16.149999999999999" customHeight="1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</row>
    <row r="56" spans="1:14" ht="6.75" customHeight="1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</row>
    <row r="57" spans="1:14" ht="22.15" customHeight="1">
      <c r="A57" s="134" t="s">
        <v>26</v>
      </c>
      <c r="B57" s="135"/>
      <c r="C57" s="136"/>
      <c r="D57" s="136"/>
      <c r="E57" s="135"/>
      <c r="F57" s="274"/>
      <c r="G57" s="274"/>
      <c r="H57" s="275"/>
      <c r="I57" s="276"/>
      <c r="J57" s="276"/>
      <c r="K57" s="276"/>
      <c r="L57" s="275"/>
      <c r="M57" s="276"/>
      <c r="N57" s="276"/>
    </row>
    <row r="58" spans="1:14" ht="16.149999999999999" customHeight="1">
      <c r="A58" s="131" t="s">
        <v>78</v>
      </c>
      <c r="B58" s="131"/>
      <c r="C58" s="131"/>
      <c r="D58" s="131"/>
      <c r="E58" s="131"/>
      <c r="H58" s="267"/>
      <c r="I58" s="30"/>
      <c r="J58" s="30"/>
      <c r="K58" s="30"/>
      <c r="L58" s="267"/>
      <c r="M58" s="30"/>
      <c r="N58" s="30"/>
    </row>
    <row r="59" spans="1:14" ht="16.149999999999999" customHeight="1">
      <c r="A59" s="131" t="s">
        <v>121</v>
      </c>
      <c r="B59" s="131"/>
      <c r="C59" s="131"/>
      <c r="D59" s="131"/>
      <c r="E59" s="131"/>
      <c r="H59" s="267"/>
      <c r="I59" s="30"/>
      <c r="J59" s="30"/>
      <c r="K59" s="30"/>
      <c r="L59" s="267"/>
      <c r="M59" s="30"/>
      <c r="N59" s="30"/>
    </row>
    <row r="60" spans="1:14" ht="16.149999999999999" customHeight="1">
      <c r="A60" s="137" t="str">
        <f>A3</f>
        <v>As at 31 March 2024</v>
      </c>
      <c r="B60" s="133"/>
      <c r="C60" s="132"/>
      <c r="D60" s="132"/>
      <c r="E60" s="133"/>
      <c r="F60" s="270"/>
      <c r="G60" s="271"/>
      <c r="H60" s="272"/>
      <c r="I60" s="273"/>
      <c r="J60" s="273"/>
      <c r="K60" s="273"/>
      <c r="L60" s="272"/>
      <c r="M60" s="273"/>
      <c r="N60" s="273"/>
    </row>
    <row r="61" spans="1:14" ht="16.149999999999999" customHeight="1">
      <c r="A61" s="17"/>
      <c r="B61" s="34"/>
      <c r="C61" s="34"/>
      <c r="D61" s="34"/>
      <c r="E61" s="34"/>
      <c r="H61" s="277"/>
      <c r="I61" s="30"/>
      <c r="J61" s="30"/>
      <c r="K61" s="30"/>
      <c r="L61" s="277"/>
      <c r="M61" s="30"/>
      <c r="N61" s="30"/>
    </row>
    <row r="62" spans="1:14" ht="16.149999999999999" customHeight="1">
      <c r="A62" s="17"/>
      <c r="B62" s="34"/>
      <c r="C62" s="34"/>
      <c r="D62" s="34"/>
      <c r="E62" s="34"/>
      <c r="H62" s="277"/>
      <c r="I62" s="30"/>
      <c r="J62" s="30"/>
      <c r="K62" s="30"/>
      <c r="L62" s="277"/>
      <c r="M62" s="30"/>
      <c r="N62" s="30"/>
    </row>
    <row r="63" spans="1:14" ht="16.149999999999999" customHeight="1">
      <c r="H63" s="360" t="s">
        <v>1</v>
      </c>
      <c r="I63" s="360"/>
      <c r="J63" s="360"/>
      <c r="K63" s="30"/>
      <c r="L63" s="360" t="s">
        <v>2</v>
      </c>
      <c r="M63" s="360"/>
      <c r="N63" s="360"/>
    </row>
    <row r="64" spans="1:14" ht="16.149999999999999" customHeight="1">
      <c r="A64" s="37"/>
      <c r="B64" s="37"/>
      <c r="C64" s="37"/>
      <c r="D64" s="37"/>
      <c r="E64" s="37"/>
      <c r="F64" s="2"/>
      <c r="G64" s="1"/>
      <c r="H64" s="361" t="s">
        <v>3</v>
      </c>
      <c r="I64" s="361"/>
      <c r="J64" s="361"/>
      <c r="K64" s="4"/>
      <c r="L64" s="361" t="s">
        <v>4</v>
      </c>
      <c r="M64" s="361"/>
      <c r="N64" s="361"/>
    </row>
    <row r="65" spans="1:14" ht="16.149999999999999" customHeight="1">
      <c r="A65" s="37"/>
      <c r="B65" s="37"/>
      <c r="C65" s="37"/>
      <c r="D65" s="37"/>
      <c r="E65" s="37"/>
      <c r="F65" s="2"/>
      <c r="G65" s="1"/>
      <c r="H65" s="9" t="s">
        <v>5</v>
      </c>
      <c r="I65" s="9"/>
      <c r="J65" s="9" t="s">
        <v>6</v>
      </c>
      <c r="K65" s="9"/>
      <c r="L65" s="9" t="s">
        <v>5</v>
      </c>
      <c r="M65" s="9"/>
      <c r="N65" s="9" t="s">
        <v>6</v>
      </c>
    </row>
    <row r="66" spans="1:14" ht="16.149999999999999" customHeight="1">
      <c r="A66" s="37"/>
      <c r="B66" s="37"/>
      <c r="C66" s="37"/>
      <c r="D66" s="37"/>
      <c r="E66" s="37"/>
      <c r="F66" s="2"/>
      <c r="G66" s="1"/>
      <c r="H66" s="97" t="s">
        <v>173</v>
      </c>
      <c r="I66" s="9"/>
      <c r="J66" s="97" t="s">
        <v>7</v>
      </c>
      <c r="K66" s="9"/>
      <c r="L66" s="97" t="s">
        <v>173</v>
      </c>
      <c r="M66" s="9"/>
      <c r="N66" s="97" t="s">
        <v>7</v>
      </c>
    </row>
    <row r="67" spans="1:14" ht="16.149999999999999" customHeight="1">
      <c r="A67" s="37"/>
      <c r="B67" s="37"/>
      <c r="C67" s="37"/>
      <c r="D67" s="37"/>
      <c r="E67" s="37"/>
      <c r="F67" s="2"/>
      <c r="G67" s="1"/>
      <c r="H67" s="6" t="s">
        <v>175</v>
      </c>
      <c r="I67" s="7"/>
      <c r="J67" s="6" t="s">
        <v>123</v>
      </c>
      <c r="K67" s="7"/>
      <c r="L67" s="6" t="s">
        <v>175</v>
      </c>
      <c r="M67" s="7"/>
      <c r="N67" s="6" t="s">
        <v>123</v>
      </c>
    </row>
    <row r="68" spans="1:14" ht="16.149999999999999" customHeight="1">
      <c r="A68" s="34"/>
      <c r="B68" s="34"/>
      <c r="C68" s="34"/>
      <c r="D68" s="34"/>
      <c r="E68" s="34"/>
      <c r="F68" s="89" t="s">
        <v>8</v>
      </c>
      <c r="G68" s="2"/>
      <c r="H68" s="8" t="s">
        <v>9</v>
      </c>
      <c r="I68" s="7"/>
      <c r="J68" s="8" t="s">
        <v>9</v>
      </c>
      <c r="K68" s="7"/>
      <c r="L68" s="8" t="s">
        <v>9</v>
      </c>
      <c r="M68" s="7"/>
      <c r="N68" s="8" t="s">
        <v>9</v>
      </c>
    </row>
    <row r="69" spans="1:14" ht="16.149999999999999" customHeight="1">
      <c r="A69" s="17" t="s">
        <v>27</v>
      </c>
      <c r="B69" s="34"/>
      <c r="C69" s="34"/>
      <c r="D69" s="34"/>
      <c r="E69" s="34"/>
      <c r="F69" s="49"/>
      <c r="H69" s="63"/>
      <c r="I69" s="59"/>
      <c r="J69" s="59"/>
      <c r="K69" s="59"/>
      <c r="L69" s="63"/>
      <c r="M69" s="59"/>
      <c r="N69" s="59"/>
    </row>
    <row r="70" spans="1:14" ht="6" customHeight="1">
      <c r="A70" s="37"/>
      <c r="B70" s="34"/>
      <c r="C70" s="34"/>
      <c r="D70" s="34"/>
      <c r="E70" s="34"/>
      <c r="F70" s="5"/>
      <c r="G70" s="5"/>
      <c r="H70" s="41"/>
      <c r="I70" s="42"/>
      <c r="J70" s="42"/>
      <c r="K70" s="42"/>
      <c r="L70" s="41"/>
      <c r="M70" s="42"/>
      <c r="N70" s="42"/>
    </row>
    <row r="71" spans="1:14" ht="16.149999999999999" customHeight="1">
      <c r="A71" s="17" t="s">
        <v>28</v>
      </c>
      <c r="B71" s="37"/>
      <c r="C71" s="37"/>
      <c r="D71" s="37"/>
      <c r="E71" s="37"/>
      <c r="F71" s="45"/>
      <c r="G71" s="46"/>
      <c r="H71" s="52"/>
      <c r="I71" s="46"/>
      <c r="J71" s="46"/>
      <c r="K71" s="46"/>
      <c r="L71" s="52"/>
      <c r="M71" s="44"/>
      <c r="N71" s="44"/>
    </row>
    <row r="72" spans="1:14" ht="6" customHeight="1">
      <c r="A72" s="37"/>
      <c r="B72" s="34"/>
      <c r="C72" s="34"/>
      <c r="D72" s="34"/>
      <c r="E72" s="34"/>
      <c r="F72" s="5"/>
      <c r="G72" s="5"/>
      <c r="H72" s="41"/>
      <c r="I72" s="42"/>
      <c r="J72" s="42"/>
      <c r="K72" s="42"/>
      <c r="L72" s="41"/>
      <c r="M72" s="42"/>
      <c r="N72" s="42"/>
    </row>
    <row r="73" spans="1:14" ht="16.149999999999999" customHeight="1">
      <c r="A73" s="51" t="s">
        <v>111</v>
      </c>
      <c r="F73" s="35">
        <v>14</v>
      </c>
      <c r="H73" s="47">
        <v>399197467</v>
      </c>
      <c r="I73" s="64"/>
      <c r="J73" s="257">
        <v>249550840</v>
      </c>
      <c r="K73" s="64"/>
      <c r="L73" s="47">
        <v>0</v>
      </c>
      <c r="M73" s="64"/>
      <c r="N73" s="257">
        <v>0</v>
      </c>
    </row>
    <row r="74" spans="1:14" ht="16.149999999999999" customHeight="1">
      <c r="A74" s="36" t="s">
        <v>29</v>
      </c>
      <c r="H74" s="52"/>
      <c r="I74" s="64"/>
      <c r="J74" s="257"/>
      <c r="K74" s="64"/>
      <c r="L74" s="52"/>
      <c r="M74" s="64"/>
      <c r="N74" s="257"/>
    </row>
    <row r="75" spans="1:14" ht="16.149999999999999" customHeight="1">
      <c r="B75" s="36" t="s">
        <v>94</v>
      </c>
      <c r="F75" s="35">
        <v>14</v>
      </c>
      <c r="H75" s="47">
        <v>62290438</v>
      </c>
      <c r="I75" s="64"/>
      <c r="J75" s="257">
        <v>47200436</v>
      </c>
      <c r="K75" s="64"/>
      <c r="L75" s="52">
        <v>19973320</v>
      </c>
      <c r="M75" s="64"/>
      <c r="N75" s="257">
        <v>19973137</v>
      </c>
    </row>
    <row r="76" spans="1:14" ht="16.149999999999999" customHeight="1">
      <c r="A76" s="36" t="s">
        <v>142</v>
      </c>
      <c r="F76" s="35">
        <v>14</v>
      </c>
      <c r="H76" s="47">
        <v>616729033</v>
      </c>
      <c r="I76" s="64"/>
      <c r="J76" s="257">
        <v>885790779</v>
      </c>
      <c r="K76" s="64"/>
      <c r="L76" s="52">
        <v>616729033</v>
      </c>
      <c r="M76" s="64"/>
      <c r="N76" s="257">
        <v>885790779</v>
      </c>
    </row>
    <row r="77" spans="1:14" ht="16.149999999999999" customHeight="1">
      <c r="A77" s="36" t="s">
        <v>195</v>
      </c>
      <c r="F77" s="49">
        <v>15</v>
      </c>
      <c r="H77" s="47">
        <v>99832365</v>
      </c>
      <c r="I77" s="64"/>
      <c r="J77" s="257">
        <v>106332000</v>
      </c>
      <c r="K77" s="64"/>
      <c r="L77" s="47">
        <v>43825489</v>
      </c>
      <c r="M77" s="64"/>
      <c r="N77" s="257">
        <v>37954814</v>
      </c>
    </row>
    <row r="78" spans="1:14" ht="16.149999999999999" customHeight="1">
      <c r="A78" s="36" t="s">
        <v>108</v>
      </c>
      <c r="H78" s="47">
        <v>3544362</v>
      </c>
      <c r="I78" s="64"/>
      <c r="J78" s="257">
        <v>3501938</v>
      </c>
      <c r="K78" s="64"/>
      <c r="L78" s="47">
        <v>2894805</v>
      </c>
      <c r="M78" s="64"/>
      <c r="N78" s="257">
        <v>2858716</v>
      </c>
    </row>
    <row r="79" spans="1:14" ht="16.149999999999999" customHeight="1">
      <c r="A79" s="36" t="s">
        <v>198</v>
      </c>
      <c r="E79" s="37"/>
      <c r="F79" s="45"/>
      <c r="G79" s="46"/>
      <c r="H79" s="47">
        <v>13542793</v>
      </c>
      <c r="I79" s="65"/>
      <c r="J79" s="257">
        <v>6225115</v>
      </c>
      <c r="K79" s="65"/>
      <c r="L79" s="52">
        <v>0</v>
      </c>
      <c r="M79" s="65"/>
      <c r="N79" s="257">
        <v>0</v>
      </c>
    </row>
    <row r="80" spans="1:14" ht="16.149999999999999" customHeight="1">
      <c r="A80" s="36" t="s">
        <v>30</v>
      </c>
      <c r="F80" s="49"/>
      <c r="H80" s="53">
        <v>23880392</v>
      </c>
      <c r="I80" s="66"/>
      <c r="J80" s="298">
        <v>22696371</v>
      </c>
      <c r="K80" s="66"/>
      <c r="L80" s="53">
        <v>7332495</v>
      </c>
      <c r="M80" s="66"/>
      <c r="N80" s="298">
        <v>5590409</v>
      </c>
    </row>
    <row r="81" spans="1:14" ht="6" customHeight="1">
      <c r="A81" s="37"/>
      <c r="B81" s="34"/>
      <c r="C81" s="34"/>
      <c r="D81" s="34"/>
      <c r="E81" s="34"/>
      <c r="F81" s="5"/>
      <c r="G81" s="5"/>
      <c r="H81" s="41"/>
      <c r="I81" s="42"/>
      <c r="J81" s="42"/>
      <c r="K81" s="42"/>
      <c r="L81" s="41"/>
      <c r="M81" s="42"/>
      <c r="N81" s="42"/>
    </row>
    <row r="82" spans="1:14" ht="16.149999999999999" customHeight="1">
      <c r="A82" s="17" t="s">
        <v>31</v>
      </c>
      <c r="B82" s="34"/>
      <c r="C82" s="34"/>
      <c r="D82" s="34"/>
      <c r="F82" s="45"/>
      <c r="G82" s="46"/>
      <c r="H82" s="67">
        <f>SUM(H73:H80)</f>
        <v>1219016850</v>
      </c>
      <c r="I82" s="42"/>
      <c r="J82" s="299">
        <f>SUM(J73:J80)</f>
        <v>1321297479</v>
      </c>
      <c r="K82" s="42"/>
      <c r="L82" s="67">
        <f>SUM(L73:L80)</f>
        <v>690755142</v>
      </c>
      <c r="M82" s="42"/>
      <c r="N82" s="299">
        <f>SUM(N73:N80)</f>
        <v>952167855</v>
      </c>
    </row>
    <row r="83" spans="1:14" ht="16.149999999999999" customHeight="1">
      <c r="A83" s="37"/>
      <c r="B83" s="37"/>
      <c r="C83" s="37"/>
      <c r="D83" s="37"/>
      <c r="E83" s="37"/>
      <c r="F83" s="45"/>
      <c r="G83" s="46"/>
      <c r="H83" s="39"/>
      <c r="L83" s="12"/>
      <c r="M83" s="10"/>
      <c r="N83" s="10"/>
    </row>
    <row r="84" spans="1:14" ht="16.149999999999999" customHeight="1">
      <c r="A84" s="17" t="s">
        <v>32</v>
      </c>
      <c r="B84" s="34"/>
      <c r="C84" s="34"/>
      <c r="D84" s="34"/>
      <c r="F84" s="49"/>
      <c r="H84" s="52"/>
      <c r="I84" s="59"/>
      <c r="J84" s="46"/>
      <c r="K84" s="59"/>
      <c r="L84" s="15"/>
      <c r="M84" s="3"/>
      <c r="N84" s="11"/>
    </row>
    <row r="85" spans="1:14" ht="6" customHeight="1">
      <c r="A85" s="37"/>
      <c r="B85" s="34"/>
      <c r="C85" s="34"/>
      <c r="D85" s="34"/>
      <c r="E85" s="34"/>
      <c r="F85" s="5"/>
      <c r="G85" s="5"/>
      <c r="H85" s="41"/>
      <c r="I85" s="42"/>
      <c r="J85" s="42"/>
      <c r="K85" s="42"/>
      <c r="L85" s="41"/>
      <c r="M85" s="42"/>
      <c r="N85" s="42"/>
    </row>
    <row r="86" spans="1:14" ht="16.149999999999999" customHeight="1">
      <c r="A86" s="36" t="s">
        <v>95</v>
      </c>
      <c r="B86" s="1"/>
      <c r="C86" s="1"/>
      <c r="D86" s="1"/>
      <c r="E86" s="1"/>
      <c r="F86" s="49">
        <v>14</v>
      </c>
      <c r="H86" s="47">
        <v>157554328</v>
      </c>
      <c r="I86" s="51"/>
      <c r="J86" s="257">
        <v>181881487</v>
      </c>
      <c r="K86" s="51"/>
      <c r="L86" s="47">
        <v>21498204</v>
      </c>
      <c r="M86" s="51"/>
      <c r="N86" s="261">
        <v>26491764</v>
      </c>
    </row>
    <row r="87" spans="1:14" ht="16.149999999999999" customHeight="1">
      <c r="A87" s="36" t="s">
        <v>96</v>
      </c>
      <c r="B87" s="1"/>
      <c r="C87" s="1"/>
      <c r="D87" s="1"/>
      <c r="E87" s="1"/>
      <c r="F87" s="49">
        <v>14</v>
      </c>
      <c r="H87" s="47">
        <v>3910189739</v>
      </c>
      <c r="I87" s="51"/>
      <c r="J87" s="257">
        <v>3292264491</v>
      </c>
      <c r="K87" s="51"/>
      <c r="L87" s="47">
        <v>3910189739</v>
      </c>
      <c r="M87" s="51"/>
      <c r="N87" s="260">
        <v>3292264491</v>
      </c>
    </row>
    <row r="88" spans="1:14" ht="16.149999999999999" customHeight="1">
      <c r="A88" s="51" t="s">
        <v>196</v>
      </c>
      <c r="B88" s="37"/>
      <c r="C88" s="37"/>
      <c r="D88" s="37"/>
      <c r="F88" s="49"/>
      <c r="H88" s="47">
        <v>8039576</v>
      </c>
      <c r="I88" s="59"/>
      <c r="J88" s="46">
        <v>8941934</v>
      </c>
      <c r="K88" s="59"/>
      <c r="L88" s="68">
        <v>7526679</v>
      </c>
      <c r="M88" s="3"/>
      <c r="N88" s="11">
        <v>8264055</v>
      </c>
    </row>
    <row r="89" spans="1:14" ht="16.149999999999999" customHeight="1">
      <c r="A89" s="36" t="s">
        <v>101</v>
      </c>
      <c r="F89" s="49"/>
      <c r="H89" s="47">
        <v>234511717</v>
      </c>
      <c r="I89" s="66"/>
      <c r="J89" s="257">
        <v>225776686</v>
      </c>
      <c r="K89" s="66"/>
      <c r="L89" s="47">
        <v>1617594</v>
      </c>
      <c r="M89" s="66"/>
      <c r="N89" s="257">
        <v>10883289</v>
      </c>
    </row>
    <row r="90" spans="1:14" ht="16.149999999999999" customHeight="1">
      <c r="A90" s="36" t="s">
        <v>33</v>
      </c>
      <c r="F90" s="49"/>
      <c r="H90" s="47">
        <v>5958486</v>
      </c>
      <c r="I90" s="66"/>
      <c r="J90" s="257">
        <v>5695487</v>
      </c>
      <c r="K90" s="66"/>
      <c r="L90" s="47">
        <v>3871093</v>
      </c>
      <c r="M90" s="66"/>
      <c r="N90" s="257">
        <v>3740841</v>
      </c>
    </row>
    <row r="91" spans="1:14" ht="16.149999999999999" customHeight="1">
      <c r="A91" s="36" t="s">
        <v>34</v>
      </c>
      <c r="F91" s="49"/>
      <c r="H91" s="53">
        <v>30000</v>
      </c>
      <c r="I91" s="66"/>
      <c r="J91" s="258">
        <v>30000</v>
      </c>
      <c r="K91" s="66"/>
      <c r="L91" s="53">
        <v>146000</v>
      </c>
      <c r="M91" s="66"/>
      <c r="N91" s="258">
        <v>146000</v>
      </c>
    </row>
    <row r="92" spans="1:14" ht="6" customHeight="1">
      <c r="A92" s="37"/>
      <c r="B92" s="34"/>
      <c r="C92" s="34"/>
      <c r="D92" s="34"/>
      <c r="E92" s="34"/>
      <c r="F92" s="5"/>
      <c r="G92" s="5"/>
      <c r="H92" s="41"/>
      <c r="I92" s="42"/>
      <c r="J92" s="42"/>
      <c r="K92" s="42"/>
      <c r="L92" s="41"/>
      <c r="M92" s="42"/>
      <c r="N92" s="42"/>
    </row>
    <row r="93" spans="1:14" ht="16.149999999999999" customHeight="1">
      <c r="A93" s="17" t="s">
        <v>35</v>
      </c>
      <c r="B93" s="34"/>
      <c r="C93" s="34"/>
      <c r="D93" s="34"/>
      <c r="H93" s="67">
        <f>SUM(H86:H91)</f>
        <v>4316283846</v>
      </c>
      <c r="I93" s="42"/>
      <c r="J93" s="299">
        <f>SUM(J86:J91)</f>
        <v>3714590085</v>
      </c>
      <c r="K93" s="42"/>
      <c r="L93" s="67">
        <f>SUM(L86:L91)</f>
        <v>3944849309</v>
      </c>
      <c r="M93" s="42"/>
      <c r="N93" s="299">
        <f>SUM(N86:N91)</f>
        <v>3341790440</v>
      </c>
    </row>
    <row r="94" spans="1:14" ht="6" customHeight="1">
      <c r="A94" s="37"/>
      <c r="B94" s="34"/>
      <c r="C94" s="34"/>
      <c r="D94" s="34"/>
      <c r="E94" s="34"/>
      <c r="F94" s="5"/>
      <c r="G94" s="5"/>
      <c r="H94" s="41"/>
      <c r="I94" s="42"/>
      <c r="J94" s="42"/>
      <c r="K94" s="42"/>
      <c r="L94" s="41"/>
      <c r="M94" s="42"/>
      <c r="N94" s="42"/>
    </row>
    <row r="95" spans="1:14" ht="16.149999999999999" customHeight="1">
      <c r="A95" s="17" t="s">
        <v>36</v>
      </c>
      <c r="B95" s="34"/>
      <c r="C95" s="34"/>
      <c r="D95" s="34"/>
      <c r="H95" s="67">
        <f>SUM(H82,H93)</f>
        <v>5535300696</v>
      </c>
      <c r="I95" s="42"/>
      <c r="J95" s="299">
        <f>SUM(J82,J93)</f>
        <v>5035887564</v>
      </c>
      <c r="K95" s="42"/>
      <c r="L95" s="67">
        <f>SUM(L82,L93)</f>
        <v>4635604451</v>
      </c>
      <c r="M95" s="42"/>
      <c r="N95" s="299">
        <f>SUM(N82,N93)</f>
        <v>4293958295</v>
      </c>
    </row>
    <row r="96" spans="1:14" ht="16.149999999999999" customHeight="1">
      <c r="A96" s="17"/>
      <c r="B96" s="34"/>
      <c r="C96" s="34"/>
      <c r="D96" s="34"/>
      <c r="H96" s="69"/>
      <c r="I96" s="42"/>
      <c r="J96" s="69"/>
      <c r="K96" s="42"/>
      <c r="L96" s="69"/>
      <c r="M96" s="42"/>
      <c r="N96" s="69"/>
    </row>
    <row r="97" spans="1:14" ht="16.149999999999999" customHeight="1">
      <c r="A97" s="17"/>
      <c r="B97" s="34"/>
      <c r="C97" s="34"/>
      <c r="D97" s="34"/>
      <c r="H97" s="69"/>
      <c r="I97" s="42"/>
      <c r="J97" s="69"/>
      <c r="K97" s="42"/>
      <c r="L97" s="69"/>
      <c r="M97" s="42"/>
      <c r="N97" s="69"/>
    </row>
    <row r="98" spans="1:14" ht="16.149999999999999" customHeight="1">
      <c r="A98" s="17"/>
      <c r="B98" s="34"/>
      <c r="C98" s="34"/>
      <c r="D98" s="34"/>
      <c r="H98" s="69"/>
      <c r="I98" s="42"/>
      <c r="J98" s="69"/>
      <c r="K98" s="42"/>
      <c r="L98" s="69"/>
      <c r="M98" s="42"/>
      <c r="N98" s="69"/>
    </row>
    <row r="99" spans="1:14" ht="16.149999999999999" customHeight="1">
      <c r="A99" s="17"/>
      <c r="B99" s="34"/>
      <c r="C99" s="34"/>
      <c r="D99" s="34"/>
      <c r="H99" s="69"/>
      <c r="I99" s="42"/>
      <c r="J99" s="69"/>
      <c r="K99" s="42"/>
      <c r="L99" s="69"/>
      <c r="M99" s="42"/>
      <c r="N99" s="69"/>
    </row>
    <row r="100" spans="1:14" ht="16.149999999999999" customHeight="1">
      <c r="A100" s="17"/>
      <c r="B100" s="34"/>
      <c r="C100" s="34"/>
      <c r="D100" s="34"/>
      <c r="H100" s="69"/>
      <c r="I100" s="42"/>
      <c r="J100" s="69"/>
      <c r="K100" s="42"/>
      <c r="L100" s="69"/>
      <c r="M100" s="42"/>
      <c r="N100" s="69"/>
    </row>
    <row r="101" spans="1:14" ht="16.149999999999999" customHeight="1">
      <c r="A101" s="17"/>
      <c r="B101" s="34"/>
      <c r="C101" s="34"/>
      <c r="D101" s="34"/>
      <c r="H101" s="69"/>
      <c r="I101" s="42"/>
      <c r="J101" s="69"/>
      <c r="K101" s="42"/>
      <c r="L101" s="69"/>
      <c r="M101" s="42"/>
      <c r="N101" s="69"/>
    </row>
    <row r="102" spans="1:14" ht="16.149999999999999" customHeight="1">
      <c r="A102" s="17"/>
      <c r="B102" s="34"/>
      <c r="C102" s="34"/>
      <c r="D102" s="34"/>
      <c r="H102" s="69"/>
      <c r="I102" s="42"/>
      <c r="J102" s="69"/>
      <c r="K102" s="42"/>
      <c r="L102" s="69"/>
      <c r="M102" s="42"/>
      <c r="N102" s="69"/>
    </row>
    <row r="103" spans="1:14" ht="16.149999999999999" customHeight="1">
      <c r="A103" s="17"/>
      <c r="B103" s="34"/>
      <c r="C103" s="34"/>
      <c r="D103" s="34"/>
      <c r="H103" s="69"/>
      <c r="I103" s="42"/>
      <c r="J103" s="69"/>
      <c r="K103" s="42"/>
      <c r="L103" s="69"/>
      <c r="M103" s="42"/>
      <c r="N103" s="69"/>
    </row>
    <row r="104" spans="1:14" ht="16.149999999999999" customHeight="1">
      <c r="A104" s="17"/>
      <c r="B104" s="34"/>
      <c r="C104" s="34"/>
      <c r="D104" s="34"/>
      <c r="H104" s="69"/>
      <c r="I104" s="42"/>
      <c r="J104" s="69"/>
      <c r="K104" s="42"/>
      <c r="L104" s="69"/>
      <c r="M104" s="42"/>
      <c r="N104" s="69"/>
    </row>
    <row r="105" spans="1:14" ht="16.149999999999999" customHeight="1">
      <c r="A105" s="17"/>
      <c r="B105" s="34"/>
      <c r="C105" s="34"/>
      <c r="D105" s="34"/>
      <c r="H105" s="69"/>
      <c r="I105" s="42"/>
      <c r="J105" s="69"/>
      <c r="K105" s="42"/>
      <c r="L105" s="69"/>
      <c r="M105" s="42"/>
      <c r="N105" s="69"/>
    </row>
    <row r="106" spans="1:14" ht="16.149999999999999" customHeight="1">
      <c r="A106" s="17"/>
      <c r="B106" s="34"/>
      <c r="C106" s="34"/>
      <c r="D106" s="34"/>
      <c r="H106" s="69"/>
      <c r="I106" s="42"/>
      <c r="J106" s="69"/>
      <c r="K106" s="42"/>
      <c r="L106" s="69"/>
      <c r="M106" s="42"/>
      <c r="N106" s="69"/>
    </row>
    <row r="107" spans="1:14" ht="16.149999999999999" customHeight="1">
      <c r="A107" s="17"/>
      <c r="B107" s="34"/>
      <c r="C107" s="34"/>
      <c r="D107" s="34"/>
      <c r="H107" s="69"/>
      <c r="I107" s="42"/>
      <c r="J107" s="69"/>
      <c r="K107" s="42"/>
      <c r="L107" s="69"/>
      <c r="M107" s="42"/>
      <c r="N107" s="69"/>
    </row>
    <row r="108" spans="1:14" ht="16.149999999999999" customHeight="1">
      <c r="A108" s="17"/>
      <c r="B108" s="34"/>
      <c r="C108" s="34"/>
      <c r="D108" s="34"/>
      <c r="H108" s="69"/>
      <c r="I108" s="42"/>
      <c r="J108" s="69"/>
      <c r="K108" s="42"/>
      <c r="L108" s="69"/>
      <c r="M108" s="42"/>
      <c r="N108" s="69"/>
    </row>
    <row r="109" spans="1:14" ht="16.149999999999999" customHeight="1">
      <c r="A109" s="17"/>
      <c r="B109" s="34"/>
      <c r="C109" s="34"/>
      <c r="D109" s="34"/>
      <c r="H109" s="69"/>
      <c r="I109" s="42"/>
      <c r="J109" s="69"/>
      <c r="K109" s="42"/>
      <c r="L109" s="69"/>
      <c r="M109" s="42"/>
      <c r="N109" s="69"/>
    </row>
    <row r="110" spans="1:14" ht="16.149999999999999" customHeight="1">
      <c r="A110" s="17"/>
      <c r="B110" s="34"/>
      <c r="C110" s="34"/>
      <c r="D110" s="34"/>
      <c r="H110" s="69"/>
      <c r="I110" s="42"/>
      <c r="J110" s="69"/>
      <c r="K110" s="42"/>
      <c r="L110" s="69"/>
      <c r="M110" s="42"/>
      <c r="N110" s="69"/>
    </row>
    <row r="111" spans="1:14" ht="16.149999999999999" customHeight="1">
      <c r="A111" s="17"/>
      <c r="B111" s="34"/>
      <c r="C111" s="34"/>
      <c r="D111" s="34"/>
      <c r="H111" s="69"/>
      <c r="I111" s="42"/>
      <c r="J111" s="69"/>
      <c r="K111" s="42"/>
      <c r="L111" s="69"/>
      <c r="M111" s="42"/>
      <c r="N111" s="69"/>
    </row>
    <row r="112" spans="1:14" ht="4.5" customHeight="1">
      <c r="A112" s="17"/>
      <c r="B112" s="34"/>
      <c r="C112" s="34"/>
      <c r="D112" s="34"/>
      <c r="H112" s="69"/>
      <c r="I112" s="42"/>
      <c r="J112" s="69"/>
      <c r="K112" s="42"/>
      <c r="L112" s="69"/>
      <c r="M112" s="42"/>
      <c r="N112" s="69"/>
    </row>
    <row r="113" spans="1:14" ht="22.15" customHeight="1">
      <c r="A113" s="138" t="str">
        <f>+A57</f>
        <v>The accompanying notes are an integral part of this interim financial information.</v>
      </c>
      <c r="B113" s="278"/>
      <c r="C113" s="278"/>
      <c r="D113" s="278"/>
      <c r="E113" s="278"/>
      <c r="F113" s="279"/>
      <c r="G113" s="278"/>
      <c r="H113" s="280"/>
      <c r="I113" s="281"/>
      <c r="J113" s="280"/>
      <c r="K113" s="281"/>
      <c r="L113" s="280"/>
      <c r="M113" s="281"/>
      <c r="N113" s="280"/>
    </row>
    <row r="114" spans="1:14" ht="16.149999999999999" customHeight="1">
      <c r="A114" s="131" t="s">
        <v>78</v>
      </c>
      <c r="B114" s="34"/>
      <c r="C114" s="34"/>
      <c r="D114" s="34"/>
      <c r="E114" s="34"/>
      <c r="H114" s="267"/>
      <c r="I114" s="30"/>
      <c r="J114" s="30"/>
      <c r="K114" s="30"/>
      <c r="L114" s="267"/>
      <c r="M114" s="30"/>
      <c r="N114" s="30"/>
    </row>
    <row r="115" spans="1:14" ht="16.149999999999999" customHeight="1">
      <c r="A115" s="131" t="s">
        <v>121</v>
      </c>
      <c r="B115" s="34"/>
      <c r="C115" s="34"/>
      <c r="D115" s="34"/>
      <c r="E115" s="34"/>
      <c r="H115" s="267"/>
      <c r="I115" s="30"/>
      <c r="J115" s="30"/>
      <c r="K115" s="30"/>
      <c r="L115" s="267"/>
      <c r="M115" s="30"/>
      <c r="N115" s="30"/>
    </row>
    <row r="116" spans="1:14" ht="16.149999999999999" customHeight="1">
      <c r="A116" s="137" t="str">
        <f>+A60</f>
        <v>As at 31 March 2024</v>
      </c>
      <c r="B116" s="269"/>
      <c r="C116" s="268"/>
      <c r="D116" s="268"/>
      <c r="E116" s="269"/>
      <c r="F116" s="270"/>
      <c r="G116" s="271"/>
      <c r="H116" s="272"/>
      <c r="I116" s="273"/>
      <c r="J116" s="273"/>
      <c r="K116" s="273"/>
      <c r="L116" s="272"/>
      <c r="M116" s="273"/>
      <c r="N116" s="273"/>
    </row>
    <row r="117" spans="1:14" ht="16.149999999999999" customHeight="1">
      <c r="A117" s="17"/>
      <c r="B117" s="34"/>
      <c r="C117" s="34"/>
      <c r="D117" s="34"/>
      <c r="E117" s="34"/>
      <c r="H117" s="277"/>
      <c r="I117" s="30"/>
      <c r="J117" s="30"/>
      <c r="K117" s="30"/>
      <c r="L117" s="277"/>
      <c r="M117" s="30"/>
      <c r="N117" s="30"/>
    </row>
    <row r="118" spans="1:14" ht="16.149999999999999" customHeight="1">
      <c r="A118" s="17"/>
      <c r="B118" s="34"/>
      <c r="C118" s="34"/>
      <c r="D118" s="34"/>
      <c r="E118" s="34"/>
      <c r="H118" s="277"/>
      <c r="I118" s="30"/>
      <c r="J118" s="30"/>
      <c r="K118" s="30"/>
      <c r="L118" s="277"/>
      <c r="M118" s="30"/>
      <c r="N118" s="30"/>
    </row>
    <row r="119" spans="1:14" ht="16.149999999999999" customHeight="1">
      <c r="H119" s="360" t="s">
        <v>1</v>
      </c>
      <c r="I119" s="360"/>
      <c r="J119" s="360"/>
      <c r="K119" s="30"/>
      <c r="L119" s="360" t="s">
        <v>2</v>
      </c>
      <c r="M119" s="360"/>
      <c r="N119" s="360"/>
    </row>
    <row r="120" spans="1:14" ht="16.149999999999999" customHeight="1">
      <c r="A120" s="37"/>
      <c r="B120" s="37"/>
      <c r="C120" s="37"/>
      <c r="D120" s="37"/>
      <c r="E120" s="37"/>
      <c r="F120" s="2"/>
      <c r="G120" s="1"/>
      <c r="H120" s="361" t="s">
        <v>3</v>
      </c>
      <c r="I120" s="361"/>
      <c r="J120" s="361"/>
      <c r="K120" s="4"/>
      <c r="L120" s="361" t="s">
        <v>4</v>
      </c>
      <c r="M120" s="361"/>
      <c r="N120" s="361"/>
    </row>
    <row r="121" spans="1:14" ht="16.149999999999999" customHeight="1">
      <c r="A121" s="37"/>
      <c r="B121" s="37"/>
      <c r="C121" s="37"/>
      <c r="D121" s="37"/>
      <c r="E121" s="37"/>
      <c r="F121" s="2"/>
      <c r="G121" s="1"/>
      <c r="H121" s="9" t="s">
        <v>5</v>
      </c>
      <c r="I121" s="9"/>
      <c r="J121" s="9" t="s">
        <v>6</v>
      </c>
      <c r="K121" s="9"/>
      <c r="L121" s="9" t="s">
        <v>5</v>
      </c>
      <c r="M121" s="9"/>
      <c r="N121" s="9" t="s">
        <v>6</v>
      </c>
    </row>
    <row r="122" spans="1:14" ht="16.149999999999999" customHeight="1">
      <c r="A122" s="37"/>
      <c r="B122" s="37"/>
      <c r="C122" s="37"/>
      <c r="D122" s="37"/>
      <c r="E122" s="37"/>
      <c r="F122" s="2"/>
      <c r="G122" s="1"/>
      <c r="H122" s="97" t="s">
        <v>173</v>
      </c>
      <c r="I122" s="9"/>
      <c r="J122" s="97" t="s">
        <v>7</v>
      </c>
      <c r="K122" s="9"/>
      <c r="L122" s="97" t="s">
        <v>173</v>
      </c>
      <c r="M122" s="9"/>
      <c r="N122" s="97" t="s">
        <v>7</v>
      </c>
    </row>
    <row r="123" spans="1:14" ht="16.149999999999999" customHeight="1">
      <c r="A123" s="37"/>
      <c r="B123" s="37"/>
      <c r="C123" s="37"/>
      <c r="D123" s="37"/>
      <c r="E123" s="37"/>
      <c r="F123" s="2"/>
      <c r="G123" s="1"/>
      <c r="H123" s="6" t="s">
        <v>175</v>
      </c>
      <c r="I123" s="7"/>
      <c r="J123" s="6" t="s">
        <v>123</v>
      </c>
      <c r="K123" s="7"/>
      <c r="L123" s="6" t="s">
        <v>175</v>
      </c>
      <c r="M123" s="7"/>
      <c r="N123" s="6" t="s">
        <v>123</v>
      </c>
    </row>
    <row r="124" spans="1:14" ht="16.149999999999999" customHeight="1">
      <c r="A124" s="34"/>
      <c r="B124" s="34"/>
      <c r="C124" s="34"/>
      <c r="D124" s="34"/>
      <c r="E124" s="34"/>
      <c r="F124" s="2"/>
      <c r="G124" s="2"/>
      <c r="H124" s="8" t="s">
        <v>9</v>
      </c>
      <c r="I124" s="7"/>
      <c r="J124" s="8" t="s">
        <v>9</v>
      </c>
      <c r="K124" s="7"/>
      <c r="L124" s="8" t="s">
        <v>9</v>
      </c>
      <c r="M124" s="7"/>
      <c r="N124" s="8" t="s">
        <v>9</v>
      </c>
    </row>
    <row r="125" spans="1:14" ht="16.149999999999999" customHeight="1">
      <c r="A125" s="17" t="s">
        <v>122</v>
      </c>
      <c r="B125" s="34"/>
      <c r="C125" s="34"/>
      <c r="D125" s="34"/>
      <c r="F125" s="49"/>
      <c r="H125" s="139"/>
      <c r="I125" s="42"/>
      <c r="J125" s="69"/>
      <c r="K125" s="42"/>
      <c r="L125" s="139"/>
      <c r="M125" s="42"/>
      <c r="N125" s="69"/>
    </row>
    <row r="126" spans="1:14" ht="6" customHeight="1">
      <c r="A126" s="37"/>
      <c r="B126" s="34"/>
      <c r="C126" s="34"/>
      <c r="D126" s="34"/>
      <c r="E126" s="34"/>
      <c r="F126" s="5"/>
      <c r="G126" s="5"/>
      <c r="H126" s="41"/>
      <c r="I126" s="42"/>
      <c r="J126" s="42"/>
      <c r="K126" s="42"/>
      <c r="L126" s="41"/>
      <c r="M126" s="42"/>
      <c r="N126" s="42"/>
    </row>
    <row r="127" spans="1:14" ht="16.149999999999999" customHeight="1">
      <c r="A127" s="17" t="s">
        <v>37</v>
      </c>
      <c r="B127" s="34"/>
      <c r="C127" s="34"/>
      <c r="D127" s="34"/>
      <c r="H127" s="139"/>
      <c r="I127" s="42"/>
      <c r="J127" s="69"/>
      <c r="K127" s="42"/>
      <c r="L127" s="139"/>
      <c r="M127" s="42"/>
      <c r="N127" s="69"/>
    </row>
    <row r="128" spans="1:14" ht="6" customHeight="1">
      <c r="A128" s="37"/>
      <c r="B128" s="34"/>
      <c r="C128" s="34"/>
      <c r="D128" s="34"/>
      <c r="E128" s="34"/>
      <c r="F128" s="5"/>
      <c r="G128" s="5"/>
      <c r="H128" s="41"/>
      <c r="I128" s="42"/>
      <c r="J128" s="42"/>
      <c r="K128" s="42"/>
      <c r="L128" s="41"/>
      <c r="M128" s="42"/>
      <c r="N128" s="42"/>
    </row>
    <row r="129" spans="1:14" ht="16.149999999999999" customHeight="1">
      <c r="A129" s="36" t="s">
        <v>38</v>
      </c>
      <c r="F129" s="49"/>
      <c r="H129" s="63"/>
      <c r="I129" s="59"/>
      <c r="J129" s="59"/>
      <c r="K129" s="59"/>
      <c r="L129" s="63"/>
      <c r="M129" s="59"/>
      <c r="N129" s="59"/>
    </row>
    <row r="130" spans="1:14" ht="16.149999999999999" customHeight="1">
      <c r="B130" s="51" t="s">
        <v>39</v>
      </c>
      <c r="C130" s="51"/>
      <c r="D130" s="51"/>
      <c r="E130" s="51"/>
      <c r="H130" s="63"/>
      <c r="I130" s="59"/>
      <c r="J130" s="59"/>
      <c r="K130" s="59"/>
      <c r="L130" s="140"/>
      <c r="M130" s="3"/>
      <c r="N130" s="3"/>
    </row>
    <row r="131" spans="1:14" ht="16.149999999999999" customHeight="1">
      <c r="B131" s="51"/>
      <c r="C131" s="51" t="s">
        <v>183</v>
      </c>
      <c r="D131" s="51"/>
      <c r="E131" s="51"/>
      <c r="H131" s="63"/>
      <c r="I131" s="59"/>
      <c r="J131" s="59"/>
      <c r="K131" s="59"/>
      <c r="L131" s="140"/>
      <c r="M131" s="3"/>
      <c r="N131" s="3"/>
    </row>
    <row r="132" spans="1:14" ht="16.149999999999999" customHeight="1" thickBot="1">
      <c r="B132" s="51"/>
      <c r="C132" s="51"/>
      <c r="D132" s="51" t="s">
        <v>155</v>
      </c>
      <c r="E132" s="51"/>
      <c r="H132" s="142">
        <v>625458090</v>
      </c>
      <c r="I132" s="59"/>
      <c r="J132" s="282">
        <v>625458090</v>
      </c>
      <c r="K132" s="59"/>
      <c r="L132" s="142">
        <v>625458090</v>
      </c>
      <c r="M132" s="3"/>
      <c r="N132" s="282">
        <v>625458090</v>
      </c>
    </row>
    <row r="133" spans="1:14" ht="9" customHeight="1" thickTop="1">
      <c r="B133" s="51"/>
      <c r="C133" s="51"/>
      <c r="D133" s="51"/>
      <c r="E133" s="51"/>
      <c r="H133" s="63"/>
      <c r="I133" s="59"/>
      <c r="J133" s="292"/>
      <c r="K133" s="118"/>
      <c r="L133" s="300"/>
      <c r="M133" s="118"/>
      <c r="N133" s="292"/>
    </row>
    <row r="134" spans="1:14" ht="16.149999999999999" customHeight="1">
      <c r="B134" s="51" t="s">
        <v>40</v>
      </c>
      <c r="C134" s="51"/>
      <c r="D134" s="51"/>
      <c r="E134" s="51"/>
      <c r="H134" s="39"/>
      <c r="L134" s="12"/>
      <c r="M134" s="10"/>
      <c r="N134" s="10"/>
    </row>
    <row r="135" spans="1:14" ht="16.149999999999999" customHeight="1">
      <c r="B135" s="51"/>
      <c r="C135" s="51" t="s">
        <v>185</v>
      </c>
      <c r="D135" s="51"/>
      <c r="E135" s="141"/>
      <c r="F135" s="71"/>
      <c r="H135" s="143"/>
      <c r="I135" s="46"/>
      <c r="J135" s="144"/>
      <c r="K135" s="46"/>
      <c r="L135" s="15"/>
      <c r="M135" s="11"/>
      <c r="N135" s="11"/>
    </row>
    <row r="136" spans="1:14" ht="16.149999999999999" customHeight="1">
      <c r="B136" s="51"/>
      <c r="C136" s="51"/>
      <c r="D136" s="51" t="s">
        <v>156</v>
      </c>
      <c r="E136" s="51"/>
      <c r="H136" s="145">
        <v>568595136</v>
      </c>
      <c r="I136" s="46"/>
      <c r="J136" s="292">
        <v>568595136</v>
      </c>
      <c r="K136" s="64"/>
      <c r="L136" s="145">
        <v>568595136</v>
      </c>
      <c r="M136" s="51"/>
      <c r="N136" s="292">
        <v>568595136</v>
      </c>
    </row>
    <row r="137" spans="1:14" ht="16.149999999999999" customHeight="1">
      <c r="A137" s="36" t="s">
        <v>81</v>
      </c>
      <c r="B137" s="51"/>
      <c r="C137" s="51"/>
      <c r="D137" s="51"/>
      <c r="E137" s="51"/>
      <c r="H137" s="145">
        <v>1701411155</v>
      </c>
      <c r="I137" s="46"/>
      <c r="J137" s="292">
        <v>1701411155</v>
      </c>
      <c r="K137" s="27"/>
      <c r="L137" s="300">
        <v>1701411155</v>
      </c>
      <c r="M137" s="27"/>
      <c r="N137" s="292">
        <v>1701411155</v>
      </c>
    </row>
    <row r="138" spans="1:14" ht="16.149999999999999" customHeight="1">
      <c r="A138" s="36" t="s">
        <v>41</v>
      </c>
      <c r="H138" s="63"/>
      <c r="I138" s="59"/>
      <c r="J138" s="1"/>
      <c r="K138" s="1"/>
      <c r="L138" s="13"/>
      <c r="M138" s="1"/>
      <c r="N138" s="1"/>
    </row>
    <row r="139" spans="1:14" ht="16.149999999999999" customHeight="1">
      <c r="B139" s="36" t="s">
        <v>42</v>
      </c>
      <c r="H139" s="145">
        <v>-9678120</v>
      </c>
      <c r="I139" s="46"/>
      <c r="J139" s="292">
        <v>-9678120</v>
      </c>
      <c r="K139" s="23"/>
      <c r="L139" s="300">
        <v>0</v>
      </c>
      <c r="M139" s="23"/>
      <c r="N139" s="292">
        <v>0</v>
      </c>
    </row>
    <row r="140" spans="1:14" ht="16.149999999999999" customHeight="1">
      <c r="A140" s="1" t="s">
        <v>135</v>
      </c>
      <c r="H140" s="145">
        <v>3253750</v>
      </c>
      <c r="I140" s="46"/>
      <c r="J140" s="292">
        <v>3253750</v>
      </c>
      <c r="K140" s="118"/>
      <c r="L140" s="300">
        <v>0</v>
      </c>
      <c r="M140" s="118"/>
      <c r="N140" s="292">
        <v>0</v>
      </c>
    </row>
    <row r="141" spans="1:14" ht="16.149999999999999" customHeight="1">
      <c r="A141" s="36" t="s">
        <v>117</v>
      </c>
      <c r="H141" s="145">
        <v>-3885750</v>
      </c>
      <c r="I141" s="46"/>
      <c r="J141" s="292">
        <v>-3885750</v>
      </c>
      <c r="K141" s="118"/>
      <c r="L141" s="300">
        <v>0</v>
      </c>
      <c r="M141" s="118"/>
      <c r="N141" s="292">
        <v>0</v>
      </c>
    </row>
    <row r="142" spans="1:14" ht="16.149999999999999" customHeight="1">
      <c r="A142" s="36" t="s">
        <v>43</v>
      </c>
      <c r="H142" s="143"/>
      <c r="I142" s="46"/>
      <c r="J142" s="144"/>
      <c r="K142" s="46"/>
      <c r="L142" s="143"/>
      <c r="M142" s="46"/>
      <c r="N142" s="144"/>
    </row>
    <row r="143" spans="1:14" ht="16.149999999999999" customHeight="1">
      <c r="B143" s="36" t="s">
        <v>44</v>
      </c>
      <c r="H143" s="143"/>
      <c r="I143" s="46"/>
      <c r="J143" s="144"/>
      <c r="K143" s="46"/>
      <c r="L143" s="143"/>
      <c r="M143" s="46"/>
      <c r="N143" s="144"/>
    </row>
    <row r="144" spans="1:14" ht="16.149999999999999" customHeight="1">
      <c r="C144" s="36" t="s">
        <v>102</v>
      </c>
      <c r="F144" s="49"/>
      <c r="H144" s="145">
        <v>29347483</v>
      </c>
      <c r="I144" s="46"/>
      <c r="J144" s="259">
        <v>29347483</v>
      </c>
      <c r="K144" s="64"/>
      <c r="L144" s="143">
        <v>29347483</v>
      </c>
      <c r="M144" s="64"/>
      <c r="N144" s="259">
        <v>29347483</v>
      </c>
    </row>
    <row r="145" spans="1:14" ht="16.149999999999999" customHeight="1">
      <c r="B145" s="36" t="s">
        <v>45</v>
      </c>
      <c r="F145" s="49"/>
      <c r="G145" s="46"/>
      <c r="H145" s="303">
        <v>1061852385</v>
      </c>
      <c r="I145" s="27"/>
      <c r="J145" s="257">
        <v>1058659776</v>
      </c>
      <c r="K145" s="27"/>
      <c r="L145" s="143">
        <v>237108668</v>
      </c>
      <c r="M145" s="66"/>
      <c r="N145" s="257">
        <v>272442625</v>
      </c>
    </row>
    <row r="146" spans="1:14" ht="16.149999999999999" customHeight="1">
      <c r="A146" s="36" t="s">
        <v>150</v>
      </c>
      <c r="F146" s="49"/>
      <c r="G146" s="46"/>
      <c r="H146" s="146">
        <v>-925521</v>
      </c>
      <c r="I146" s="27"/>
      <c r="J146" s="258">
        <v>-925521</v>
      </c>
      <c r="K146" s="27"/>
      <c r="L146" s="147">
        <v>0</v>
      </c>
      <c r="M146" s="66"/>
      <c r="N146" s="262">
        <v>0</v>
      </c>
    </row>
    <row r="147" spans="1:14" ht="6" customHeight="1">
      <c r="A147" s="37"/>
      <c r="B147" s="34"/>
      <c r="C147" s="34"/>
      <c r="D147" s="34"/>
      <c r="E147" s="34"/>
      <c r="F147" s="5"/>
      <c r="G147" s="5"/>
      <c r="H147" s="41"/>
      <c r="I147" s="42"/>
      <c r="J147" s="42"/>
      <c r="K147" s="42"/>
      <c r="L147" s="41"/>
      <c r="M147" s="42"/>
      <c r="N147" s="42"/>
    </row>
    <row r="148" spans="1:14" ht="16.149999999999999" customHeight="1">
      <c r="A148" s="34" t="s">
        <v>46</v>
      </c>
      <c r="F148" s="45"/>
      <c r="G148" s="46"/>
      <c r="H148" s="143">
        <f>SUM(H135:H146)</f>
        <v>3349970518</v>
      </c>
      <c r="I148" s="46"/>
      <c r="J148" s="144">
        <f>SUM(J135:J146)</f>
        <v>3346777909</v>
      </c>
      <c r="K148" s="46"/>
      <c r="L148" s="143">
        <f>SUM(L135:L146)</f>
        <v>2536462442</v>
      </c>
      <c r="M148" s="11"/>
      <c r="N148" s="144">
        <f>SUM(N135:N146)</f>
        <v>2571796399</v>
      </c>
    </row>
    <row r="149" spans="1:14" ht="16.149999999999999" customHeight="1">
      <c r="A149" s="36" t="s">
        <v>47</v>
      </c>
      <c r="H149" s="146">
        <v>988000662</v>
      </c>
      <c r="I149" s="27"/>
      <c r="J149" s="258">
        <v>948746300</v>
      </c>
      <c r="K149" s="27"/>
      <c r="L149" s="147">
        <v>0</v>
      </c>
      <c r="M149" s="27"/>
      <c r="N149" s="148">
        <v>0</v>
      </c>
    </row>
    <row r="150" spans="1:14" ht="6" customHeight="1">
      <c r="A150" s="37"/>
      <c r="B150" s="34"/>
      <c r="C150" s="34"/>
      <c r="D150" s="34"/>
      <c r="E150" s="34"/>
      <c r="F150" s="5"/>
      <c r="G150" s="5"/>
      <c r="H150" s="41"/>
      <c r="I150" s="42"/>
      <c r="J150" s="42"/>
      <c r="K150" s="42"/>
      <c r="L150" s="41"/>
      <c r="M150" s="42"/>
      <c r="N150" s="42"/>
    </row>
    <row r="151" spans="1:14" ht="16.149999999999999" customHeight="1">
      <c r="A151" s="17" t="s">
        <v>48</v>
      </c>
      <c r="H151" s="149">
        <f>SUM(H148:H149)</f>
        <v>4337971180</v>
      </c>
      <c r="I151" s="42"/>
      <c r="J151" s="301">
        <f>SUM(J147:J149)</f>
        <v>4295524209</v>
      </c>
      <c r="K151" s="42"/>
      <c r="L151" s="149">
        <f>SUM(L147:L148)</f>
        <v>2536462442</v>
      </c>
      <c r="M151" s="42"/>
      <c r="N151" s="301">
        <f>SUM(N147:N148)</f>
        <v>2571796399</v>
      </c>
    </row>
    <row r="152" spans="1:14" ht="6" customHeight="1">
      <c r="A152" s="37"/>
      <c r="B152" s="34"/>
      <c r="C152" s="34"/>
      <c r="D152" s="34"/>
      <c r="E152" s="34"/>
      <c r="F152" s="5"/>
      <c r="G152" s="5"/>
      <c r="H152" s="41"/>
      <c r="I152" s="42"/>
      <c r="J152" s="42"/>
      <c r="K152" s="42"/>
      <c r="L152" s="41"/>
      <c r="M152" s="42"/>
      <c r="N152" s="42"/>
    </row>
    <row r="153" spans="1:14" ht="16.149999999999999" customHeight="1" thickBot="1">
      <c r="A153" s="17" t="s">
        <v>49</v>
      </c>
      <c r="B153" s="37"/>
      <c r="C153" s="37"/>
      <c r="D153" s="37"/>
      <c r="E153" s="37"/>
      <c r="F153" s="5"/>
      <c r="G153" s="5"/>
      <c r="H153" s="150">
        <f>SUM(H95,H151)</f>
        <v>9873271876</v>
      </c>
      <c r="I153" s="42"/>
      <c r="J153" s="62">
        <f>SUM(J95,J151)</f>
        <v>9331411773</v>
      </c>
      <c r="K153" s="42"/>
      <c r="L153" s="150">
        <f>SUM(L95,L151)</f>
        <v>7172066893</v>
      </c>
      <c r="M153" s="11"/>
      <c r="N153" s="62">
        <f>SUM(N95,N151)</f>
        <v>6865754694</v>
      </c>
    </row>
    <row r="154" spans="1:14" ht="18.75" customHeight="1" thickTop="1">
      <c r="A154" s="17"/>
      <c r="B154" s="37"/>
      <c r="C154" s="37"/>
      <c r="D154" s="37"/>
      <c r="E154" s="37"/>
      <c r="F154" s="5"/>
      <c r="G154" s="5"/>
      <c r="H154" s="42"/>
      <c r="I154" s="42"/>
      <c r="J154" s="42"/>
      <c r="K154" s="42"/>
      <c r="L154" s="42"/>
      <c r="M154" s="11"/>
      <c r="N154" s="42"/>
    </row>
    <row r="155" spans="1:14" ht="19.5" customHeight="1">
      <c r="A155" s="17"/>
      <c r="B155" s="37"/>
      <c r="C155" s="37"/>
      <c r="D155" s="37"/>
      <c r="E155" s="37"/>
      <c r="F155" s="5"/>
      <c r="G155" s="5"/>
      <c r="H155" s="42"/>
      <c r="I155" s="42"/>
      <c r="J155" s="42"/>
      <c r="K155" s="42"/>
      <c r="L155" s="42"/>
      <c r="M155" s="11"/>
      <c r="N155" s="42"/>
    </row>
    <row r="156" spans="1:14" ht="19.5" customHeight="1">
      <c r="A156" s="17"/>
      <c r="B156" s="37"/>
      <c r="C156" s="37"/>
      <c r="D156" s="37"/>
      <c r="E156" s="37"/>
      <c r="F156" s="5"/>
      <c r="G156" s="5"/>
      <c r="H156" s="42"/>
      <c r="I156" s="42"/>
      <c r="J156" s="42"/>
      <c r="K156" s="42"/>
      <c r="L156" s="42"/>
      <c r="M156" s="11"/>
      <c r="N156" s="42"/>
    </row>
    <row r="157" spans="1:14" ht="16.5" customHeight="1">
      <c r="A157" s="17"/>
      <c r="B157" s="37"/>
      <c r="C157" s="37"/>
      <c r="D157" s="37"/>
      <c r="E157" s="37"/>
      <c r="F157" s="5"/>
      <c r="G157" s="5"/>
      <c r="H157" s="42"/>
      <c r="I157" s="42"/>
      <c r="J157" s="42"/>
      <c r="K157" s="42"/>
      <c r="L157" s="42"/>
      <c r="M157" s="11"/>
      <c r="N157" s="42"/>
    </row>
    <row r="158" spans="1:14" ht="16.149999999999999" customHeight="1">
      <c r="A158" s="17"/>
      <c r="B158" s="37"/>
      <c r="C158" s="37"/>
      <c r="D158" s="37"/>
      <c r="E158" s="37"/>
      <c r="F158" s="5"/>
      <c r="G158" s="5"/>
      <c r="H158" s="42"/>
      <c r="I158" s="42"/>
      <c r="J158" s="42"/>
      <c r="K158" s="42"/>
      <c r="L158" s="42"/>
      <c r="M158" s="11"/>
      <c r="N158" s="42"/>
    </row>
    <row r="159" spans="1:14" ht="16.149999999999999" customHeight="1">
      <c r="A159" s="17"/>
      <c r="B159" s="37"/>
      <c r="C159" s="37"/>
      <c r="D159" s="37"/>
      <c r="E159" s="37"/>
      <c r="F159" s="5"/>
      <c r="G159" s="5"/>
      <c r="H159" s="42"/>
      <c r="I159" s="42"/>
      <c r="J159" s="42"/>
      <c r="K159" s="42"/>
      <c r="L159" s="42"/>
      <c r="M159" s="11"/>
      <c r="N159" s="42"/>
    </row>
    <row r="160" spans="1:14" ht="16.149999999999999" customHeight="1">
      <c r="A160" s="17"/>
      <c r="B160" s="37"/>
      <c r="C160" s="37"/>
      <c r="D160" s="37"/>
      <c r="E160" s="37"/>
      <c r="F160" s="5"/>
      <c r="G160" s="5"/>
      <c r="H160" s="42"/>
      <c r="I160" s="42"/>
      <c r="J160" s="42"/>
      <c r="K160" s="42"/>
      <c r="L160" s="42"/>
      <c r="M160" s="11"/>
      <c r="N160" s="42"/>
    </row>
    <row r="161" spans="1:14" ht="16.149999999999999" customHeight="1">
      <c r="A161" s="17"/>
      <c r="B161" s="37"/>
      <c r="C161" s="37"/>
      <c r="D161" s="37"/>
      <c r="E161" s="37"/>
      <c r="F161" s="5"/>
      <c r="G161" s="5"/>
      <c r="H161" s="42"/>
      <c r="I161" s="42"/>
      <c r="J161" s="42"/>
      <c r="K161" s="42"/>
      <c r="L161" s="42"/>
      <c r="M161" s="11"/>
      <c r="N161" s="42"/>
    </row>
    <row r="162" spans="1:14" ht="16.149999999999999" customHeight="1">
      <c r="A162" s="17"/>
      <c r="B162" s="37"/>
      <c r="C162" s="37"/>
      <c r="D162" s="37"/>
      <c r="E162" s="37"/>
      <c r="F162" s="5"/>
      <c r="G162" s="5"/>
      <c r="H162" s="42"/>
      <c r="I162" s="42"/>
      <c r="J162" s="42"/>
      <c r="K162" s="42"/>
      <c r="L162" s="42"/>
      <c r="M162" s="11"/>
      <c r="N162" s="42"/>
    </row>
    <row r="163" spans="1:14" ht="16.149999999999999" customHeight="1">
      <c r="A163" s="17"/>
      <c r="B163" s="37"/>
      <c r="C163" s="37"/>
      <c r="D163" s="37"/>
      <c r="E163" s="37"/>
      <c r="F163" s="5"/>
      <c r="G163" s="5"/>
      <c r="H163" s="42"/>
      <c r="I163" s="42"/>
      <c r="J163" s="42"/>
      <c r="K163" s="42"/>
      <c r="L163" s="42"/>
      <c r="M163" s="11"/>
      <c r="N163" s="42"/>
    </row>
    <row r="164" spans="1:14" ht="16.149999999999999" customHeight="1">
      <c r="A164" s="17"/>
      <c r="B164" s="37"/>
      <c r="C164" s="37"/>
      <c r="D164" s="37"/>
      <c r="E164" s="37"/>
      <c r="F164" s="5"/>
      <c r="G164" s="5"/>
      <c r="H164" s="42"/>
      <c r="I164" s="42"/>
      <c r="J164" s="42"/>
      <c r="K164" s="42"/>
      <c r="L164" s="42"/>
      <c r="M164" s="11"/>
      <c r="N164" s="42"/>
    </row>
    <row r="165" spans="1:14" ht="16.149999999999999" customHeight="1">
      <c r="A165" s="17"/>
      <c r="B165" s="37"/>
      <c r="C165" s="37"/>
      <c r="D165" s="37"/>
      <c r="E165" s="37"/>
      <c r="F165" s="5"/>
      <c r="G165" s="5"/>
      <c r="H165" s="42"/>
      <c r="I165" s="42"/>
      <c r="J165" s="42"/>
      <c r="K165" s="42"/>
      <c r="L165" s="42"/>
      <c r="M165" s="11"/>
      <c r="N165" s="42"/>
    </row>
    <row r="166" spans="1:14" ht="16.149999999999999" customHeight="1">
      <c r="A166" s="17"/>
      <c r="B166" s="37"/>
      <c r="C166" s="37"/>
      <c r="D166" s="37"/>
      <c r="E166" s="37"/>
      <c r="F166" s="5"/>
      <c r="G166" s="5"/>
      <c r="H166" s="42"/>
      <c r="I166" s="42"/>
      <c r="J166" s="42"/>
      <c r="K166" s="42"/>
      <c r="L166" s="42"/>
      <c r="M166" s="11"/>
      <c r="N166" s="42"/>
    </row>
    <row r="167" spans="1:14" ht="7.5" customHeight="1">
      <c r="A167" s="17"/>
      <c r="B167" s="37"/>
      <c r="C167" s="37"/>
      <c r="D167" s="37"/>
      <c r="E167" s="37"/>
      <c r="F167" s="5"/>
      <c r="G167" s="5"/>
      <c r="H167" s="42"/>
      <c r="I167" s="42"/>
      <c r="J167" s="42"/>
      <c r="K167" s="42"/>
      <c r="L167" s="42"/>
      <c r="M167" s="11"/>
      <c r="N167" s="42"/>
    </row>
    <row r="168" spans="1:14" ht="21.95" customHeight="1">
      <c r="A168" s="134" t="s">
        <v>26</v>
      </c>
      <c r="B168" s="135"/>
      <c r="C168" s="136"/>
      <c r="D168" s="136"/>
      <c r="E168" s="135"/>
      <c r="F168" s="274"/>
      <c r="G168" s="274"/>
      <c r="H168" s="275"/>
      <c r="I168" s="276"/>
      <c r="J168" s="276"/>
      <c r="K168" s="276"/>
      <c r="L168" s="275"/>
      <c r="M168" s="276"/>
      <c r="N168" s="276"/>
    </row>
  </sheetData>
  <mergeCells count="14">
    <mergeCell ref="H6:J6"/>
    <mergeCell ref="L6:N6"/>
    <mergeCell ref="H7:J7"/>
    <mergeCell ref="L7:N7"/>
    <mergeCell ref="H63:J63"/>
    <mergeCell ref="L63:N63"/>
    <mergeCell ref="A49:N49"/>
    <mergeCell ref="A54:N54"/>
    <mergeCell ref="H119:J119"/>
    <mergeCell ref="L119:N119"/>
    <mergeCell ref="H120:J120"/>
    <mergeCell ref="L120:N120"/>
    <mergeCell ref="H64:J64"/>
    <mergeCell ref="L64:N6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DA5-2050-47D3-979F-EE4004FB6BF3}">
  <dimension ref="A1:N56"/>
  <sheetViews>
    <sheetView zoomScale="115" zoomScaleNormal="115" zoomScaleSheetLayoutView="110" workbookViewId="0">
      <selection activeCell="E8" sqref="E8"/>
    </sheetView>
  </sheetViews>
  <sheetFormatPr defaultColWidth="9.28515625" defaultRowHeight="16.149999999999999" customHeight="1"/>
  <cols>
    <col min="1" max="4" width="1.42578125" style="1" customWidth="1"/>
    <col min="5" max="5" width="33.42578125" style="1" customWidth="1"/>
    <col min="6" max="6" width="5.42578125" style="2" customWidth="1"/>
    <col min="7" max="7" width="0.7109375" style="1" customWidth="1"/>
    <col min="8" max="8" width="11.7109375" style="1" customWidth="1"/>
    <col min="9" max="9" width="0.7109375" style="1" customWidth="1"/>
    <col min="10" max="10" width="11.7109375" style="1" customWidth="1"/>
    <col min="11" max="11" width="0.7109375" style="1" customWidth="1"/>
    <col min="12" max="12" width="11.7109375" style="1" customWidth="1"/>
    <col min="13" max="13" width="0.7109375" style="1" customWidth="1"/>
    <col min="14" max="14" width="11.7109375" style="1" customWidth="1"/>
    <col min="15" max="16384" width="9.28515625" style="1"/>
  </cols>
  <sheetData>
    <row r="1" spans="1:14" ht="16.149999999999999" customHeight="1">
      <c r="A1" s="34" t="s">
        <v>78</v>
      </c>
      <c r="F1" s="71"/>
      <c r="G1" s="34"/>
      <c r="H1" s="17"/>
      <c r="I1" s="17"/>
      <c r="J1" s="17"/>
    </row>
    <row r="2" spans="1:14" ht="16.149999999999999" customHeight="1">
      <c r="A2" s="17" t="s">
        <v>199</v>
      </c>
      <c r="F2" s="152"/>
      <c r="G2" s="17"/>
      <c r="H2" s="17"/>
      <c r="I2" s="17"/>
      <c r="J2" s="17"/>
    </row>
    <row r="3" spans="1:14" ht="16.149999999999999" customHeight="1">
      <c r="A3" s="90" t="s">
        <v>174</v>
      </c>
      <c r="B3" s="70"/>
      <c r="C3" s="70"/>
      <c r="D3" s="70"/>
      <c r="E3" s="70"/>
      <c r="F3" s="359"/>
      <c r="G3" s="92"/>
      <c r="H3" s="92"/>
      <c r="I3" s="92"/>
      <c r="J3" s="92"/>
      <c r="K3" s="70"/>
      <c r="L3" s="70"/>
      <c r="M3" s="70"/>
      <c r="N3" s="70"/>
    </row>
    <row r="4" spans="1:14" ht="16.149999999999999" customHeight="1">
      <c r="A4" s="17"/>
      <c r="F4" s="152"/>
      <c r="G4" s="17"/>
      <c r="H4" s="17"/>
      <c r="I4" s="17"/>
      <c r="J4" s="17"/>
    </row>
    <row r="6" spans="1:14" ht="16.149999999999999" customHeight="1">
      <c r="H6" s="360" t="s">
        <v>1</v>
      </c>
      <c r="I6" s="360"/>
      <c r="J6" s="360"/>
      <c r="K6" s="30"/>
      <c r="L6" s="360" t="s">
        <v>2</v>
      </c>
      <c r="M6" s="360"/>
      <c r="N6" s="360"/>
    </row>
    <row r="7" spans="1:14" ht="16.149999999999999" customHeight="1">
      <c r="B7" s="153"/>
      <c r="C7" s="153"/>
      <c r="D7" s="153"/>
      <c r="E7" s="72"/>
      <c r="H7" s="364" t="s">
        <v>3</v>
      </c>
      <c r="I7" s="364"/>
      <c r="J7" s="364"/>
      <c r="K7" s="4"/>
      <c r="L7" s="364" t="s">
        <v>4</v>
      </c>
      <c r="M7" s="364"/>
      <c r="N7" s="364"/>
    </row>
    <row r="8" spans="1:14" ht="16.149999999999999" customHeight="1">
      <c r="B8" s="153"/>
      <c r="C8" s="153"/>
      <c r="D8" s="153"/>
      <c r="E8" s="72"/>
      <c r="H8" s="355"/>
      <c r="I8" s="355"/>
      <c r="J8" s="356" t="s">
        <v>209</v>
      </c>
      <c r="K8" s="4"/>
      <c r="L8" s="355"/>
      <c r="M8" s="355"/>
      <c r="N8" s="356" t="s">
        <v>209</v>
      </c>
    </row>
    <row r="9" spans="1:14" ht="16.149999999999999" customHeight="1">
      <c r="B9" s="153"/>
      <c r="C9" s="153"/>
      <c r="D9" s="153"/>
      <c r="E9" s="72"/>
      <c r="H9" s="9" t="s">
        <v>5</v>
      </c>
      <c r="I9" s="355"/>
      <c r="J9" s="9" t="s">
        <v>5</v>
      </c>
      <c r="K9" s="4"/>
      <c r="L9" s="9" t="s">
        <v>5</v>
      </c>
      <c r="M9" s="355"/>
      <c r="N9" s="9" t="s">
        <v>5</v>
      </c>
    </row>
    <row r="10" spans="1:14" ht="16.149999999999999" customHeight="1">
      <c r="B10" s="154"/>
      <c r="C10" s="154"/>
      <c r="D10" s="154"/>
      <c r="E10" s="155"/>
      <c r="H10" s="156" t="s">
        <v>175</v>
      </c>
      <c r="I10" s="7"/>
      <c r="J10" s="156" t="s">
        <v>123</v>
      </c>
      <c r="K10" s="7"/>
      <c r="L10" s="6" t="str">
        <f>H10</f>
        <v>2024</v>
      </c>
      <c r="M10" s="7"/>
      <c r="N10" s="6" t="str">
        <f>J10</f>
        <v>2023</v>
      </c>
    </row>
    <row r="11" spans="1:14" ht="16.149999999999999" customHeight="1">
      <c r="B11" s="154"/>
      <c r="C11" s="154"/>
      <c r="D11" s="154"/>
      <c r="E11" s="155"/>
      <c r="F11" s="359" t="s">
        <v>8</v>
      </c>
      <c r="G11" s="2"/>
      <c r="H11" s="157" t="s">
        <v>9</v>
      </c>
      <c r="I11" s="7"/>
      <c r="J11" s="157" t="s">
        <v>9</v>
      </c>
      <c r="K11" s="7"/>
      <c r="L11" s="157" t="s">
        <v>9</v>
      </c>
      <c r="M11" s="7"/>
      <c r="N11" s="157" t="s">
        <v>9</v>
      </c>
    </row>
    <row r="12" spans="1:14" ht="16.149999999999999" customHeight="1">
      <c r="A12" s="50"/>
      <c r="B12" s="154"/>
      <c r="C12" s="154"/>
      <c r="D12" s="154"/>
      <c r="E12" s="155"/>
      <c r="F12" s="152"/>
      <c r="G12" s="2"/>
      <c r="H12" s="158"/>
      <c r="I12" s="7"/>
      <c r="J12" s="9"/>
      <c r="K12" s="7"/>
      <c r="L12" s="158"/>
      <c r="M12" s="7"/>
      <c r="N12" s="9"/>
    </row>
    <row r="13" spans="1:14" ht="16.149999999999999" customHeight="1">
      <c r="A13" s="50" t="s">
        <v>91</v>
      </c>
      <c r="F13" s="159">
        <v>16</v>
      </c>
      <c r="G13" s="159"/>
      <c r="H13" s="41">
        <v>481527753</v>
      </c>
      <c r="I13" s="42"/>
      <c r="J13" s="42">
        <v>338302029</v>
      </c>
      <c r="K13" s="160"/>
      <c r="L13" s="161">
        <v>48267313</v>
      </c>
      <c r="M13" s="162"/>
      <c r="N13" s="160">
        <v>44588034</v>
      </c>
    </row>
    <row r="14" spans="1:14" ht="16.149999999999999" customHeight="1">
      <c r="A14" s="50" t="s">
        <v>87</v>
      </c>
      <c r="F14" s="159">
        <v>20.100000000000001</v>
      </c>
      <c r="G14" s="159"/>
      <c r="H14" s="163">
        <v>6991402</v>
      </c>
      <c r="I14" s="42"/>
      <c r="J14" s="250">
        <v>8826231</v>
      </c>
      <c r="K14" s="162"/>
      <c r="L14" s="161">
        <v>5735597</v>
      </c>
      <c r="M14" s="160"/>
      <c r="N14" s="160">
        <v>5733225</v>
      </c>
    </row>
    <row r="15" spans="1:14" ht="16.149999999999999" customHeight="1">
      <c r="A15" s="50" t="s">
        <v>136</v>
      </c>
      <c r="F15" s="159"/>
      <c r="G15" s="159"/>
      <c r="H15" s="163">
        <v>4652119</v>
      </c>
      <c r="I15" s="42"/>
      <c r="J15" s="250">
        <v>2009553</v>
      </c>
      <c r="K15" s="164"/>
      <c r="L15" s="163">
        <v>0</v>
      </c>
      <c r="M15" s="160"/>
      <c r="N15" s="250">
        <v>0</v>
      </c>
    </row>
    <row r="16" spans="1:14" ht="16.149999999999999" customHeight="1">
      <c r="A16" s="50" t="s">
        <v>84</v>
      </c>
      <c r="F16" s="159"/>
      <c r="G16" s="159"/>
      <c r="H16" s="163"/>
      <c r="I16" s="42"/>
      <c r="K16" s="164"/>
      <c r="L16" s="165"/>
      <c r="M16" s="160"/>
    </row>
    <row r="17" spans="1:14" ht="16.149999999999999" customHeight="1">
      <c r="A17" s="50"/>
      <c r="B17" s="1" t="s">
        <v>85</v>
      </c>
      <c r="F17" s="159">
        <v>20.2</v>
      </c>
      <c r="G17" s="159"/>
      <c r="H17" s="165">
        <v>-73075403</v>
      </c>
      <c r="I17" s="42"/>
      <c r="J17" s="164">
        <v>-54586504</v>
      </c>
      <c r="K17" s="160"/>
      <c r="L17" s="165">
        <v>-9520775</v>
      </c>
      <c r="M17" s="160"/>
      <c r="N17" s="164">
        <v>-12633299</v>
      </c>
    </row>
    <row r="18" spans="1:14" ht="16.149999999999999" customHeight="1">
      <c r="A18" s="50" t="s">
        <v>137</v>
      </c>
      <c r="F18" s="159"/>
      <c r="G18" s="159"/>
      <c r="H18" s="73">
        <v>-2363749</v>
      </c>
      <c r="I18" s="42"/>
      <c r="J18" s="94">
        <v>-820571</v>
      </c>
      <c r="K18" s="164"/>
      <c r="L18" s="283">
        <v>0</v>
      </c>
      <c r="M18" s="160"/>
      <c r="N18" s="251">
        <v>0</v>
      </c>
    </row>
    <row r="19" spans="1:14" ht="16.149999999999999" customHeight="1">
      <c r="B19" s="154"/>
      <c r="C19" s="154"/>
      <c r="D19" s="154"/>
      <c r="E19" s="155"/>
      <c r="F19" s="5"/>
      <c r="G19" s="5"/>
      <c r="H19" s="166"/>
      <c r="I19" s="167"/>
      <c r="J19" s="167"/>
      <c r="K19" s="167"/>
      <c r="L19" s="166"/>
      <c r="M19" s="167"/>
      <c r="N19" s="167"/>
    </row>
    <row r="20" spans="1:14" ht="16.149999999999999" customHeight="1">
      <c r="A20" s="168" t="s">
        <v>50</v>
      </c>
      <c r="F20" s="159"/>
      <c r="G20" s="159"/>
      <c r="H20" s="74">
        <f>SUM(H13:H19)</f>
        <v>417732122</v>
      </c>
      <c r="I20" s="75"/>
      <c r="J20" s="75">
        <f>SUM(J13:J19)</f>
        <v>293730738</v>
      </c>
      <c r="K20" s="75"/>
      <c r="L20" s="74">
        <f>SUM(L13:L19)</f>
        <v>44482135</v>
      </c>
      <c r="M20" s="75"/>
      <c r="N20" s="75">
        <f>SUM(N13:N19)</f>
        <v>37687960</v>
      </c>
    </row>
    <row r="21" spans="1:14" ht="16.149999999999999" customHeight="1">
      <c r="A21" s="169" t="s">
        <v>112</v>
      </c>
      <c r="F21" s="159">
        <v>20.399999999999999</v>
      </c>
      <c r="G21" s="159"/>
      <c r="H21" s="52">
        <v>1494053</v>
      </c>
      <c r="I21" s="75"/>
      <c r="J21" s="46">
        <v>839176</v>
      </c>
      <c r="K21" s="75"/>
      <c r="L21" s="76">
        <v>78206809</v>
      </c>
      <c r="M21" s="77"/>
      <c r="N21" s="95">
        <v>57367080</v>
      </c>
    </row>
    <row r="22" spans="1:14" ht="16.149999999999999" customHeight="1">
      <c r="A22" s="169" t="s">
        <v>93</v>
      </c>
      <c r="F22" s="159"/>
      <c r="G22" s="159"/>
      <c r="H22" s="52">
        <v>11320514</v>
      </c>
      <c r="I22" s="75"/>
      <c r="J22" s="46">
        <v>9245034</v>
      </c>
      <c r="K22" s="25"/>
      <c r="L22" s="163">
        <v>0</v>
      </c>
      <c r="M22" s="263"/>
      <c r="N22" s="250">
        <v>0</v>
      </c>
    </row>
    <row r="23" spans="1:14" ht="16.149999999999999" customHeight="1">
      <c r="A23" s="169" t="s">
        <v>77</v>
      </c>
      <c r="F23" s="159">
        <v>20.3</v>
      </c>
      <c r="G23" s="159"/>
      <c r="H23" s="52">
        <v>-30797890</v>
      </c>
      <c r="I23" s="75"/>
      <c r="J23" s="46">
        <v>-23845826</v>
      </c>
      <c r="K23" s="75"/>
      <c r="L23" s="15">
        <v>-13586106</v>
      </c>
      <c r="M23" s="264"/>
      <c r="N23" s="11">
        <v>-16186601</v>
      </c>
    </row>
    <row r="24" spans="1:14" ht="16.149999999999999" customHeight="1">
      <c r="A24" s="169" t="s">
        <v>99</v>
      </c>
      <c r="F24" s="159"/>
      <c r="G24" s="159"/>
      <c r="H24" s="52">
        <v>-264987722</v>
      </c>
      <c r="I24" s="75"/>
      <c r="J24" s="46">
        <v>-82954261</v>
      </c>
      <c r="K24" s="23"/>
      <c r="L24" s="52">
        <v>-84671447</v>
      </c>
      <c r="M24" s="23"/>
      <c r="N24" s="46">
        <v>-27545373</v>
      </c>
    </row>
    <row r="25" spans="1:14" ht="16.149999999999999" customHeight="1">
      <c r="A25" s="170" t="s">
        <v>51</v>
      </c>
      <c r="F25" s="159"/>
      <c r="G25" s="159"/>
      <c r="H25" s="73">
        <v>-75865433</v>
      </c>
      <c r="I25" s="23"/>
      <c r="J25" s="94">
        <v>-48834266</v>
      </c>
      <c r="K25" s="75"/>
      <c r="L25" s="79">
        <v>-68429710</v>
      </c>
      <c r="M25" s="265"/>
      <c r="N25" s="78">
        <v>-47383198</v>
      </c>
    </row>
    <row r="26" spans="1:14" ht="6" customHeight="1">
      <c r="B26" s="154"/>
      <c r="C26" s="154"/>
      <c r="D26" s="154"/>
      <c r="E26" s="155"/>
      <c r="F26" s="5"/>
      <c r="G26" s="5"/>
      <c r="H26" s="166"/>
      <c r="I26" s="167"/>
      <c r="J26" s="167"/>
      <c r="K26" s="23"/>
      <c r="L26" s="166"/>
      <c r="M26" s="167"/>
      <c r="N26" s="167"/>
    </row>
    <row r="27" spans="1:14" ht="16.149999999999999" customHeight="1">
      <c r="A27" s="17" t="s">
        <v>159</v>
      </c>
      <c r="F27" s="159"/>
      <c r="G27" s="159"/>
      <c r="H27" s="98">
        <f>SUM(H20:H25)</f>
        <v>58895644</v>
      </c>
      <c r="I27" s="23"/>
      <c r="J27" s="27">
        <f>SUM(J20:J25)</f>
        <v>148180595</v>
      </c>
      <c r="K27" s="23"/>
      <c r="L27" s="98">
        <f>SUM(L20:L25)</f>
        <v>-43998319</v>
      </c>
      <c r="M27" s="23"/>
      <c r="N27" s="27">
        <f>SUM(N20:N25)</f>
        <v>3939868</v>
      </c>
    </row>
    <row r="28" spans="1:14" ht="16.149999999999999" customHeight="1">
      <c r="A28" s="50" t="s">
        <v>164</v>
      </c>
      <c r="F28" s="159"/>
      <c r="G28" s="159"/>
      <c r="H28" s="73">
        <v>-16448673</v>
      </c>
      <c r="I28" s="23"/>
      <c r="J28" s="94">
        <v>-29899046</v>
      </c>
      <c r="K28" s="103"/>
      <c r="L28" s="80">
        <v>8664362</v>
      </c>
      <c r="M28" s="264"/>
      <c r="N28" s="33">
        <v>-304934</v>
      </c>
    </row>
    <row r="29" spans="1:14" ht="6" customHeight="1">
      <c r="A29" s="50"/>
      <c r="F29" s="159"/>
      <c r="G29" s="159"/>
      <c r="H29" s="81"/>
      <c r="I29" s="3"/>
      <c r="J29" s="82"/>
      <c r="K29" s="23"/>
      <c r="L29" s="81"/>
      <c r="M29" s="3"/>
      <c r="N29" s="82"/>
    </row>
    <row r="30" spans="1:14" ht="16.149999999999999" customHeight="1">
      <c r="A30" s="17" t="s">
        <v>200</v>
      </c>
      <c r="F30" s="159"/>
      <c r="G30" s="159"/>
      <c r="H30" s="24">
        <f>SUM(H27:H28)</f>
        <v>42446971</v>
      </c>
      <c r="I30" s="23"/>
      <c r="J30" s="28">
        <f>SUM(J27:J28)</f>
        <v>118281549</v>
      </c>
      <c r="K30" s="23"/>
      <c r="L30" s="24">
        <f>SUM(L27:L28)</f>
        <v>-35333957</v>
      </c>
      <c r="M30" s="23"/>
      <c r="N30" s="28">
        <f>SUM(N27:N28)</f>
        <v>3634934</v>
      </c>
    </row>
    <row r="31" spans="1:14" ht="6" customHeight="1">
      <c r="A31" s="50"/>
      <c r="F31" s="159"/>
      <c r="G31" s="159"/>
      <c r="H31" s="81"/>
      <c r="I31" s="3"/>
      <c r="J31" s="82"/>
      <c r="K31" s="75"/>
      <c r="L31" s="81"/>
      <c r="M31" s="3"/>
      <c r="N31" s="82"/>
    </row>
    <row r="32" spans="1:14" ht="16.149999999999999" customHeight="1">
      <c r="A32" s="171" t="s">
        <v>163</v>
      </c>
      <c r="E32" s="171"/>
      <c r="F32" s="159"/>
      <c r="G32" s="159"/>
      <c r="H32" s="98"/>
      <c r="I32" s="23"/>
      <c r="J32" s="27"/>
      <c r="K32" s="23"/>
      <c r="L32" s="98"/>
      <c r="M32" s="23"/>
      <c r="N32" s="27"/>
    </row>
    <row r="33" spans="1:14" ht="16.149999999999999" customHeight="1" thickBot="1">
      <c r="A33" s="171"/>
      <c r="B33" s="17" t="s">
        <v>162</v>
      </c>
      <c r="E33" s="171"/>
      <c r="F33" s="159"/>
      <c r="G33" s="159"/>
      <c r="H33" s="83">
        <f>H30</f>
        <v>42446971</v>
      </c>
      <c r="I33" s="23"/>
      <c r="J33" s="84">
        <f>J30</f>
        <v>118281549</v>
      </c>
      <c r="K33" s="23"/>
      <c r="L33" s="83">
        <f>L30</f>
        <v>-35333957</v>
      </c>
      <c r="M33" s="23"/>
      <c r="N33" s="84">
        <f>N30</f>
        <v>3634934</v>
      </c>
    </row>
    <row r="34" spans="1:14" ht="16.149999999999999" customHeight="1" thickTop="1">
      <c r="A34" s="171"/>
      <c r="E34" s="171"/>
      <c r="F34" s="159"/>
      <c r="G34" s="159"/>
      <c r="H34" s="98"/>
      <c r="I34" s="23"/>
      <c r="J34" s="27"/>
      <c r="K34" s="23"/>
      <c r="L34" s="98"/>
      <c r="M34" s="23"/>
      <c r="N34" s="27"/>
    </row>
    <row r="35" spans="1:14" ht="16.149999999999999" customHeight="1">
      <c r="A35" s="85" t="s">
        <v>160</v>
      </c>
      <c r="E35" s="85"/>
      <c r="F35" s="172"/>
      <c r="G35" s="85"/>
      <c r="H35" s="173"/>
      <c r="I35" s="85"/>
      <c r="J35" s="85"/>
      <c r="K35" s="72"/>
      <c r="L35" s="174"/>
      <c r="M35" s="72"/>
      <c r="N35" s="72"/>
    </row>
    <row r="36" spans="1:14" ht="16.149999999999999" customHeight="1">
      <c r="B36" s="1" t="s">
        <v>52</v>
      </c>
      <c r="E36" s="169"/>
      <c r="F36" s="175"/>
      <c r="G36" s="72"/>
      <c r="H36" s="52">
        <v>3192609</v>
      </c>
      <c r="I36" s="27"/>
      <c r="J36" s="46">
        <v>103841281</v>
      </c>
      <c r="K36" s="96"/>
      <c r="L36" s="91">
        <v>-35333957</v>
      </c>
      <c r="M36" s="96"/>
      <c r="N36" s="96">
        <v>3634934</v>
      </c>
    </row>
    <row r="37" spans="1:14" ht="16.149999999999999" customHeight="1">
      <c r="B37" s="1" t="s">
        <v>47</v>
      </c>
      <c r="E37" s="169"/>
      <c r="F37" s="176"/>
      <c r="G37" s="154"/>
      <c r="H37" s="73">
        <v>39254362</v>
      </c>
      <c r="I37" s="23"/>
      <c r="J37" s="94">
        <v>14440268</v>
      </c>
      <c r="K37" s="103"/>
      <c r="L37" s="73">
        <v>0</v>
      </c>
      <c r="M37" s="103"/>
      <c r="N37" s="94">
        <v>0</v>
      </c>
    </row>
    <row r="38" spans="1:14" ht="6" customHeight="1">
      <c r="B38" s="154"/>
      <c r="C38" s="154"/>
      <c r="D38" s="154"/>
      <c r="E38" s="155"/>
      <c r="F38" s="5"/>
      <c r="G38" s="5"/>
      <c r="H38" s="166"/>
      <c r="I38" s="167"/>
      <c r="J38" s="167"/>
      <c r="K38" s="167"/>
      <c r="L38" s="166"/>
      <c r="M38" s="167"/>
      <c r="N38" s="167"/>
    </row>
    <row r="39" spans="1:14" ht="16.149999999999999" customHeight="1" thickBot="1">
      <c r="A39" s="17"/>
      <c r="E39" s="155"/>
      <c r="F39" s="176"/>
      <c r="G39" s="154"/>
      <c r="H39" s="83">
        <f>SUM(H36:H37)</f>
        <v>42446971</v>
      </c>
      <c r="I39" s="23"/>
      <c r="J39" s="84">
        <f>SUM(J36:J37)</f>
        <v>118281549</v>
      </c>
      <c r="K39" s="23"/>
      <c r="L39" s="83">
        <f>SUM(L36:L37)</f>
        <v>-35333957</v>
      </c>
      <c r="M39" s="23"/>
      <c r="N39" s="84">
        <f>SUM(N36:N37)</f>
        <v>3634934</v>
      </c>
    </row>
    <row r="40" spans="1:14" ht="16.149999999999999" customHeight="1" thickTop="1">
      <c r="B40" s="154"/>
      <c r="C40" s="154"/>
      <c r="D40" s="154"/>
      <c r="E40" s="155"/>
      <c r="F40" s="5"/>
      <c r="G40" s="5"/>
      <c r="H40" s="166"/>
      <c r="I40" s="167"/>
      <c r="J40" s="167"/>
      <c r="K40" s="167"/>
      <c r="L40" s="166"/>
      <c r="M40" s="167"/>
      <c r="N40" s="167"/>
    </row>
    <row r="41" spans="1:14" ht="16.149999999999999" customHeight="1">
      <c r="A41" s="17" t="s">
        <v>161</v>
      </c>
      <c r="E41" s="155"/>
      <c r="F41" s="176"/>
      <c r="G41" s="154"/>
      <c r="H41" s="177"/>
      <c r="I41" s="178"/>
      <c r="J41" s="178"/>
      <c r="K41" s="178"/>
      <c r="L41" s="177"/>
      <c r="M41" s="266"/>
      <c r="N41" s="178"/>
    </row>
    <row r="42" spans="1:14" ht="16.149999999999999" customHeight="1">
      <c r="B42" s="1" t="s">
        <v>52</v>
      </c>
      <c r="E42" s="169"/>
      <c r="F42" s="5"/>
      <c r="G42" s="5"/>
      <c r="H42" s="52">
        <v>3192609</v>
      </c>
      <c r="I42" s="27"/>
      <c r="J42" s="46">
        <v>103841281</v>
      </c>
      <c r="K42" s="96"/>
      <c r="L42" s="91">
        <v>-35333957</v>
      </c>
      <c r="M42" s="96"/>
      <c r="N42" s="96">
        <v>3634934</v>
      </c>
    </row>
    <row r="43" spans="1:14" ht="16.149999999999999" customHeight="1">
      <c r="B43" s="1" t="s">
        <v>47</v>
      </c>
      <c r="E43" s="169"/>
      <c r="F43" s="159"/>
      <c r="G43" s="159"/>
      <c r="H43" s="73">
        <v>39254362</v>
      </c>
      <c r="I43" s="23"/>
      <c r="J43" s="94">
        <v>14440268</v>
      </c>
      <c r="K43" s="103"/>
      <c r="L43" s="73">
        <v>0</v>
      </c>
      <c r="M43" s="103"/>
      <c r="N43" s="94">
        <v>0</v>
      </c>
    </row>
    <row r="44" spans="1:14" ht="6" customHeight="1">
      <c r="B44" s="169"/>
      <c r="C44" s="169"/>
      <c r="D44" s="169"/>
      <c r="E44" s="169"/>
      <c r="F44" s="159"/>
      <c r="G44" s="159"/>
      <c r="H44" s="166"/>
      <c r="I44" s="167"/>
      <c r="J44" s="167"/>
      <c r="K44" s="167"/>
      <c r="L44" s="166"/>
      <c r="M44" s="167"/>
      <c r="N44" s="167"/>
    </row>
    <row r="45" spans="1:14" ht="16.149999999999999" customHeight="1" thickBot="1">
      <c r="A45" s="17"/>
      <c r="E45" s="155"/>
      <c r="F45" s="176"/>
      <c r="G45" s="154"/>
      <c r="H45" s="83">
        <f>SUM(H42:H43)</f>
        <v>42446971</v>
      </c>
      <c r="I45" s="23"/>
      <c r="J45" s="84">
        <f>SUM(J42:J43)</f>
        <v>118281549</v>
      </c>
      <c r="K45" s="23"/>
      <c r="L45" s="83">
        <f>SUM(L42:L43)</f>
        <v>-35333957</v>
      </c>
      <c r="M45" s="23"/>
      <c r="N45" s="84">
        <f>SUM(N42:N43)</f>
        <v>3634934</v>
      </c>
    </row>
    <row r="46" spans="1:14" ht="16.149999999999999" customHeight="1" thickTop="1">
      <c r="B46" s="154"/>
      <c r="C46" s="154"/>
      <c r="D46" s="154"/>
      <c r="E46" s="155"/>
      <c r="F46" s="5"/>
      <c r="G46" s="5"/>
      <c r="H46" s="166"/>
      <c r="I46" s="167"/>
      <c r="J46" s="167"/>
      <c r="K46" s="167"/>
      <c r="L46" s="166"/>
      <c r="M46" s="167"/>
      <c r="N46" s="167"/>
    </row>
    <row r="47" spans="1:14" ht="16.149999999999999" customHeight="1">
      <c r="A47" s="17" t="s">
        <v>186</v>
      </c>
      <c r="E47" s="85"/>
      <c r="F47" s="2">
        <v>19</v>
      </c>
      <c r="H47" s="13"/>
      <c r="L47" s="13"/>
    </row>
    <row r="48" spans="1:14" ht="16.149999999999999" customHeight="1">
      <c r="A48" s="72" t="s">
        <v>149</v>
      </c>
      <c r="E48" s="72"/>
      <c r="F48" s="179"/>
      <c r="G48" s="50"/>
      <c r="H48" s="177">
        <v>1137190272</v>
      </c>
      <c r="I48" s="86"/>
      <c r="J48" s="178">
        <v>1137190272</v>
      </c>
      <c r="K48" s="86"/>
      <c r="L48" s="177">
        <v>1137190272</v>
      </c>
      <c r="M48" s="86"/>
      <c r="N48" s="178">
        <v>1137190272</v>
      </c>
    </row>
    <row r="49" spans="1:14" ht="6" customHeight="1">
      <c r="E49" s="72"/>
      <c r="F49" s="179"/>
      <c r="G49" s="50"/>
      <c r="H49" s="13"/>
      <c r="I49" s="86"/>
      <c r="K49" s="86"/>
      <c r="L49" s="13"/>
      <c r="M49" s="86"/>
    </row>
    <row r="50" spans="1:14" ht="16.149999999999999" customHeight="1">
      <c r="A50" s="1" t="s">
        <v>187</v>
      </c>
      <c r="E50" s="72"/>
      <c r="F50" s="179"/>
      <c r="G50" s="50"/>
      <c r="H50" s="87">
        <v>2.8E-3</v>
      </c>
      <c r="I50" s="86"/>
      <c r="J50" s="88">
        <v>9.1300000000000006E-2</v>
      </c>
      <c r="K50" s="86"/>
      <c r="L50" s="306">
        <v>-3.1099999999999999E-2</v>
      </c>
      <c r="M50" s="86"/>
      <c r="N50" s="304">
        <v>3.2000000000000002E-3</v>
      </c>
    </row>
    <row r="51" spans="1:14" ht="6" customHeight="1">
      <c r="E51" s="72"/>
      <c r="F51" s="179"/>
      <c r="G51" s="50"/>
      <c r="H51" s="13"/>
      <c r="I51" s="86"/>
      <c r="K51" s="86"/>
      <c r="L51" s="13"/>
      <c r="M51" s="86"/>
    </row>
    <row r="52" spans="1:14" ht="16.149999999999999" customHeight="1">
      <c r="A52" s="1" t="s">
        <v>188</v>
      </c>
      <c r="E52" s="72"/>
      <c r="F52" s="179"/>
      <c r="G52" s="50"/>
      <c r="H52" s="87">
        <v>2.8E-3</v>
      </c>
      <c r="I52" s="86"/>
      <c r="J52" s="88">
        <v>9.1300000000000006E-2</v>
      </c>
      <c r="K52" s="86"/>
      <c r="L52" s="306">
        <v>-3.1099999999999999E-2</v>
      </c>
      <c r="M52" s="86"/>
      <c r="N52" s="304">
        <v>3.2000000000000002E-3</v>
      </c>
    </row>
    <row r="53" spans="1:14" ht="16.149999999999999" customHeight="1">
      <c r="E53" s="72"/>
      <c r="F53" s="179"/>
      <c r="G53" s="50"/>
      <c r="H53" s="88"/>
      <c r="I53" s="86"/>
      <c r="J53" s="88"/>
      <c r="K53" s="86"/>
      <c r="L53" s="88"/>
      <c r="M53" s="86"/>
      <c r="N53" s="88"/>
    </row>
    <row r="54" spans="1:14" ht="16.149999999999999" customHeight="1">
      <c r="E54" s="72"/>
      <c r="F54" s="179"/>
      <c r="G54" s="50"/>
      <c r="H54" s="88"/>
      <c r="I54" s="86"/>
      <c r="J54" s="88"/>
      <c r="K54" s="86"/>
      <c r="L54" s="88"/>
      <c r="M54" s="86"/>
      <c r="N54" s="88"/>
    </row>
    <row r="55" spans="1:14" ht="16.149999999999999" customHeight="1">
      <c r="E55" s="72"/>
      <c r="F55" s="179"/>
      <c r="G55" s="50"/>
      <c r="H55" s="88"/>
      <c r="I55" s="86"/>
      <c r="J55" s="88"/>
      <c r="K55" s="86"/>
      <c r="L55" s="88"/>
      <c r="M55" s="86"/>
      <c r="N55" s="88"/>
    </row>
    <row r="56" spans="1:14" ht="22.15" customHeight="1">
      <c r="A56" s="70" t="s">
        <v>26</v>
      </c>
      <c r="B56" s="180"/>
      <c r="C56" s="180"/>
      <c r="D56" s="180"/>
      <c r="E56" s="180"/>
      <c r="F56" s="181"/>
      <c r="G56" s="181"/>
      <c r="H56" s="182"/>
      <c r="I56" s="183"/>
      <c r="J56" s="182"/>
      <c r="K56" s="183"/>
      <c r="L56" s="182"/>
      <c r="M56" s="183"/>
      <c r="N56" s="18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3BBF-9EFF-45E3-938E-C7710E0C3939}">
  <dimension ref="A1:AD48"/>
  <sheetViews>
    <sheetView zoomScaleNormal="100" zoomScaleSheetLayoutView="90" zoomScalePageLayoutView="80" workbookViewId="0">
      <selection activeCell="T16" sqref="T16"/>
    </sheetView>
  </sheetViews>
  <sheetFormatPr defaultColWidth="9.28515625" defaultRowHeight="16.5" customHeight="1"/>
  <cols>
    <col min="1" max="4" width="1.42578125" style="1" customWidth="1"/>
    <col min="5" max="5" width="30.28515625" style="1" customWidth="1"/>
    <col min="6" max="6" width="1.140625" style="1" customWidth="1"/>
    <col min="7" max="7" width="0.85546875" style="1" customWidth="1"/>
    <col min="8" max="8" width="10.28515625" style="1" customWidth="1"/>
    <col min="9" max="9" width="0.85546875" style="18" customWidth="1"/>
    <col min="10" max="10" width="10.7109375" style="18" customWidth="1"/>
    <col min="11" max="11" width="0.85546875" style="18" customWidth="1"/>
    <col min="12" max="12" width="12.7109375" style="18" customWidth="1"/>
    <col min="13" max="13" width="0.85546875" style="18" customWidth="1"/>
    <col min="14" max="14" width="15.28515625" style="18" customWidth="1"/>
    <col min="15" max="15" width="0.85546875" style="18" customWidth="1"/>
    <col min="16" max="16" width="10.7109375" style="18" customWidth="1"/>
    <col min="17" max="17" width="0.85546875" style="18" customWidth="1"/>
    <col min="18" max="18" width="9.7109375" style="18" customWidth="1"/>
    <col min="19" max="19" width="0.85546875" style="18" customWidth="1"/>
    <col min="20" max="20" width="10.7109375" style="1" customWidth="1"/>
    <col min="21" max="21" width="0.85546875" style="18" customWidth="1"/>
    <col min="22" max="22" width="11.28515625" style="1" customWidth="1"/>
    <col min="23" max="23" width="0.85546875" style="18" customWidth="1"/>
    <col min="24" max="24" width="12.28515625" style="1" customWidth="1"/>
    <col min="25" max="25" width="0.85546875" style="18" customWidth="1"/>
    <col min="26" max="26" width="12.28515625" style="1" customWidth="1"/>
    <col min="27" max="27" width="0.85546875" style="18" customWidth="1"/>
    <col min="28" max="28" width="11.28515625" style="1" customWidth="1"/>
    <col min="29" max="29" width="0.85546875" style="1" customWidth="1"/>
    <col min="30" max="30" width="12" style="1" customWidth="1"/>
    <col min="31" max="16384" width="9.28515625" style="1"/>
  </cols>
  <sheetData>
    <row r="1" spans="1:30" ht="16.5" customHeight="1">
      <c r="A1" s="131" t="s">
        <v>78</v>
      </c>
      <c r="B1" s="34"/>
      <c r="C1" s="34"/>
      <c r="D1" s="34"/>
      <c r="E1" s="34"/>
      <c r="F1" s="34"/>
      <c r="G1" s="34"/>
    </row>
    <row r="2" spans="1:30" ht="16.5" customHeight="1">
      <c r="A2" s="286" t="s">
        <v>201</v>
      </c>
      <c r="B2" s="184"/>
      <c r="C2" s="184"/>
      <c r="D2" s="184"/>
      <c r="E2" s="184"/>
      <c r="F2" s="184"/>
      <c r="G2" s="184"/>
      <c r="H2" s="184"/>
      <c r="T2" s="184"/>
      <c r="V2" s="184"/>
      <c r="X2" s="184"/>
      <c r="Z2" s="184"/>
      <c r="AB2" s="184"/>
    </row>
    <row r="3" spans="1:30" ht="16.5" customHeight="1">
      <c r="A3" s="302" t="str">
        <f>'5E (3M)'!A3</f>
        <v>For the three-month period ended 31 March 2024</v>
      </c>
      <c r="B3" s="70"/>
      <c r="C3" s="70"/>
      <c r="D3" s="70"/>
      <c r="E3" s="70"/>
      <c r="F3" s="70"/>
      <c r="G3" s="70"/>
      <c r="H3" s="185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5"/>
      <c r="U3" s="186"/>
      <c r="V3" s="185"/>
      <c r="W3" s="186"/>
      <c r="X3" s="185"/>
      <c r="Y3" s="186"/>
      <c r="Z3" s="185"/>
      <c r="AA3" s="186"/>
      <c r="AB3" s="185"/>
      <c r="AC3" s="70"/>
      <c r="AD3" s="70"/>
    </row>
    <row r="4" spans="1:30" ht="15" customHeight="1">
      <c r="H4" s="16"/>
      <c r="T4" s="16"/>
      <c r="V4" s="16"/>
      <c r="X4" s="16"/>
      <c r="Z4" s="16"/>
      <c r="AB4" s="16"/>
    </row>
    <row r="5" spans="1:30" ht="15" customHeight="1">
      <c r="H5" s="16"/>
      <c r="T5" s="16"/>
      <c r="V5" s="16"/>
      <c r="X5" s="16"/>
      <c r="Z5" s="16"/>
      <c r="AB5" s="16"/>
    </row>
    <row r="6" spans="1:30" ht="15" customHeight="1">
      <c r="H6" s="365" t="s">
        <v>53</v>
      </c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</row>
    <row r="7" spans="1:30" ht="15" customHeight="1">
      <c r="H7" s="365" t="s">
        <v>54</v>
      </c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17"/>
      <c r="AB7" s="187"/>
    </row>
    <row r="8" spans="1:30" ht="15" customHeight="1">
      <c r="I8" s="1"/>
      <c r="J8" s="1"/>
      <c r="K8" s="1"/>
      <c r="L8" s="187" t="s">
        <v>56</v>
      </c>
      <c r="M8" s="187"/>
      <c r="N8" s="187"/>
      <c r="O8" s="187"/>
      <c r="P8" s="187" t="s">
        <v>113</v>
      </c>
      <c r="Q8" s="187"/>
      <c r="R8" s="187"/>
      <c r="S8" s="1"/>
      <c r="U8" s="1"/>
      <c r="W8" s="188"/>
      <c r="X8" s="188" t="s">
        <v>56</v>
      </c>
      <c r="Y8" s="188"/>
      <c r="AA8" s="1"/>
    </row>
    <row r="9" spans="1:30" ht="15" customHeight="1">
      <c r="I9" s="1"/>
      <c r="J9" s="1"/>
      <c r="K9" s="1"/>
      <c r="L9" s="187" t="s">
        <v>104</v>
      </c>
      <c r="M9" s="187"/>
      <c r="N9" s="255"/>
      <c r="O9" s="187"/>
      <c r="P9" s="187" t="s">
        <v>114</v>
      </c>
      <c r="Q9" s="187"/>
      <c r="R9" s="187"/>
      <c r="S9" s="1"/>
      <c r="U9" s="1"/>
      <c r="W9" s="188"/>
      <c r="X9" s="188" t="s">
        <v>152</v>
      </c>
      <c r="Y9" s="188"/>
      <c r="AA9" s="1"/>
    </row>
    <row r="10" spans="1:30" ht="15" customHeight="1">
      <c r="H10" s="189" t="s">
        <v>55</v>
      </c>
      <c r="I10" s="187"/>
      <c r="J10" s="190"/>
      <c r="K10" s="187"/>
      <c r="L10" s="187" t="s">
        <v>103</v>
      </c>
      <c r="M10" s="187"/>
      <c r="N10" s="256" t="s">
        <v>132</v>
      </c>
      <c r="O10" s="187"/>
      <c r="P10" s="187" t="s">
        <v>115</v>
      </c>
      <c r="Q10" s="187"/>
      <c r="R10" s="187"/>
      <c r="S10" s="187"/>
      <c r="T10" s="366" t="s">
        <v>43</v>
      </c>
      <c r="U10" s="366"/>
      <c r="V10" s="366"/>
      <c r="W10" s="188"/>
      <c r="X10" s="188" t="s">
        <v>154</v>
      </c>
      <c r="Y10" s="188"/>
      <c r="Z10" s="188" t="s">
        <v>57</v>
      </c>
      <c r="AA10" s="188"/>
      <c r="AB10" s="188"/>
      <c r="AC10" s="188"/>
      <c r="AD10" s="188"/>
    </row>
    <row r="11" spans="1:30" ht="15" customHeight="1">
      <c r="H11" s="189" t="s">
        <v>58</v>
      </c>
      <c r="I11" s="187"/>
      <c r="J11" s="191" t="s">
        <v>80</v>
      </c>
      <c r="K11" s="187"/>
      <c r="L11" s="187" t="s">
        <v>105</v>
      </c>
      <c r="M11" s="187"/>
      <c r="N11" s="256" t="s">
        <v>133</v>
      </c>
      <c r="O11" s="187"/>
      <c r="P11" s="187" t="s">
        <v>116</v>
      </c>
      <c r="Q11" s="187"/>
      <c r="R11" s="187" t="s">
        <v>109</v>
      </c>
      <c r="S11" s="187"/>
      <c r="T11" s="187" t="s">
        <v>124</v>
      </c>
      <c r="U11" s="187"/>
      <c r="V11" s="192"/>
      <c r="W11" s="188"/>
      <c r="X11" s="188" t="s">
        <v>153</v>
      </c>
      <c r="Y11" s="188"/>
      <c r="Z11" s="188" t="s">
        <v>59</v>
      </c>
      <c r="AA11" s="188"/>
      <c r="AB11" s="188" t="s">
        <v>60</v>
      </c>
      <c r="AC11" s="188"/>
      <c r="AD11" s="188" t="s">
        <v>57</v>
      </c>
    </row>
    <row r="12" spans="1:30" ht="15" customHeight="1">
      <c r="H12" s="189" t="s">
        <v>61</v>
      </c>
      <c r="I12" s="187"/>
      <c r="J12" s="192" t="s">
        <v>79</v>
      </c>
      <c r="K12" s="187"/>
      <c r="L12" s="187" t="s">
        <v>106</v>
      </c>
      <c r="M12" s="187"/>
      <c r="N12" s="256" t="s">
        <v>134</v>
      </c>
      <c r="O12" s="187"/>
      <c r="P12" s="187" t="s">
        <v>64</v>
      </c>
      <c r="Q12" s="187"/>
      <c r="R12" s="187" t="s">
        <v>110</v>
      </c>
      <c r="S12" s="187"/>
      <c r="T12" s="192" t="s">
        <v>125</v>
      </c>
      <c r="U12" s="187"/>
      <c r="V12" s="188" t="s">
        <v>45</v>
      </c>
      <c r="W12" s="188"/>
      <c r="X12" s="188" t="s">
        <v>151</v>
      </c>
      <c r="Y12" s="188"/>
      <c r="Z12" s="188" t="s">
        <v>62</v>
      </c>
      <c r="AA12" s="188"/>
      <c r="AB12" s="188" t="s">
        <v>63</v>
      </c>
      <c r="AC12" s="188"/>
      <c r="AD12" s="188" t="s">
        <v>64</v>
      </c>
    </row>
    <row r="13" spans="1:30" ht="15" customHeight="1">
      <c r="G13" s="152"/>
      <c r="H13" s="193" t="s">
        <v>9</v>
      </c>
      <c r="I13" s="194"/>
      <c r="J13" s="193" t="s">
        <v>9</v>
      </c>
      <c r="K13" s="194"/>
      <c r="L13" s="193" t="s">
        <v>9</v>
      </c>
      <c r="M13" s="194"/>
      <c r="N13" s="193" t="s">
        <v>9</v>
      </c>
      <c r="O13" s="194"/>
      <c r="P13" s="193" t="s">
        <v>9</v>
      </c>
      <c r="Q13" s="194"/>
      <c r="R13" s="193" t="s">
        <v>9</v>
      </c>
      <c r="S13" s="194"/>
      <c r="T13" s="193" t="s">
        <v>9</v>
      </c>
      <c r="U13" s="194"/>
      <c r="V13" s="193" t="s">
        <v>9</v>
      </c>
      <c r="W13" s="188"/>
      <c r="X13" s="193" t="s">
        <v>9</v>
      </c>
      <c r="Y13" s="188"/>
      <c r="Z13" s="193" t="s">
        <v>9</v>
      </c>
      <c r="AA13" s="194"/>
      <c r="AB13" s="193" t="s">
        <v>9</v>
      </c>
      <c r="AC13" s="194"/>
      <c r="AD13" s="193" t="s">
        <v>9</v>
      </c>
    </row>
    <row r="14" spans="1:30" ht="15" customHeight="1">
      <c r="H14" s="19"/>
      <c r="I14" s="194"/>
      <c r="J14" s="20"/>
      <c r="K14" s="194"/>
      <c r="L14" s="20"/>
      <c r="M14" s="194"/>
      <c r="N14" s="20"/>
      <c r="O14" s="194"/>
      <c r="P14" s="20"/>
      <c r="Q14" s="194"/>
      <c r="R14" s="20"/>
      <c r="S14" s="194"/>
      <c r="T14" s="20"/>
      <c r="U14" s="194"/>
      <c r="V14" s="19"/>
      <c r="W14" s="16"/>
      <c r="X14" s="19"/>
      <c r="Y14" s="16"/>
      <c r="Z14" s="19"/>
      <c r="AA14" s="16"/>
      <c r="AB14" s="19"/>
      <c r="AC14" s="16"/>
      <c r="AD14" s="19"/>
    </row>
    <row r="15" spans="1:30" ht="15" customHeight="1">
      <c r="A15" s="21" t="s">
        <v>178</v>
      </c>
      <c r="F15" s="2"/>
      <c r="H15" s="98">
        <v>568595136</v>
      </c>
      <c r="I15" s="27"/>
      <c r="J15" s="98">
        <v>1701411155</v>
      </c>
      <c r="K15" s="27"/>
      <c r="L15" s="98">
        <v>-9678120</v>
      </c>
      <c r="M15" s="27"/>
      <c r="N15" s="98">
        <v>3253750</v>
      </c>
      <c r="O15" s="27"/>
      <c r="P15" s="98">
        <v>-3885750</v>
      </c>
      <c r="Q15" s="27"/>
      <c r="R15" s="98">
        <v>0</v>
      </c>
      <c r="S15" s="27"/>
      <c r="T15" s="98">
        <v>29347483</v>
      </c>
      <c r="U15" s="27"/>
      <c r="V15" s="98">
        <v>1058659776</v>
      </c>
      <c r="W15" s="195"/>
      <c r="X15" s="98">
        <v>-925521</v>
      </c>
      <c r="Y15" s="195"/>
      <c r="Z15" s="98">
        <v>3346777909</v>
      </c>
      <c r="AA15" s="118"/>
      <c r="AB15" s="98">
        <v>948746300</v>
      </c>
      <c r="AC15" s="118"/>
      <c r="AD15" s="98">
        <f>SUM(Z15:AC15)</f>
        <v>4295524209</v>
      </c>
    </row>
    <row r="16" spans="1:30" ht="15" customHeight="1">
      <c r="A16" s="4" t="s">
        <v>65</v>
      </c>
      <c r="H16" s="113"/>
      <c r="J16" s="22"/>
      <c r="L16" s="113"/>
      <c r="M16" s="114"/>
      <c r="N16" s="113"/>
      <c r="O16" s="114"/>
      <c r="P16" s="113"/>
      <c r="Q16" s="114"/>
      <c r="R16" s="113"/>
      <c r="T16" s="113"/>
      <c r="V16" s="113"/>
      <c r="W16" s="1"/>
      <c r="X16" s="98"/>
      <c r="Y16" s="1"/>
      <c r="Z16" s="98"/>
      <c r="AA16" s="16"/>
      <c r="AB16" s="113"/>
      <c r="AC16" s="16"/>
      <c r="AD16" s="98"/>
    </row>
    <row r="17" spans="1:30" ht="15" customHeight="1">
      <c r="B17" s="1" t="s">
        <v>169</v>
      </c>
      <c r="H17" s="31">
        <v>0</v>
      </c>
      <c r="J17" s="31">
        <v>0</v>
      </c>
      <c r="L17" s="31">
        <v>0</v>
      </c>
      <c r="M17" s="114"/>
      <c r="N17" s="31">
        <v>0</v>
      </c>
      <c r="O17" s="114"/>
      <c r="P17" s="31">
        <v>0</v>
      </c>
      <c r="Q17" s="114"/>
      <c r="R17" s="31">
        <v>0</v>
      </c>
      <c r="T17" s="31">
        <v>0</v>
      </c>
      <c r="V17" s="24">
        <f>'5E (3M)'!H42</f>
        <v>3192609</v>
      </c>
      <c r="W17" s="1"/>
      <c r="X17" s="24">
        <v>0</v>
      </c>
      <c r="Y17" s="1"/>
      <c r="Z17" s="24">
        <f t="shared" ref="Z17" si="0">SUM(H17:Y17)</f>
        <v>3192609</v>
      </c>
      <c r="AA17" s="16"/>
      <c r="AB17" s="31">
        <f>'5E (3M)'!H43</f>
        <v>39254362</v>
      </c>
      <c r="AC17" s="16"/>
      <c r="AD17" s="24">
        <f>SUM(Z17:AC17)</f>
        <v>42446971</v>
      </c>
    </row>
    <row r="18" spans="1:30" ht="6" customHeight="1">
      <c r="A18" s="196"/>
      <c r="H18" s="13"/>
      <c r="J18" s="22"/>
      <c r="L18" s="22"/>
      <c r="M18" s="1"/>
      <c r="N18" s="13"/>
      <c r="O18" s="1"/>
      <c r="P18" s="22"/>
      <c r="Q18" s="1"/>
      <c r="R18" s="22"/>
      <c r="T18" s="22"/>
      <c r="V18" s="13"/>
      <c r="W18" s="1"/>
      <c r="X18" s="13"/>
      <c r="Y18" s="1"/>
      <c r="Z18" s="13"/>
      <c r="AA18" s="1"/>
      <c r="AB18" s="13"/>
      <c r="AD18" s="13"/>
    </row>
    <row r="19" spans="1:30" ht="15" customHeight="1" thickBot="1">
      <c r="A19" s="21" t="s">
        <v>202</v>
      </c>
      <c r="B19" s="25"/>
      <c r="C19" s="25"/>
      <c r="D19" s="25"/>
      <c r="H19" s="26">
        <f>SUM(H15:H17)</f>
        <v>568595136</v>
      </c>
      <c r="J19" s="26">
        <f>SUM(J15:J17)</f>
        <v>1701411155</v>
      </c>
      <c r="L19" s="26">
        <f>SUM(L15:L17)</f>
        <v>-9678120</v>
      </c>
      <c r="M19" s="23"/>
      <c r="N19" s="26">
        <f>SUM(N15:N17)</f>
        <v>3253750</v>
      </c>
      <c r="O19" s="23"/>
      <c r="P19" s="26">
        <f>SUM(P15:P17)</f>
        <v>-3885750</v>
      </c>
      <c r="Q19" s="23"/>
      <c r="R19" s="26">
        <f>SUM(R15:R17)</f>
        <v>0</v>
      </c>
      <c r="T19" s="26">
        <f>SUM(T15:T17)</f>
        <v>29347483</v>
      </c>
      <c r="V19" s="26">
        <f>SUM(V15:V17)</f>
        <v>1061852385</v>
      </c>
      <c r="X19" s="26">
        <f>SUM(X15:X17)</f>
        <v>-925521</v>
      </c>
      <c r="Z19" s="26">
        <f>SUM(Z15:Z17)</f>
        <v>3349970518</v>
      </c>
      <c r="AA19" s="1"/>
      <c r="AB19" s="26">
        <f>SUM(AB15:AB17)</f>
        <v>988000662</v>
      </c>
      <c r="AD19" s="26">
        <f>SUM(AD15:AD17)</f>
        <v>4337971180</v>
      </c>
    </row>
    <row r="20" spans="1:30" ht="15" customHeight="1" thickTop="1">
      <c r="B20" s="25"/>
      <c r="C20" s="25"/>
      <c r="D20" s="25"/>
      <c r="H20" s="23"/>
      <c r="L20" s="23"/>
      <c r="M20" s="23"/>
      <c r="N20" s="23"/>
      <c r="O20" s="23"/>
      <c r="P20" s="23"/>
      <c r="Q20" s="23"/>
      <c r="R20" s="23"/>
      <c r="T20" s="23"/>
      <c r="V20" s="23"/>
      <c r="W20" s="1"/>
      <c r="X20" s="23"/>
      <c r="Y20" s="1"/>
      <c r="Z20" s="23"/>
      <c r="AA20" s="1"/>
      <c r="AB20" s="23"/>
      <c r="AD20" s="23"/>
    </row>
    <row r="21" spans="1:30" ht="15" customHeight="1">
      <c r="B21" s="25"/>
      <c r="C21" s="25"/>
      <c r="D21" s="25"/>
      <c r="H21" s="23"/>
      <c r="L21" s="23"/>
      <c r="M21" s="23"/>
      <c r="N21" s="23"/>
      <c r="O21" s="23"/>
      <c r="P21" s="23"/>
      <c r="Q21" s="23"/>
      <c r="R21" s="23"/>
      <c r="T21" s="23"/>
      <c r="V21" s="23"/>
      <c r="W21" s="1"/>
      <c r="X21" s="23"/>
      <c r="Y21" s="1"/>
      <c r="Z21" s="23"/>
      <c r="AA21" s="1"/>
      <c r="AB21" s="23"/>
      <c r="AD21" s="23"/>
    </row>
    <row r="22" spans="1:30" ht="15" customHeight="1">
      <c r="A22" s="21" t="s">
        <v>179</v>
      </c>
      <c r="F22" s="2"/>
      <c r="H22" s="23">
        <v>533195072</v>
      </c>
      <c r="I22" s="118"/>
      <c r="J22" s="23">
        <v>1701411155</v>
      </c>
      <c r="K22" s="118"/>
      <c r="L22" s="23">
        <v>-9678120</v>
      </c>
      <c r="M22" s="23"/>
      <c r="N22" s="23">
        <v>1258688</v>
      </c>
      <c r="O22" s="23"/>
      <c r="P22" s="23">
        <v>-3885750</v>
      </c>
      <c r="Q22" s="23"/>
      <c r="R22" s="23">
        <v>13326800</v>
      </c>
      <c r="S22" s="118"/>
      <c r="T22" s="23">
        <v>22421912</v>
      </c>
      <c r="U22" s="118"/>
      <c r="V22" s="23">
        <v>699622455</v>
      </c>
      <c r="W22" s="195"/>
      <c r="X22" s="27">
        <v>0</v>
      </c>
      <c r="Y22" s="195"/>
      <c r="Z22" s="27">
        <f t="shared" ref="Z22" si="1">SUM(H22:Y22)</f>
        <v>2957672212</v>
      </c>
      <c r="AA22" s="118"/>
      <c r="AB22" s="23">
        <v>892820937</v>
      </c>
      <c r="AC22" s="118"/>
      <c r="AD22" s="27">
        <f t="shared" ref="AD22" si="2">SUM(Z22:AC22)</f>
        <v>3850493149</v>
      </c>
    </row>
    <row r="23" spans="1:30" ht="15" customHeight="1">
      <c r="A23" s="4" t="s">
        <v>65</v>
      </c>
      <c r="H23" s="114"/>
      <c r="L23" s="114"/>
      <c r="M23" s="114"/>
      <c r="N23" s="114"/>
      <c r="O23" s="114"/>
      <c r="P23" s="114"/>
      <c r="Q23" s="114"/>
      <c r="R23" s="114"/>
      <c r="T23" s="114"/>
      <c r="V23" s="114"/>
      <c r="W23" s="1"/>
      <c r="X23" s="27"/>
      <c r="Y23" s="1"/>
      <c r="Z23" s="27"/>
      <c r="AA23" s="16"/>
      <c r="AB23" s="114"/>
      <c r="AC23" s="16"/>
      <c r="AD23" s="27"/>
    </row>
    <row r="24" spans="1:30" ht="15" customHeight="1">
      <c r="A24" s="4"/>
      <c r="B24" s="1" t="s">
        <v>107</v>
      </c>
      <c r="F24" s="2"/>
      <c r="H24" s="18">
        <v>13326800</v>
      </c>
      <c r="J24" s="18">
        <v>0</v>
      </c>
      <c r="L24" s="18">
        <v>0</v>
      </c>
      <c r="N24" s="18">
        <v>0</v>
      </c>
      <c r="P24" s="18">
        <v>0</v>
      </c>
      <c r="R24" s="18">
        <v>-13326800</v>
      </c>
      <c r="T24" s="18">
        <v>0</v>
      </c>
      <c r="V24" s="18">
        <v>0</v>
      </c>
      <c r="W24" s="1"/>
      <c r="X24" s="27">
        <v>0</v>
      </c>
      <c r="Y24" s="1"/>
      <c r="Z24" s="27">
        <f>SUM(H24:Y24)</f>
        <v>0</v>
      </c>
      <c r="AA24" s="16"/>
      <c r="AB24" s="18">
        <v>0</v>
      </c>
      <c r="AC24" s="16"/>
      <c r="AD24" s="27">
        <f>SUM(Z24:AC24)</f>
        <v>0</v>
      </c>
    </row>
    <row r="25" spans="1:30" ht="14.1" customHeight="1">
      <c r="A25" s="4"/>
      <c r="B25" s="1" t="s">
        <v>177</v>
      </c>
      <c r="H25" s="114">
        <v>0</v>
      </c>
      <c r="J25" s="18">
        <v>0</v>
      </c>
      <c r="L25" s="114">
        <v>0</v>
      </c>
      <c r="M25" s="114"/>
      <c r="N25" s="114">
        <v>419562</v>
      </c>
      <c r="O25" s="114"/>
      <c r="P25" s="114">
        <v>0</v>
      </c>
      <c r="Q25" s="114"/>
      <c r="R25" s="114">
        <v>0</v>
      </c>
      <c r="T25" s="114">
        <v>0</v>
      </c>
      <c r="V25" s="114">
        <v>0</v>
      </c>
      <c r="W25" s="1"/>
      <c r="X25" s="27">
        <v>0</v>
      </c>
      <c r="Y25" s="1"/>
      <c r="Z25" s="27">
        <f t="shared" ref="Z25:Z26" si="3">SUM(H25:Y25)</f>
        <v>419562</v>
      </c>
      <c r="AA25" s="16"/>
      <c r="AB25" s="114">
        <v>0</v>
      </c>
      <c r="AC25" s="16"/>
      <c r="AD25" s="27">
        <f t="shared" ref="AD25:AD26" si="4">SUM(Z25:AC25)</f>
        <v>419562</v>
      </c>
    </row>
    <row r="26" spans="1:30" ht="15" customHeight="1">
      <c r="B26" s="1" t="s">
        <v>169</v>
      </c>
      <c r="H26" s="93">
        <v>0</v>
      </c>
      <c r="J26" s="93">
        <v>0</v>
      </c>
      <c r="L26" s="93">
        <v>0</v>
      </c>
      <c r="M26" s="114"/>
      <c r="N26" s="93">
        <v>0</v>
      </c>
      <c r="O26" s="114"/>
      <c r="P26" s="93">
        <v>0</v>
      </c>
      <c r="Q26" s="114"/>
      <c r="R26" s="93">
        <v>0</v>
      </c>
      <c r="T26" s="93">
        <v>0</v>
      </c>
      <c r="V26" s="28">
        <v>103841281</v>
      </c>
      <c r="W26" s="1"/>
      <c r="X26" s="28">
        <v>0</v>
      </c>
      <c r="Y26" s="1"/>
      <c r="Z26" s="28">
        <f t="shared" si="3"/>
        <v>103841281</v>
      </c>
      <c r="AA26" s="16"/>
      <c r="AB26" s="93">
        <v>14440268</v>
      </c>
      <c r="AC26" s="16"/>
      <c r="AD26" s="28">
        <f t="shared" si="4"/>
        <v>118281549</v>
      </c>
    </row>
    <row r="27" spans="1:30" ht="6" customHeight="1">
      <c r="A27" s="196"/>
      <c r="L27" s="1"/>
      <c r="M27" s="1"/>
      <c r="N27" s="1"/>
      <c r="O27" s="1"/>
      <c r="P27" s="1"/>
      <c r="Q27" s="1"/>
      <c r="R27" s="1"/>
      <c r="W27" s="1"/>
      <c r="Y27" s="1"/>
      <c r="AA27" s="1"/>
    </row>
    <row r="28" spans="1:30" ht="15" customHeight="1" thickBot="1">
      <c r="A28" s="21" t="s">
        <v>203</v>
      </c>
      <c r="B28" s="25"/>
      <c r="C28" s="25"/>
      <c r="D28" s="25"/>
      <c r="H28" s="29">
        <f>SUM(H22:H26)</f>
        <v>546521872</v>
      </c>
      <c r="J28" s="29">
        <f>SUM(J22:J26)</f>
        <v>1701411155</v>
      </c>
      <c r="L28" s="29">
        <f>SUM(L22:L26)</f>
        <v>-9678120</v>
      </c>
      <c r="M28" s="23"/>
      <c r="N28" s="29">
        <f>SUM(N22:N26)</f>
        <v>1678250</v>
      </c>
      <c r="O28" s="23"/>
      <c r="P28" s="29">
        <f>SUM(P22:P26)</f>
        <v>-3885750</v>
      </c>
      <c r="Q28" s="23"/>
      <c r="R28" s="29">
        <f>SUM(R22:R26)</f>
        <v>0</v>
      </c>
      <c r="T28" s="29">
        <f>SUM(T22:T26)</f>
        <v>22421912</v>
      </c>
      <c r="V28" s="29">
        <f>SUM(V22:V26)</f>
        <v>803463736</v>
      </c>
      <c r="X28" s="29">
        <f>SUM(X22:X26)</f>
        <v>0</v>
      </c>
      <c r="Z28" s="29">
        <f>SUM(Z22:Z26)</f>
        <v>3061933055</v>
      </c>
      <c r="AA28" s="1"/>
      <c r="AB28" s="29">
        <f>SUM(AB22:AB26)</f>
        <v>907261205</v>
      </c>
      <c r="AD28" s="29">
        <f>SUM(AD22:AD26)</f>
        <v>3969194260</v>
      </c>
    </row>
    <row r="29" spans="1:30" ht="13.5" customHeight="1" thickTop="1">
      <c r="A29" s="21"/>
      <c r="B29" s="25"/>
      <c r="C29" s="25"/>
      <c r="D29" s="25"/>
      <c r="H29" s="23"/>
      <c r="J29" s="23"/>
      <c r="L29" s="23"/>
      <c r="M29" s="23"/>
      <c r="N29" s="23"/>
      <c r="O29" s="23"/>
      <c r="P29" s="23"/>
      <c r="Q29" s="23"/>
      <c r="R29" s="23"/>
      <c r="T29" s="23"/>
      <c r="V29" s="23"/>
      <c r="X29" s="23"/>
      <c r="Z29" s="23"/>
      <c r="AA29" s="1"/>
      <c r="AB29" s="23"/>
      <c r="AD29" s="23"/>
    </row>
    <row r="30" spans="1:30" ht="15" customHeight="1">
      <c r="A30" s="21"/>
      <c r="B30" s="25"/>
      <c r="C30" s="25"/>
      <c r="D30" s="25"/>
      <c r="H30" s="23"/>
      <c r="J30" s="23"/>
      <c r="L30" s="23"/>
      <c r="M30" s="23"/>
      <c r="N30" s="23"/>
      <c r="O30" s="23"/>
      <c r="P30" s="23"/>
      <c r="Q30" s="23"/>
      <c r="R30" s="23"/>
      <c r="T30" s="23"/>
      <c r="V30" s="23"/>
      <c r="X30" s="23"/>
      <c r="Z30" s="23"/>
      <c r="AA30" s="1"/>
      <c r="AB30" s="23"/>
      <c r="AD30" s="23"/>
    </row>
    <row r="31" spans="1:30" ht="15" customHeight="1">
      <c r="A31" s="21"/>
      <c r="B31" s="25"/>
      <c r="C31" s="25"/>
      <c r="D31" s="25"/>
      <c r="H31" s="23"/>
      <c r="J31" s="23"/>
      <c r="L31" s="23"/>
      <c r="M31" s="23"/>
      <c r="N31" s="23"/>
      <c r="O31" s="23"/>
      <c r="P31" s="23"/>
      <c r="Q31" s="23"/>
      <c r="R31" s="23"/>
      <c r="T31" s="23"/>
      <c r="V31" s="23"/>
      <c r="X31" s="23"/>
      <c r="Z31" s="23"/>
      <c r="AA31" s="1"/>
      <c r="AB31" s="23"/>
      <c r="AD31" s="23"/>
    </row>
    <row r="32" spans="1:30" ht="15" customHeight="1">
      <c r="A32" s="21"/>
      <c r="B32" s="25"/>
      <c r="C32" s="25"/>
      <c r="D32" s="25"/>
      <c r="H32" s="23"/>
      <c r="J32" s="23"/>
      <c r="L32" s="23"/>
      <c r="M32" s="23"/>
      <c r="N32" s="23"/>
      <c r="O32" s="23"/>
      <c r="P32" s="23"/>
      <c r="Q32" s="23"/>
      <c r="R32" s="23"/>
      <c r="T32" s="23"/>
      <c r="V32" s="23"/>
      <c r="X32" s="23"/>
      <c r="Z32" s="23"/>
      <c r="AA32" s="1"/>
      <c r="AB32" s="23"/>
      <c r="AD32" s="23"/>
    </row>
    <row r="33" spans="1:30" ht="15" customHeight="1">
      <c r="A33" s="21"/>
      <c r="B33" s="25"/>
      <c r="C33" s="25"/>
      <c r="D33" s="25"/>
      <c r="H33" s="23"/>
      <c r="J33" s="23"/>
      <c r="L33" s="23"/>
      <c r="M33" s="23"/>
      <c r="N33" s="23"/>
      <c r="O33" s="23"/>
      <c r="P33" s="23"/>
      <c r="Q33" s="23"/>
      <c r="R33" s="23"/>
      <c r="T33" s="23"/>
      <c r="V33" s="23"/>
      <c r="X33" s="23"/>
      <c r="Z33" s="23"/>
      <c r="AA33" s="1"/>
      <c r="AB33" s="23"/>
      <c r="AD33" s="23"/>
    </row>
    <row r="34" spans="1:30" ht="15" customHeight="1">
      <c r="A34" s="21"/>
      <c r="B34" s="25"/>
      <c r="C34" s="25"/>
      <c r="D34" s="25"/>
      <c r="H34" s="23"/>
      <c r="J34" s="23"/>
      <c r="L34" s="23"/>
      <c r="M34" s="23"/>
      <c r="N34" s="23"/>
      <c r="O34" s="23"/>
      <c r="P34" s="23"/>
      <c r="Q34" s="23"/>
      <c r="R34" s="23"/>
      <c r="T34" s="23"/>
      <c r="V34" s="23"/>
      <c r="X34" s="23"/>
      <c r="Z34" s="23"/>
      <c r="AA34" s="1"/>
      <c r="AB34" s="23"/>
      <c r="AD34" s="23"/>
    </row>
    <row r="35" spans="1:30" ht="15" customHeight="1">
      <c r="A35" s="21"/>
      <c r="B35" s="25"/>
      <c r="C35" s="25"/>
      <c r="D35" s="25"/>
      <c r="H35" s="23"/>
      <c r="J35" s="23"/>
      <c r="L35" s="23"/>
      <c r="M35" s="23"/>
      <c r="N35" s="23"/>
      <c r="O35" s="23"/>
      <c r="P35" s="23"/>
      <c r="Q35" s="23"/>
      <c r="R35" s="23"/>
      <c r="T35" s="23"/>
      <c r="V35" s="23"/>
      <c r="X35" s="23"/>
      <c r="Z35" s="23"/>
      <c r="AA35" s="1"/>
      <c r="AB35" s="23"/>
      <c r="AD35" s="23"/>
    </row>
    <row r="36" spans="1:30" ht="15" customHeight="1">
      <c r="A36" s="21"/>
      <c r="B36" s="25"/>
      <c r="C36" s="25"/>
      <c r="D36" s="25"/>
      <c r="H36" s="23"/>
      <c r="J36" s="23"/>
      <c r="L36" s="23"/>
      <c r="M36" s="23"/>
      <c r="N36" s="23"/>
      <c r="O36" s="23"/>
      <c r="P36" s="23"/>
      <c r="Q36" s="23"/>
      <c r="R36" s="23"/>
      <c r="T36" s="23"/>
      <c r="V36" s="23"/>
      <c r="X36" s="23"/>
      <c r="Z36" s="23"/>
      <c r="AA36" s="1"/>
      <c r="AB36" s="23"/>
      <c r="AD36" s="23"/>
    </row>
    <row r="37" spans="1:30" ht="15" customHeight="1">
      <c r="A37" s="21"/>
      <c r="B37" s="25"/>
      <c r="C37" s="25"/>
      <c r="D37" s="25"/>
      <c r="H37" s="23"/>
      <c r="J37" s="23"/>
      <c r="L37" s="23"/>
      <c r="M37" s="23"/>
      <c r="N37" s="23"/>
      <c r="O37" s="23"/>
      <c r="P37" s="23"/>
      <c r="Q37" s="23"/>
      <c r="R37" s="23"/>
      <c r="T37" s="23"/>
      <c r="V37" s="23"/>
      <c r="X37" s="23"/>
      <c r="Z37" s="23"/>
      <c r="AA37" s="1"/>
      <c r="AB37" s="23"/>
      <c r="AD37" s="23"/>
    </row>
    <row r="38" spans="1:30" ht="15" customHeight="1">
      <c r="A38" s="21"/>
      <c r="B38" s="25"/>
      <c r="C38" s="25"/>
      <c r="D38" s="25"/>
      <c r="H38" s="23"/>
      <c r="J38" s="23"/>
      <c r="L38" s="23"/>
      <c r="M38" s="23"/>
      <c r="N38" s="23"/>
      <c r="O38" s="23"/>
      <c r="P38" s="23"/>
      <c r="Q38" s="23"/>
      <c r="R38" s="23"/>
      <c r="T38" s="23"/>
      <c r="V38" s="23"/>
      <c r="X38" s="23"/>
      <c r="Z38" s="23"/>
      <c r="AA38" s="1"/>
      <c r="AB38" s="23"/>
      <c r="AD38" s="23"/>
    </row>
    <row r="39" spans="1:30" ht="15" customHeight="1">
      <c r="A39" s="21"/>
      <c r="B39" s="25"/>
      <c r="C39" s="25"/>
      <c r="D39" s="25"/>
      <c r="H39" s="23"/>
      <c r="J39" s="23"/>
      <c r="L39" s="23"/>
      <c r="M39" s="23"/>
      <c r="N39" s="23"/>
      <c r="O39" s="23"/>
      <c r="P39" s="23"/>
      <c r="Q39" s="23"/>
      <c r="R39" s="23"/>
      <c r="T39" s="23"/>
      <c r="V39" s="23"/>
      <c r="X39" s="23"/>
      <c r="Z39" s="23"/>
      <c r="AA39" s="1"/>
      <c r="AB39" s="23"/>
      <c r="AD39" s="23"/>
    </row>
    <row r="40" spans="1:30" ht="15" customHeight="1">
      <c r="A40" s="21"/>
      <c r="B40" s="25"/>
      <c r="C40" s="25"/>
      <c r="D40" s="25"/>
      <c r="H40" s="23"/>
      <c r="J40" s="23"/>
      <c r="L40" s="23"/>
      <c r="M40" s="23"/>
      <c r="N40" s="23"/>
      <c r="O40" s="23"/>
      <c r="P40" s="23"/>
      <c r="Q40" s="23"/>
      <c r="R40" s="23"/>
      <c r="T40" s="23"/>
      <c r="V40" s="23"/>
      <c r="X40" s="23"/>
      <c r="Z40" s="23"/>
      <c r="AA40" s="1"/>
      <c r="AB40" s="23"/>
      <c r="AD40" s="23"/>
    </row>
    <row r="41" spans="1:30" ht="15" customHeight="1">
      <c r="A41" s="21"/>
      <c r="B41" s="25"/>
      <c r="C41" s="25"/>
      <c r="D41" s="25"/>
      <c r="H41" s="23"/>
      <c r="J41" s="23"/>
      <c r="L41" s="23"/>
      <c r="M41" s="23"/>
      <c r="N41" s="23"/>
      <c r="O41" s="23"/>
      <c r="P41" s="23"/>
      <c r="Q41" s="23"/>
      <c r="R41" s="23"/>
      <c r="T41" s="23"/>
      <c r="V41" s="23"/>
      <c r="X41" s="23"/>
      <c r="Z41" s="23"/>
      <c r="AA41" s="1"/>
      <c r="AB41" s="23"/>
      <c r="AD41" s="23"/>
    </row>
    <row r="42" spans="1:30" ht="15" customHeight="1">
      <c r="A42" s="21"/>
      <c r="B42" s="25"/>
      <c r="C42" s="25"/>
      <c r="D42" s="25"/>
      <c r="H42" s="23"/>
      <c r="J42" s="23"/>
      <c r="L42" s="23"/>
      <c r="M42" s="23"/>
      <c r="N42" s="23"/>
      <c r="O42" s="23"/>
      <c r="P42" s="23"/>
      <c r="Q42" s="23"/>
      <c r="R42" s="23"/>
      <c r="T42" s="23"/>
      <c r="V42" s="23"/>
      <c r="X42" s="23"/>
      <c r="Z42" s="23"/>
      <c r="AA42" s="1"/>
      <c r="AB42" s="23"/>
      <c r="AD42" s="23"/>
    </row>
    <row r="43" spans="1:30" ht="15" customHeight="1">
      <c r="A43" s="21"/>
      <c r="B43" s="25"/>
      <c r="C43" s="25"/>
      <c r="D43" s="25"/>
      <c r="H43" s="23"/>
      <c r="J43" s="23"/>
      <c r="L43" s="23"/>
      <c r="M43" s="23"/>
      <c r="N43" s="23"/>
      <c r="O43" s="23"/>
      <c r="P43" s="23"/>
      <c r="Q43" s="23"/>
      <c r="R43" s="23"/>
      <c r="T43" s="23"/>
      <c r="V43" s="23"/>
      <c r="X43" s="23"/>
      <c r="Z43" s="23"/>
      <c r="AA43" s="1"/>
      <c r="AB43" s="23"/>
      <c r="AD43" s="23"/>
    </row>
    <row r="44" spans="1:30" ht="15" customHeight="1">
      <c r="A44" s="21"/>
      <c r="B44" s="25"/>
      <c r="C44" s="25"/>
      <c r="D44" s="25"/>
      <c r="H44" s="23"/>
      <c r="J44" s="23"/>
      <c r="L44" s="23"/>
      <c r="M44" s="23"/>
      <c r="N44" s="23"/>
      <c r="O44" s="23"/>
      <c r="P44" s="23"/>
      <c r="Q44" s="23"/>
      <c r="R44" s="23"/>
      <c r="T44" s="23"/>
      <c r="V44" s="23"/>
      <c r="X44" s="23"/>
      <c r="Z44" s="23"/>
      <c r="AA44" s="1"/>
      <c r="AB44" s="23"/>
      <c r="AD44" s="23"/>
    </row>
    <row r="45" spans="1:30" ht="15" customHeight="1">
      <c r="A45" s="21"/>
      <c r="B45" s="25"/>
      <c r="C45" s="25"/>
      <c r="D45" s="25"/>
      <c r="H45" s="23"/>
      <c r="J45" s="23"/>
      <c r="L45" s="23"/>
      <c r="M45" s="23"/>
      <c r="N45" s="23"/>
      <c r="O45" s="23"/>
      <c r="P45" s="23"/>
      <c r="Q45" s="23"/>
      <c r="R45" s="23"/>
      <c r="T45" s="23"/>
      <c r="V45" s="23"/>
      <c r="X45" s="23"/>
      <c r="Z45" s="23"/>
      <c r="AA45" s="1"/>
      <c r="AB45" s="23"/>
      <c r="AD45" s="23"/>
    </row>
    <row r="46" spans="1:30" ht="22.5" customHeight="1">
      <c r="A46" s="21"/>
      <c r="B46" s="25"/>
      <c r="C46" s="25"/>
      <c r="D46" s="25"/>
      <c r="H46" s="23"/>
      <c r="J46" s="23"/>
      <c r="L46" s="23"/>
      <c r="M46" s="23"/>
      <c r="N46" s="23"/>
      <c r="O46" s="23"/>
      <c r="P46" s="23"/>
      <c r="Q46" s="23"/>
      <c r="R46" s="23"/>
      <c r="T46" s="23"/>
      <c r="V46" s="23"/>
      <c r="X46" s="23"/>
      <c r="Z46" s="23"/>
      <c r="AA46" s="1"/>
      <c r="AB46" s="23"/>
      <c r="AD46" s="23"/>
    </row>
    <row r="47" spans="1:30" ht="13.5" customHeight="1">
      <c r="A47" s="21"/>
      <c r="B47" s="25"/>
      <c r="C47" s="25"/>
      <c r="D47" s="25"/>
      <c r="H47" s="23"/>
      <c r="J47" s="23"/>
      <c r="L47" s="23"/>
      <c r="M47" s="23"/>
      <c r="N47" s="23"/>
      <c r="O47" s="23"/>
      <c r="P47" s="23"/>
      <c r="Q47" s="23"/>
      <c r="R47" s="23"/>
      <c r="T47" s="23"/>
      <c r="V47" s="23"/>
      <c r="X47" s="23"/>
      <c r="Z47" s="23"/>
      <c r="AA47" s="1"/>
      <c r="AB47" s="23"/>
      <c r="AD47" s="23"/>
    </row>
    <row r="48" spans="1:30" ht="22.15" customHeight="1">
      <c r="A48" s="138" t="s">
        <v>26</v>
      </c>
      <c r="B48" s="70"/>
      <c r="C48" s="70"/>
      <c r="D48" s="70"/>
      <c r="E48" s="70"/>
      <c r="F48" s="70"/>
      <c r="G48" s="70"/>
      <c r="H48" s="70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70"/>
      <c r="W48" s="70"/>
      <c r="X48" s="70"/>
      <c r="Y48" s="70"/>
      <c r="Z48" s="70"/>
      <c r="AA48" s="70"/>
      <c r="AB48" s="70"/>
      <c r="AC48" s="70"/>
      <c r="AD48" s="70"/>
    </row>
  </sheetData>
  <mergeCells count="3">
    <mergeCell ref="H6:AD6"/>
    <mergeCell ref="H7:Z7"/>
    <mergeCell ref="T10:V10"/>
  </mergeCells>
  <pageMargins left="0.4" right="0.4" top="0.5" bottom="0.6" header="0.49" footer="0.4"/>
  <pageSetup paperSize="9" scale="7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B24F-9929-4321-96E8-039A415006A8}">
  <dimension ref="A1:R33"/>
  <sheetViews>
    <sheetView tabSelected="1" topLeftCell="A22" zoomScaleNormal="100" zoomScaleSheetLayoutView="115" zoomScalePageLayoutView="80" workbookViewId="0">
      <selection activeCell="H29" sqref="H29"/>
    </sheetView>
  </sheetViews>
  <sheetFormatPr defaultColWidth="9.28515625" defaultRowHeight="16.5" customHeight="1"/>
  <cols>
    <col min="1" max="4" width="1.42578125" style="1" customWidth="1"/>
    <col min="5" max="5" width="30.7109375" style="1" customWidth="1"/>
    <col min="6" max="6" width="3.42578125" style="2" customWidth="1"/>
    <col min="7" max="7" width="0.5703125" style="1" customWidth="1"/>
    <col min="8" max="8" width="16" style="197" customWidth="1"/>
    <col min="9" max="9" width="1" style="197" customWidth="1"/>
    <col min="10" max="10" width="16.7109375" style="197" bestFit="1" customWidth="1"/>
    <col min="11" max="11" width="1" style="197" customWidth="1"/>
    <col min="12" max="12" width="11.7109375" style="197" customWidth="1"/>
    <col min="13" max="13" width="1" style="197" customWidth="1"/>
    <col min="14" max="14" width="13.7109375" style="197" customWidth="1"/>
    <col min="15" max="15" width="1" style="197" customWidth="1"/>
    <col min="16" max="16" width="13.7109375" style="197" customWidth="1"/>
    <col min="17" max="17" width="1" style="197" customWidth="1"/>
    <col min="18" max="18" width="12.7109375" style="197" customWidth="1"/>
    <col min="19" max="16384" width="9.28515625" style="1"/>
  </cols>
  <sheetData>
    <row r="1" spans="1:18" ht="16.5" customHeight="1">
      <c r="A1" s="131" t="s">
        <v>78</v>
      </c>
      <c r="B1" s="284"/>
      <c r="C1" s="131"/>
      <c r="D1" s="131"/>
      <c r="E1" s="131"/>
      <c r="F1" s="285"/>
      <c r="G1" s="18"/>
      <c r="I1" s="198"/>
      <c r="J1" s="198"/>
      <c r="K1" s="198"/>
      <c r="L1" s="198"/>
      <c r="M1" s="198"/>
      <c r="O1" s="198"/>
      <c r="Q1" s="198"/>
    </row>
    <row r="2" spans="1:18" ht="16.5" customHeight="1">
      <c r="A2" s="286" t="s">
        <v>204</v>
      </c>
      <c r="B2" s="284"/>
      <c r="C2" s="287"/>
      <c r="D2" s="287"/>
      <c r="E2" s="287"/>
      <c r="F2" s="288"/>
      <c r="G2" s="18"/>
      <c r="H2" s="199"/>
      <c r="I2" s="198"/>
      <c r="J2" s="198"/>
      <c r="K2" s="198"/>
      <c r="L2" s="198"/>
      <c r="M2" s="198"/>
      <c r="N2" s="199"/>
      <c r="O2" s="198"/>
      <c r="P2" s="199"/>
      <c r="Q2" s="198"/>
      <c r="R2" s="199"/>
    </row>
    <row r="3" spans="1:18" s="293" customFormat="1" ht="16.5" customHeight="1">
      <c r="A3" s="289" t="str">
        <f>'6E'!A3</f>
        <v>For the three-month period ended 31 March 2024</v>
      </c>
      <c r="B3" s="138"/>
      <c r="C3" s="138"/>
      <c r="D3" s="138"/>
      <c r="E3" s="138"/>
      <c r="F3" s="294"/>
      <c r="G3" s="295"/>
      <c r="H3" s="296"/>
      <c r="I3" s="297"/>
      <c r="J3" s="297"/>
      <c r="K3" s="297"/>
      <c r="L3" s="297"/>
      <c r="M3" s="297"/>
      <c r="N3" s="296"/>
      <c r="O3" s="297"/>
      <c r="P3" s="296"/>
      <c r="Q3" s="297"/>
      <c r="R3" s="296"/>
    </row>
    <row r="6" spans="1:18" ht="16.5" customHeight="1">
      <c r="H6" s="367" t="s">
        <v>66</v>
      </c>
      <c r="I6" s="367"/>
      <c r="J6" s="367"/>
      <c r="K6" s="367"/>
      <c r="L6" s="367"/>
      <c r="M6" s="367"/>
      <c r="N6" s="367"/>
      <c r="O6" s="367"/>
      <c r="P6" s="367"/>
      <c r="Q6" s="367"/>
      <c r="R6" s="367"/>
    </row>
    <row r="7" spans="1:18" ht="16.5" customHeight="1">
      <c r="G7" s="187"/>
      <c r="H7" s="203"/>
      <c r="I7" s="203"/>
      <c r="J7" s="202"/>
      <c r="K7" s="203"/>
      <c r="L7" s="202"/>
      <c r="M7" s="203"/>
      <c r="N7" s="368" t="s">
        <v>43</v>
      </c>
      <c r="O7" s="368"/>
      <c r="P7" s="368"/>
      <c r="Q7" s="202"/>
    </row>
    <row r="8" spans="1:18" ht="16.5" customHeight="1">
      <c r="G8" s="187"/>
      <c r="H8" s="204" t="s">
        <v>126</v>
      </c>
      <c r="I8" s="203"/>
      <c r="J8" s="205"/>
      <c r="K8" s="203"/>
      <c r="L8" s="187" t="s">
        <v>109</v>
      </c>
      <c r="M8" s="203"/>
      <c r="N8" s="203" t="s">
        <v>124</v>
      </c>
      <c r="O8" s="203"/>
      <c r="P8" s="206"/>
      <c r="Q8" s="202"/>
      <c r="R8" s="202" t="s">
        <v>57</v>
      </c>
    </row>
    <row r="9" spans="1:18" ht="16.5" customHeight="1">
      <c r="G9" s="187"/>
      <c r="H9" s="204" t="s">
        <v>61</v>
      </c>
      <c r="I9" s="203"/>
      <c r="J9" s="206" t="s">
        <v>81</v>
      </c>
      <c r="K9" s="203"/>
      <c r="L9" s="187" t="s">
        <v>110</v>
      </c>
      <c r="M9" s="203"/>
      <c r="N9" s="206" t="s">
        <v>125</v>
      </c>
      <c r="O9" s="203"/>
      <c r="P9" s="202" t="s">
        <v>45</v>
      </c>
      <c r="Q9" s="202"/>
      <c r="R9" s="202" t="s">
        <v>64</v>
      </c>
    </row>
    <row r="10" spans="1:18" ht="16.5" customHeight="1">
      <c r="G10" s="187"/>
      <c r="H10" s="207" t="s">
        <v>9</v>
      </c>
      <c r="I10" s="203"/>
      <c r="J10" s="207" t="s">
        <v>9</v>
      </c>
      <c r="K10" s="203"/>
      <c r="L10" s="193" t="s">
        <v>9</v>
      </c>
      <c r="M10" s="203"/>
      <c r="N10" s="208" t="s">
        <v>9</v>
      </c>
      <c r="O10" s="209"/>
      <c r="P10" s="208" t="s">
        <v>9</v>
      </c>
      <c r="Q10" s="202"/>
      <c r="R10" s="207" t="s">
        <v>9</v>
      </c>
    </row>
    <row r="11" spans="1:18" ht="16.5" customHeight="1">
      <c r="H11" s="210"/>
      <c r="J11" s="210"/>
      <c r="L11" s="210"/>
      <c r="N11" s="210"/>
      <c r="P11" s="210"/>
      <c r="R11" s="210"/>
    </row>
    <row r="12" spans="1:18" ht="16.5" customHeight="1">
      <c r="A12" s="21" t="s">
        <v>178</v>
      </c>
      <c r="G12" s="18"/>
      <c r="H12" s="109">
        <v>568595136</v>
      </c>
      <c r="I12" s="23"/>
      <c r="J12" s="109">
        <v>1701411155</v>
      </c>
      <c r="K12" s="23"/>
      <c r="L12" s="109">
        <v>0</v>
      </c>
      <c r="M12" s="23"/>
      <c r="N12" s="109">
        <v>29347483</v>
      </c>
      <c r="O12" s="23"/>
      <c r="P12" s="109">
        <v>272442625</v>
      </c>
      <c r="R12" s="211">
        <f>SUM(H12:P12)</f>
        <v>2571796399</v>
      </c>
    </row>
    <row r="13" spans="1:18" ht="16.5" customHeight="1">
      <c r="A13" s="4" t="s">
        <v>65</v>
      </c>
      <c r="G13" s="18"/>
      <c r="H13" s="212"/>
      <c r="I13" s="198"/>
      <c r="J13" s="214"/>
      <c r="K13" s="198"/>
      <c r="L13" s="214"/>
      <c r="M13" s="198"/>
      <c r="N13" s="212"/>
      <c r="O13" s="213"/>
      <c r="P13" s="212"/>
      <c r="Q13" s="213"/>
      <c r="R13" s="212"/>
    </row>
    <row r="14" spans="1:18" ht="16.5" customHeight="1">
      <c r="B14" s="1" t="s">
        <v>210</v>
      </c>
      <c r="G14" s="18"/>
      <c r="H14" s="215">
        <v>0</v>
      </c>
      <c r="I14" s="198"/>
      <c r="J14" s="215">
        <v>0</v>
      </c>
      <c r="K14" s="198"/>
      <c r="L14" s="215">
        <v>0</v>
      </c>
      <c r="M14" s="198"/>
      <c r="N14" s="215">
        <v>0</v>
      </c>
      <c r="O14" s="213"/>
      <c r="P14" s="215">
        <f>'5E (3M)'!L42</f>
        <v>-35333957</v>
      </c>
      <c r="Q14" s="213"/>
      <c r="R14" s="216">
        <f>SUM(H14:P14)</f>
        <v>-35333957</v>
      </c>
    </row>
    <row r="15" spans="1:18" ht="16.5" customHeight="1">
      <c r="B15" s="196"/>
      <c r="G15" s="18"/>
      <c r="H15" s="210"/>
      <c r="I15" s="198"/>
      <c r="J15" s="214"/>
      <c r="K15" s="198"/>
      <c r="L15" s="214"/>
      <c r="M15" s="198"/>
      <c r="N15" s="210"/>
      <c r="P15" s="210"/>
      <c r="R15" s="210"/>
    </row>
    <row r="16" spans="1:18" ht="16.5" customHeight="1" thickBot="1">
      <c r="A16" s="21" t="s">
        <v>202</v>
      </c>
      <c r="G16" s="18"/>
      <c r="H16" s="217">
        <f>SUM(H12:H14)</f>
        <v>568595136</v>
      </c>
      <c r="I16" s="198"/>
      <c r="J16" s="217">
        <f>SUM(J12:J14)</f>
        <v>1701411155</v>
      </c>
      <c r="K16" s="198"/>
      <c r="L16" s="217">
        <f>SUM(L12:L14)</f>
        <v>0</v>
      </c>
      <c r="M16" s="198"/>
      <c r="N16" s="217">
        <f>SUM(N12:N14)</f>
        <v>29347483</v>
      </c>
      <c r="P16" s="217">
        <f>SUM(P12:P14)</f>
        <v>237108668</v>
      </c>
      <c r="R16" s="217">
        <f>SUM(R12:R14)</f>
        <v>2536462442</v>
      </c>
    </row>
    <row r="17" spans="1:18" ht="16.5" customHeight="1" thickTop="1">
      <c r="A17" s="21"/>
      <c r="G17" s="18"/>
      <c r="I17" s="198"/>
      <c r="K17" s="198"/>
      <c r="M17" s="198"/>
    </row>
    <row r="18" spans="1:18" ht="16.5" customHeight="1">
      <c r="A18" s="21"/>
      <c r="G18" s="18"/>
      <c r="I18" s="198"/>
      <c r="K18" s="198"/>
      <c r="L18" s="198"/>
      <c r="M18" s="198"/>
    </row>
    <row r="19" spans="1:18" ht="16.5" customHeight="1">
      <c r="A19" s="21" t="s">
        <v>179</v>
      </c>
      <c r="G19" s="18"/>
      <c r="H19" s="252">
        <v>533195072</v>
      </c>
      <c r="J19" s="252">
        <v>1701411155</v>
      </c>
      <c r="L19" s="252">
        <v>13326800</v>
      </c>
      <c r="N19" s="252">
        <v>22421912</v>
      </c>
      <c r="P19" s="252">
        <v>166090008</v>
      </c>
      <c r="R19" s="252">
        <f>SUM(H19:P19)</f>
        <v>2436444947</v>
      </c>
    </row>
    <row r="20" spans="1:18" ht="16.5" customHeight="1">
      <c r="A20" s="4" t="s">
        <v>65</v>
      </c>
      <c r="G20" s="18"/>
      <c r="H20" s="213"/>
      <c r="I20" s="198"/>
      <c r="J20" s="198"/>
      <c r="K20" s="198"/>
      <c r="L20" s="198"/>
      <c r="M20" s="198"/>
      <c r="N20" s="213"/>
      <c r="O20" s="213"/>
      <c r="P20" s="213"/>
      <c r="Q20" s="213"/>
      <c r="R20" s="213"/>
    </row>
    <row r="21" spans="1:18" ht="16.5" customHeight="1">
      <c r="A21" s="4"/>
      <c r="B21" s="1" t="s">
        <v>107</v>
      </c>
      <c r="G21" s="18"/>
      <c r="H21" s="213">
        <v>13326800</v>
      </c>
      <c r="I21" s="198"/>
      <c r="J21" s="198">
        <v>0</v>
      </c>
      <c r="K21" s="198"/>
      <c r="L21" s="198">
        <v>-13326800</v>
      </c>
      <c r="M21" s="198"/>
      <c r="N21" s="213">
        <v>0</v>
      </c>
      <c r="O21" s="213"/>
      <c r="P21" s="213">
        <v>0</v>
      </c>
      <c r="Q21" s="213"/>
      <c r="R21" s="252">
        <f>SUM(H21:P21)</f>
        <v>0</v>
      </c>
    </row>
    <row r="22" spans="1:18" ht="16.5" customHeight="1">
      <c r="B22" s="1" t="s">
        <v>169</v>
      </c>
      <c r="G22" s="18"/>
      <c r="H22" s="253">
        <v>0</v>
      </c>
      <c r="I22" s="198"/>
      <c r="J22" s="253">
        <v>0</v>
      </c>
      <c r="K22" s="198"/>
      <c r="L22" s="253">
        <v>0</v>
      </c>
      <c r="M22" s="198"/>
      <c r="N22" s="253">
        <v>0</v>
      </c>
      <c r="O22" s="213"/>
      <c r="P22" s="253">
        <v>3634934</v>
      </c>
      <c r="Q22" s="213"/>
      <c r="R22" s="253">
        <f>SUM(H22:P22)</f>
        <v>3634934</v>
      </c>
    </row>
    <row r="23" spans="1:18" ht="16.5" customHeight="1">
      <c r="B23" s="196"/>
      <c r="G23" s="18"/>
      <c r="I23" s="198"/>
      <c r="J23" s="198"/>
      <c r="K23" s="198"/>
      <c r="L23" s="198"/>
      <c r="M23" s="198"/>
    </row>
    <row r="24" spans="1:18" ht="16.5" customHeight="1" thickBot="1">
      <c r="A24" s="21" t="s">
        <v>203</v>
      </c>
      <c r="G24" s="18"/>
      <c r="H24" s="254">
        <f>SUM(H19:H22)</f>
        <v>546521872</v>
      </c>
      <c r="I24" s="198"/>
      <c r="J24" s="254">
        <f>SUM(J19:J22)</f>
        <v>1701411155</v>
      </c>
      <c r="K24" s="198"/>
      <c r="L24" s="254">
        <f>SUM(L19:L22)</f>
        <v>0</v>
      </c>
      <c r="M24" s="198"/>
      <c r="N24" s="254">
        <f>SUM(N19:N22)</f>
        <v>22421912</v>
      </c>
      <c r="P24" s="254">
        <f>SUM(P19:P22)</f>
        <v>169724942</v>
      </c>
      <c r="R24" s="254">
        <f>SUM(R19:R22)</f>
        <v>2440079881</v>
      </c>
    </row>
    <row r="25" spans="1:18" ht="16.5" customHeight="1" thickTop="1">
      <c r="A25" s="21"/>
      <c r="G25" s="18"/>
      <c r="I25" s="198"/>
      <c r="K25" s="198"/>
      <c r="L25" s="198"/>
      <c r="M25" s="198"/>
    </row>
    <row r="26" spans="1:18" ht="16.5" customHeight="1">
      <c r="A26" s="21"/>
      <c r="G26" s="18"/>
      <c r="I26" s="198"/>
      <c r="K26" s="198"/>
      <c r="L26" s="198"/>
      <c r="M26" s="198"/>
    </row>
    <row r="27" spans="1:18" ht="16.5" customHeight="1">
      <c r="A27" s="21"/>
      <c r="G27" s="18"/>
      <c r="I27" s="198"/>
      <c r="K27" s="198"/>
      <c r="L27" s="198"/>
      <c r="M27" s="198"/>
    </row>
    <row r="28" spans="1:18" ht="16.5" customHeight="1">
      <c r="A28" s="21"/>
      <c r="G28" s="18"/>
      <c r="I28" s="198"/>
      <c r="K28" s="198"/>
      <c r="L28" s="198"/>
      <c r="M28" s="198"/>
    </row>
    <row r="29" spans="1:18" ht="16.5" customHeight="1">
      <c r="A29" s="21"/>
      <c r="G29" s="18"/>
      <c r="I29" s="198"/>
      <c r="K29" s="198"/>
      <c r="L29" s="198"/>
      <c r="M29" s="198"/>
    </row>
    <row r="30" spans="1:18" ht="16.5" customHeight="1">
      <c r="A30" s="21"/>
      <c r="G30" s="18"/>
      <c r="I30" s="198"/>
      <c r="K30" s="198"/>
      <c r="L30" s="198"/>
      <c r="M30" s="198"/>
    </row>
    <row r="31" spans="1:18" ht="16.5" customHeight="1">
      <c r="A31" s="21"/>
      <c r="G31" s="18"/>
      <c r="I31" s="198"/>
      <c r="K31" s="198"/>
      <c r="L31" s="198"/>
      <c r="M31" s="198"/>
    </row>
    <row r="32" spans="1:18" ht="3" customHeight="1">
      <c r="A32" s="21"/>
      <c r="G32" s="18"/>
      <c r="I32" s="198"/>
      <c r="K32" s="198"/>
      <c r="L32" s="198"/>
      <c r="M32" s="198"/>
    </row>
    <row r="33" spans="1:18" ht="21.95" customHeight="1">
      <c r="A33" s="138" t="str">
        <f>'6E'!A48</f>
        <v>The accompanying notes are an integral part of this interim financial information.</v>
      </c>
      <c r="B33" s="70"/>
      <c r="C33" s="70"/>
      <c r="D33" s="70"/>
      <c r="E33" s="70"/>
      <c r="F33" s="200"/>
      <c r="G33" s="186"/>
      <c r="H33" s="218"/>
      <c r="I33" s="201"/>
      <c r="J33" s="201"/>
      <c r="K33" s="201"/>
      <c r="L33" s="201"/>
      <c r="M33" s="201"/>
      <c r="N33" s="218"/>
      <c r="O33" s="218"/>
      <c r="P33" s="218"/>
      <c r="Q33" s="218"/>
      <c r="R33" s="218"/>
    </row>
  </sheetData>
  <mergeCells count="2">
    <mergeCell ref="H6:R6"/>
    <mergeCell ref="N7:P7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541F-8B20-4AD7-A444-AA361C745796}">
  <dimension ref="A1:N127"/>
  <sheetViews>
    <sheetView topLeftCell="A115" zoomScaleNormal="100" zoomScaleSheetLayoutView="100" workbookViewId="0">
      <selection activeCell="E120" sqref="E120"/>
    </sheetView>
  </sheetViews>
  <sheetFormatPr defaultColWidth="9.28515625" defaultRowHeight="15" customHeight="1"/>
  <cols>
    <col min="1" max="4" width="1.42578125" style="1" customWidth="1"/>
    <col min="5" max="5" width="40.7109375" style="1" customWidth="1"/>
    <col min="6" max="6" width="5.42578125" style="2" customWidth="1"/>
    <col min="7" max="7" width="0.7109375" style="1" customWidth="1"/>
    <col min="8" max="8" width="12.7109375" style="1" customWidth="1"/>
    <col min="9" max="9" width="0.7109375" style="1" customWidth="1"/>
    <col min="10" max="10" width="12.7109375" style="293" customWidth="1"/>
    <col min="11" max="11" width="0.7109375" style="1" customWidth="1"/>
    <col min="12" max="12" width="12.7109375" style="10" customWidth="1"/>
    <col min="13" max="13" width="0.7109375" style="1" customWidth="1"/>
    <col min="14" max="14" width="12.7109375" style="319" customWidth="1"/>
    <col min="15" max="16384" width="9.28515625" style="1"/>
  </cols>
  <sheetData>
    <row r="1" spans="1:14" ht="15" customHeight="1">
      <c r="A1" s="131" t="s">
        <v>78</v>
      </c>
      <c r="B1" s="131"/>
      <c r="C1" s="131"/>
      <c r="D1" s="131"/>
      <c r="E1" s="131"/>
      <c r="G1" s="17"/>
      <c r="H1" s="17"/>
      <c r="I1" s="17"/>
      <c r="J1" s="310"/>
      <c r="L1" s="3"/>
      <c r="N1" s="317"/>
    </row>
    <row r="2" spans="1:14" ht="15" customHeight="1">
      <c r="A2" s="286" t="s">
        <v>206</v>
      </c>
      <c r="B2" s="286"/>
      <c r="C2" s="286"/>
      <c r="D2" s="286"/>
      <c r="E2" s="286"/>
      <c r="G2" s="17"/>
      <c r="H2" s="17"/>
      <c r="I2" s="17"/>
      <c r="J2" s="310"/>
      <c r="L2" s="3"/>
      <c r="N2" s="317"/>
    </row>
    <row r="3" spans="1:14" ht="15" customHeight="1">
      <c r="A3" s="289" t="str">
        <f>'7E'!A3</f>
        <v>For the three-month period ended 31 March 2024</v>
      </c>
      <c r="B3" s="289"/>
      <c r="C3" s="289"/>
      <c r="D3" s="289"/>
      <c r="E3" s="289"/>
      <c r="F3" s="200"/>
      <c r="G3" s="92"/>
      <c r="H3" s="92"/>
      <c r="I3" s="92"/>
      <c r="J3" s="311"/>
      <c r="K3" s="70"/>
      <c r="L3" s="219"/>
      <c r="M3" s="70"/>
      <c r="N3" s="318"/>
    </row>
    <row r="4" spans="1:14" ht="15" customHeight="1">
      <c r="A4" s="17"/>
      <c r="B4" s="17"/>
      <c r="C4" s="17"/>
      <c r="D4" s="17"/>
      <c r="E4" s="17"/>
      <c r="G4" s="17"/>
      <c r="H4" s="17"/>
      <c r="I4" s="17"/>
      <c r="J4" s="310"/>
      <c r="L4" s="3"/>
      <c r="N4" s="317"/>
    </row>
    <row r="6" spans="1:14" ht="15" customHeight="1">
      <c r="H6" s="360" t="s">
        <v>1</v>
      </c>
      <c r="I6" s="360"/>
      <c r="J6" s="360"/>
      <c r="K6" s="30"/>
      <c r="L6" s="360" t="s">
        <v>2</v>
      </c>
      <c r="M6" s="360"/>
      <c r="N6" s="360"/>
    </row>
    <row r="7" spans="1:14" ht="15" customHeight="1">
      <c r="G7" s="220"/>
      <c r="H7" s="364" t="s">
        <v>3</v>
      </c>
      <c r="I7" s="364"/>
      <c r="J7" s="364"/>
      <c r="K7" s="4"/>
      <c r="L7" s="364" t="s">
        <v>4</v>
      </c>
      <c r="M7" s="364"/>
      <c r="N7" s="364"/>
    </row>
    <row r="8" spans="1:14" ht="15" customHeight="1">
      <c r="G8" s="220"/>
      <c r="H8" s="356" t="s">
        <v>205</v>
      </c>
      <c r="I8" s="355"/>
      <c r="J8" s="356" t="s">
        <v>205</v>
      </c>
      <c r="K8" s="4"/>
      <c r="L8" s="356" t="s">
        <v>205</v>
      </c>
      <c r="M8" s="355"/>
      <c r="N8" s="356" t="s">
        <v>205</v>
      </c>
    </row>
    <row r="9" spans="1:14" ht="15" customHeight="1">
      <c r="F9" s="221"/>
      <c r="G9" s="5"/>
      <c r="H9" s="6" t="s">
        <v>175</v>
      </c>
      <c r="I9" s="7"/>
      <c r="J9" s="6" t="s">
        <v>123</v>
      </c>
      <c r="K9" s="7"/>
      <c r="L9" s="6" t="str">
        <f>H9</f>
        <v>2024</v>
      </c>
      <c r="M9" s="7"/>
      <c r="N9" s="6" t="str">
        <f>J9</f>
        <v>2023</v>
      </c>
    </row>
    <row r="10" spans="1:14" ht="15" customHeight="1">
      <c r="F10" s="305" t="s">
        <v>168</v>
      </c>
      <c r="G10" s="5"/>
      <c r="H10" s="157" t="s">
        <v>9</v>
      </c>
      <c r="I10" s="7"/>
      <c r="J10" s="157" t="s">
        <v>9</v>
      </c>
      <c r="K10" s="7"/>
      <c r="L10" s="157" t="s">
        <v>9</v>
      </c>
      <c r="M10" s="7"/>
      <c r="N10" s="157" t="s">
        <v>9</v>
      </c>
    </row>
    <row r="11" spans="1:14" ht="15" customHeight="1">
      <c r="A11" s="222" t="s">
        <v>67</v>
      </c>
      <c r="B11" s="222"/>
      <c r="C11" s="222"/>
      <c r="D11" s="222"/>
      <c r="E11" s="222"/>
      <c r="F11" s="221"/>
      <c r="G11" s="104"/>
      <c r="H11" s="105"/>
      <c r="I11" s="104"/>
      <c r="J11" s="312"/>
      <c r="K11" s="104"/>
      <c r="L11" s="12"/>
    </row>
    <row r="12" spans="1:14" ht="15" customHeight="1">
      <c r="A12" s="104" t="s">
        <v>159</v>
      </c>
      <c r="F12" s="221"/>
      <c r="G12" s="223"/>
      <c r="H12" s="98">
        <f>'5E (3M)'!H27</f>
        <v>58895644</v>
      </c>
      <c r="I12" s="100"/>
      <c r="J12" s="320">
        <v>148180595</v>
      </c>
      <c r="K12" s="100"/>
      <c r="L12" s="98">
        <f>'5E (3M)'!L27</f>
        <v>-43998319</v>
      </c>
      <c r="M12" s="100"/>
      <c r="N12" s="320">
        <v>3939868</v>
      </c>
    </row>
    <row r="13" spans="1:14" ht="15" customHeight="1">
      <c r="A13" s="104" t="s">
        <v>68</v>
      </c>
      <c r="F13" s="223"/>
      <c r="G13" s="223"/>
      <c r="H13" s="107"/>
      <c r="I13" s="100"/>
      <c r="J13" s="321"/>
      <c r="K13" s="100"/>
      <c r="L13" s="107"/>
      <c r="M13" s="100"/>
      <c r="N13" s="321"/>
    </row>
    <row r="14" spans="1:14" ht="15" customHeight="1">
      <c r="A14" s="104"/>
      <c r="B14" s="104" t="s">
        <v>69</v>
      </c>
      <c r="C14" s="104"/>
      <c r="D14" s="104"/>
      <c r="E14" s="104"/>
      <c r="F14" s="221"/>
      <c r="G14" s="223"/>
      <c r="H14" s="98">
        <v>3241217</v>
      </c>
      <c r="I14" s="101"/>
      <c r="J14" s="320">
        <v>2368950</v>
      </c>
      <c r="K14" s="101"/>
      <c r="L14" s="109">
        <v>2252184</v>
      </c>
      <c r="M14" s="110"/>
      <c r="N14" s="331">
        <v>1574343</v>
      </c>
    </row>
    <row r="15" spans="1:14" ht="15" customHeight="1">
      <c r="A15" s="104"/>
      <c r="B15" s="104" t="s">
        <v>99</v>
      </c>
      <c r="C15" s="104"/>
      <c r="D15" s="104"/>
      <c r="E15" s="104"/>
      <c r="F15" s="221"/>
      <c r="G15" s="223"/>
      <c r="H15" s="98">
        <v>264987722</v>
      </c>
      <c r="I15" s="101"/>
      <c r="J15" s="320">
        <v>82954261</v>
      </c>
      <c r="K15" s="101"/>
      <c r="L15" s="109">
        <v>84671447</v>
      </c>
      <c r="M15" s="100"/>
      <c r="N15" s="331">
        <v>27545373</v>
      </c>
    </row>
    <row r="16" spans="1:14" ht="15" customHeight="1">
      <c r="A16" s="104"/>
      <c r="B16" s="104" t="s">
        <v>165</v>
      </c>
      <c r="C16" s="104"/>
      <c r="D16" s="104"/>
      <c r="E16" s="104"/>
      <c r="F16" s="221"/>
      <c r="G16" s="223"/>
      <c r="H16" s="107">
        <v>0</v>
      </c>
      <c r="I16" s="101"/>
      <c r="J16" s="322">
        <v>3827</v>
      </c>
      <c r="K16" s="101"/>
      <c r="L16" s="291">
        <v>0</v>
      </c>
      <c r="M16" s="100"/>
      <c r="N16" s="322">
        <v>0</v>
      </c>
    </row>
    <row r="17" spans="1:14" ht="15" customHeight="1">
      <c r="A17" s="104"/>
      <c r="B17" s="104" t="s">
        <v>93</v>
      </c>
      <c r="C17" s="104"/>
      <c r="D17" s="104"/>
      <c r="E17" s="104"/>
      <c r="F17" s="221"/>
      <c r="G17" s="223"/>
      <c r="H17" s="98">
        <v>-11320514</v>
      </c>
      <c r="I17" s="101"/>
      <c r="J17" s="320">
        <v>-9245034</v>
      </c>
      <c r="K17" s="101"/>
      <c r="L17" s="98">
        <v>0</v>
      </c>
      <c r="M17" s="100"/>
      <c r="N17" s="320">
        <v>0</v>
      </c>
    </row>
    <row r="18" spans="1:14" ht="15" customHeight="1">
      <c r="A18" s="104"/>
      <c r="B18" s="104" t="s">
        <v>70</v>
      </c>
      <c r="C18" s="104"/>
      <c r="D18" s="104"/>
      <c r="E18" s="104"/>
      <c r="F18" s="221"/>
      <c r="G18" s="223"/>
      <c r="H18" s="98">
        <v>262999</v>
      </c>
      <c r="I18" s="101"/>
      <c r="J18" s="320">
        <v>152078</v>
      </c>
      <c r="K18" s="101"/>
      <c r="L18" s="291">
        <v>130252</v>
      </c>
      <c r="M18" s="100"/>
      <c r="N18" s="322">
        <v>71918</v>
      </c>
    </row>
    <row r="19" spans="1:14" ht="15" customHeight="1">
      <c r="A19" s="104"/>
      <c r="B19" s="104" t="s">
        <v>170</v>
      </c>
      <c r="C19" s="104"/>
      <c r="D19" s="104"/>
      <c r="E19" s="104"/>
      <c r="F19" s="221"/>
      <c r="G19" s="223"/>
      <c r="H19" s="98">
        <v>0</v>
      </c>
      <c r="I19" s="101"/>
      <c r="J19" s="320">
        <v>419562</v>
      </c>
      <c r="K19" s="101"/>
      <c r="L19" s="107">
        <v>0</v>
      </c>
      <c r="M19" s="100"/>
      <c r="N19" s="321">
        <v>394731</v>
      </c>
    </row>
    <row r="20" spans="1:14" ht="15" customHeight="1">
      <c r="A20" s="104"/>
      <c r="B20" s="104" t="s">
        <v>91</v>
      </c>
      <c r="C20" s="104"/>
      <c r="D20" s="104"/>
      <c r="E20" s="104"/>
      <c r="F20" s="221">
        <v>16</v>
      </c>
      <c r="G20" s="223"/>
      <c r="H20" s="98">
        <v>-481527753</v>
      </c>
      <c r="I20" s="101"/>
      <c r="J20" s="320">
        <v>-338302029</v>
      </c>
      <c r="K20" s="110"/>
      <c r="L20" s="98">
        <v>-48267313</v>
      </c>
      <c r="M20" s="110"/>
      <c r="N20" s="320">
        <v>-44588034</v>
      </c>
    </row>
    <row r="21" spans="1:14" ht="15" customHeight="1">
      <c r="B21" s="104" t="s">
        <v>71</v>
      </c>
      <c r="C21" s="104"/>
      <c r="D21" s="104"/>
      <c r="E21" s="104"/>
      <c r="F21" s="221"/>
      <c r="G21" s="223"/>
      <c r="H21" s="98">
        <v>-136782</v>
      </c>
      <c r="I21" s="101"/>
      <c r="J21" s="320">
        <v>-208663</v>
      </c>
      <c r="K21" s="108"/>
      <c r="L21" s="98">
        <v>-69871711</v>
      </c>
      <c r="M21" s="110"/>
      <c r="N21" s="320">
        <v>-47951407</v>
      </c>
    </row>
    <row r="22" spans="1:14" ht="15" customHeight="1">
      <c r="B22" s="104" t="s">
        <v>72</v>
      </c>
      <c r="C22" s="104"/>
      <c r="D22" s="104"/>
      <c r="E22" s="104"/>
      <c r="F22" s="221"/>
      <c r="G22" s="223"/>
      <c r="H22" s="98">
        <v>75865433</v>
      </c>
      <c r="I22" s="101"/>
      <c r="J22" s="320">
        <v>48834266</v>
      </c>
      <c r="K22" s="108"/>
      <c r="L22" s="109">
        <v>68429710</v>
      </c>
      <c r="M22" s="110"/>
      <c r="N22" s="331">
        <v>47383198</v>
      </c>
    </row>
    <row r="23" spans="1:14" ht="15" customHeight="1">
      <c r="B23" s="104"/>
      <c r="C23" s="104"/>
      <c r="D23" s="104"/>
      <c r="E23" s="104"/>
      <c r="F23" s="221"/>
      <c r="G23" s="223"/>
      <c r="H23" s="111"/>
      <c r="I23" s="112"/>
      <c r="J23" s="323"/>
      <c r="K23" s="112"/>
      <c r="L23" s="111"/>
      <c r="M23" s="100"/>
      <c r="N23" s="323"/>
    </row>
    <row r="24" spans="1:14" ht="15" customHeight="1">
      <c r="A24" s="104" t="s">
        <v>73</v>
      </c>
      <c r="B24" s="104"/>
      <c r="C24" s="104"/>
      <c r="D24" s="104"/>
      <c r="E24" s="104"/>
      <c r="F24" s="221"/>
      <c r="G24" s="223"/>
      <c r="H24" s="107"/>
      <c r="I24" s="101"/>
      <c r="J24" s="321"/>
      <c r="K24" s="101"/>
      <c r="L24" s="107"/>
      <c r="M24" s="101"/>
      <c r="N24" s="321"/>
    </row>
    <row r="25" spans="1:14" ht="15" customHeight="1">
      <c r="A25" s="104"/>
      <c r="B25" s="224" t="s">
        <v>197</v>
      </c>
      <c r="C25" s="224"/>
      <c r="D25" s="224"/>
      <c r="E25" s="104"/>
      <c r="F25" s="225"/>
      <c r="G25" s="223"/>
      <c r="H25" s="98">
        <v>13160273</v>
      </c>
      <c r="I25" s="100"/>
      <c r="J25" s="320">
        <v>-10907243</v>
      </c>
      <c r="K25" s="108"/>
      <c r="L25" s="102">
        <v>-1830480</v>
      </c>
      <c r="M25" s="226"/>
      <c r="N25" s="332">
        <v>-222445</v>
      </c>
    </row>
    <row r="26" spans="1:14" ht="15" customHeight="1">
      <c r="A26" s="104"/>
      <c r="B26" s="224" t="s">
        <v>88</v>
      </c>
      <c r="C26" s="224"/>
      <c r="D26" s="224"/>
      <c r="E26" s="104"/>
      <c r="F26" s="225"/>
      <c r="G26" s="223"/>
      <c r="H26" s="98">
        <v>-29800988</v>
      </c>
      <c r="I26" s="100"/>
      <c r="J26" s="320">
        <v>-2504311</v>
      </c>
      <c r="K26" s="108"/>
      <c r="L26" s="102">
        <v>-2113655</v>
      </c>
      <c r="M26" s="226"/>
      <c r="N26" s="332">
        <v>233645</v>
      </c>
    </row>
    <row r="27" spans="1:14" ht="15" customHeight="1">
      <c r="A27" s="104"/>
      <c r="B27" s="224" t="s">
        <v>192</v>
      </c>
      <c r="C27" s="224"/>
      <c r="D27" s="224"/>
      <c r="E27" s="104"/>
      <c r="F27" s="225"/>
      <c r="G27" s="223"/>
      <c r="H27" s="98">
        <v>-24436705</v>
      </c>
      <c r="I27" s="100"/>
      <c r="J27" s="320">
        <v>-22498681</v>
      </c>
      <c r="K27" s="110"/>
      <c r="L27" s="98">
        <v>0</v>
      </c>
      <c r="M27" s="110"/>
      <c r="N27" s="320">
        <v>0</v>
      </c>
    </row>
    <row r="28" spans="1:14" ht="15" customHeight="1">
      <c r="A28" s="104"/>
      <c r="B28" s="224" t="s">
        <v>14</v>
      </c>
      <c r="C28" s="224"/>
      <c r="D28" s="224"/>
      <c r="E28" s="104"/>
      <c r="F28" s="225"/>
      <c r="G28" s="223"/>
      <c r="H28" s="98">
        <v>-7650725</v>
      </c>
      <c r="I28" s="100"/>
      <c r="J28" s="320">
        <v>-6770236</v>
      </c>
      <c r="K28" s="108"/>
      <c r="L28" s="102">
        <v>-4228356</v>
      </c>
      <c r="M28" s="226"/>
      <c r="N28" s="332">
        <v>-6198232</v>
      </c>
    </row>
    <row r="29" spans="1:14" ht="15" customHeight="1">
      <c r="A29" s="104"/>
      <c r="B29" s="224" t="s">
        <v>89</v>
      </c>
      <c r="C29" s="224"/>
      <c r="D29" s="224"/>
      <c r="E29" s="104"/>
      <c r="F29" s="225"/>
      <c r="G29" s="223"/>
      <c r="H29" s="98">
        <v>18996270</v>
      </c>
      <c r="I29" s="100"/>
      <c r="J29" s="320">
        <v>-64211311</v>
      </c>
      <c r="K29" s="108"/>
      <c r="L29" s="102">
        <v>1416272</v>
      </c>
      <c r="M29" s="226"/>
      <c r="N29" s="332">
        <v>-74828954</v>
      </c>
    </row>
    <row r="30" spans="1:14" ht="15" customHeight="1">
      <c r="A30" s="104"/>
      <c r="B30" s="224" t="s">
        <v>90</v>
      </c>
      <c r="C30" s="224"/>
      <c r="D30" s="224"/>
      <c r="E30" s="104"/>
      <c r="F30" s="225"/>
      <c r="G30" s="223"/>
      <c r="H30" s="98">
        <v>36726586</v>
      </c>
      <c r="I30" s="100"/>
      <c r="J30" s="320">
        <v>23938295</v>
      </c>
      <c r="K30" s="110"/>
      <c r="L30" s="102">
        <v>0</v>
      </c>
      <c r="M30" s="110"/>
      <c r="N30" s="332">
        <v>0</v>
      </c>
    </row>
    <row r="31" spans="1:14" ht="15" customHeight="1">
      <c r="A31" s="104"/>
      <c r="B31" s="224" t="s">
        <v>23</v>
      </c>
      <c r="C31" s="224"/>
      <c r="D31" s="224"/>
      <c r="E31" s="104"/>
      <c r="F31" s="227"/>
      <c r="G31" s="223"/>
      <c r="H31" s="98">
        <v>450001</v>
      </c>
      <c r="I31" s="100"/>
      <c r="J31" s="320">
        <v>350000</v>
      </c>
      <c r="K31" s="108"/>
      <c r="L31" s="98">
        <v>250001</v>
      </c>
      <c r="M31" s="228"/>
      <c r="N31" s="320">
        <v>0</v>
      </c>
    </row>
    <row r="32" spans="1:14" ht="15" customHeight="1">
      <c r="A32" s="104"/>
      <c r="B32" s="224" t="s">
        <v>195</v>
      </c>
      <c r="C32" s="224"/>
      <c r="D32" s="224"/>
      <c r="E32" s="104"/>
      <c r="F32" s="225"/>
      <c r="G32" s="223"/>
      <c r="H32" s="113">
        <v>10522794</v>
      </c>
      <c r="I32" s="100"/>
      <c r="J32" s="324">
        <v>-6420880</v>
      </c>
      <c r="K32" s="108"/>
      <c r="L32" s="98">
        <v>6812437</v>
      </c>
      <c r="M32" s="228"/>
      <c r="N32" s="332">
        <v>2843442</v>
      </c>
    </row>
    <row r="33" spans="1:14" ht="15" customHeight="1">
      <c r="A33" s="104"/>
      <c r="B33" s="224" t="s">
        <v>30</v>
      </c>
      <c r="C33" s="224"/>
      <c r="D33" s="224"/>
      <c r="E33" s="104"/>
      <c r="F33" s="225"/>
      <c r="G33" s="223"/>
      <c r="H33" s="113">
        <v>1184021</v>
      </c>
      <c r="I33" s="101"/>
      <c r="J33" s="324">
        <v>14480488</v>
      </c>
      <c r="K33" s="108"/>
      <c r="L33" s="102">
        <v>1742086</v>
      </c>
      <c r="M33" s="228"/>
      <c r="N33" s="332">
        <v>14274190</v>
      </c>
    </row>
    <row r="34" spans="1:14" ht="15" customHeight="1">
      <c r="A34" s="104"/>
      <c r="B34" s="224" t="s">
        <v>34</v>
      </c>
      <c r="C34" s="224"/>
      <c r="D34" s="224"/>
      <c r="E34" s="104"/>
      <c r="F34" s="225"/>
      <c r="G34" s="223"/>
      <c r="H34" s="31">
        <v>0</v>
      </c>
      <c r="I34" s="100"/>
      <c r="J34" s="325">
        <v>-12384751</v>
      </c>
      <c r="K34" s="108"/>
      <c r="L34" s="80">
        <v>0</v>
      </c>
      <c r="M34" s="228"/>
      <c r="N34" s="333">
        <v>-14063002</v>
      </c>
    </row>
    <row r="35" spans="1:14" ht="8.1" customHeight="1">
      <c r="A35" s="224"/>
      <c r="B35" s="104"/>
      <c r="C35" s="104"/>
      <c r="D35" s="104"/>
      <c r="E35" s="104"/>
      <c r="F35" s="223"/>
      <c r="G35" s="223"/>
      <c r="H35" s="115"/>
      <c r="I35" s="101"/>
      <c r="J35" s="326"/>
      <c r="K35" s="101"/>
      <c r="L35" s="116"/>
      <c r="M35" s="101"/>
      <c r="N35" s="334"/>
    </row>
    <row r="36" spans="1:14" ht="15" customHeight="1">
      <c r="A36" s="104" t="s">
        <v>190</v>
      </c>
      <c r="B36" s="222"/>
      <c r="C36" s="222"/>
      <c r="D36" s="222"/>
      <c r="E36" s="229"/>
      <c r="F36" s="223"/>
      <c r="G36" s="223"/>
      <c r="H36" s="107">
        <f>SUM(H12:H35)</f>
        <v>-70580507</v>
      </c>
      <c r="I36" s="100"/>
      <c r="J36" s="321">
        <f>SUM(J12:J35)</f>
        <v>-151770817</v>
      </c>
      <c r="K36" s="100"/>
      <c r="L36" s="107">
        <f>SUM(L12:L35)</f>
        <v>-4605445</v>
      </c>
      <c r="M36" s="100"/>
      <c r="N36" s="321">
        <f>SUM(N12:N35)</f>
        <v>-89591366</v>
      </c>
    </row>
    <row r="37" spans="1:14" ht="15" customHeight="1">
      <c r="A37" s="104"/>
      <c r="B37" s="104" t="s">
        <v>97</v>
      </c>
      <c r="C37" s="104"/>
      <c r="D37" s="104"/>
      <c r="E37" s="104"/>
      <c r="F37" s="223"/>
      <c r="G37" s="223"/>
      <c r="H37" s="117">
        <v>107044</v>
      </c>
      <c r="I37" s="230"/>
      <c r="J37" s="327">
        <v>180912</v>
      </c>
      <c r="K37" s="119"/>
      <c r="L37" s="117">
        <v>499413817</v>
      </c>
      <c r="M37" s="119"/>
      <c r="N37" s="327">
        <v>16519048</v>
      </c>
    </row>
    <row r="38" spans="1:14" ht="15" customHeight="1">
      <c r="A38" s="104"/>
      <c r="B38" s="104" t="s">
        <v>92</v>
      </c>
      <c r="C38" s="104"/>
      <c r="D38" s="104"/>
      <c r="E38" s="104"/>
      <c r="F38" s="223"/>
      <c r="G38" s="223"/>
      <c r="H38" s="117">
        <v>152999511</v>
      </c>
      <c r="I38" s="230"/>
      <c r="J38" s="327">
        <v>115609138</v>
      </c>
      <c r="K38" s="230"/>
      <c r="L38" s="117">
        <v>10128191</v>
      </c>
      <c r="M38" s="230"/>
      <c r="N38" s="327">
        <v>13665168</v>
      </c>
    </row>
    <row r="39" spans="1:14" ht="15" customHeight="1">
      <c r="A39" s="104"/>
      <c r="B39" s="104" t="s">
        <v>74</v>
      </c>
      <c r="C39" s="104"/>
      <c r="D39" s="104"/>
      <c r="E39" s="104"/>
      <c r="F39" s="223"/>
      <c r="G39" s="223"/>
      <c r="H39" s="117">
        <v>-80207494</v>
      </c>
      <c r="I39" s="230"/>
      <c r="J39" s="327">
        <v>-58204475</v>
      </c>
      <c r="K39" s="230"/>
      <c r="L39" s="117">
        <v>-72397447</v>
      </c>
      <c r="M39" s="230"/>
      <c r="N39" s="327">
        <v>-56759568</v>
      </c>
    </row>
    <row r="40" spans="1:14" ht="15" customHeight="1">
      <c r="A40" s="222"/>
      <c r="B40" s="104" t="s">
        <v>139</v>
      </c>
      <c r="C40" s="104"/>
      <c r="D40" s="104"/>
      <c r="E40" s="104"/>
      <c r="F40" s="232"/>
      <c r="G40" s="223"/>
      <c r="H40" s="24">
        <v>-738790</v>
      </c>
      <c r="I40" s="121"/>
      <c r="J40" s="328">
        <v>0</v>
      </c>
      <c r="K40" s="121"/>
      <c r="L40" s="24">
        <v>-601333</v>
      </c>
      <c r="M40" s="121"/>
      <c r="N40" s="328">
        <v>0</v>
      </c>
    </row>
    <row r="41" spans="1:14" ht="8.1" customHeight="1">
      <c r="A41" s="233"/>
      <c r="B41" s="233"/>
      <c r="C41" s="233"/>
      <c r="D41" s="233"/>
      <c r="E41" s="233"/>
      <c r="F41" s="223"/>
      <c r="G41" s="223"/>
      <c r="H41" s="234"/>
      <c r="I41" s="235"/>
      <c r="J41" s="329"/>
      <c r="K41" s="236"/>
      <c r="L41" s="120"/>
      <c r="M41" s="236"/>
      <c r="N41" s="335"/>
    </row>
    <row r="42" spans="1:14" ht="15" customHeight="1">
      <c r="A42" s="222" t="s">
        <v>191</v>
      </c>
      <c r="B42" s="104"/>
      <c r="C42" s="104"/>
      <c r="D42" s="104"/>
      <c r="E42" s="222"/>
      <c r="F42" s="221"/>
      <c r="G42" s="221"/>
      <c r="H42" s="237">
        <f>SUM(H37:H40,H36:H36)</f>
        <v>1579764</v>
      </c>
      <c r="I42" s="121"/>
      <c r="J42" s="330">
        <f>SUM(J37:J40,J36:J36)</f>
        <v>-94185242</v>
      </c>
      <c r="K42" s="121"/>
      <c r="L42" s="238">
        <f>SUM(L37:L40,L36:L36)</f>
        <v>431937783</v>
      </c>
      <c r="M42" s="121"/>
      <c r="N42" s="336">
        <f>SUM(N37:N40,N36:N36)</f>
        <v>-116166718</v>
      </c>
    </row>
    <row r="43" spans="1:14" ht="15" customHeight="1">
      <c r="A43" s="222"/>
      <c r="B43" s="104"/>
      <c r="C43" s="104"/>
      <c r="D43" s="104"/>
      <c r="E43" s="222"/>
      <c r="F43" s="221"/>
      <c r="G43" s="221"/>
      <c r="H43" s="121"/>
      <c r="I43" s="121"/>
      <c r="J43" s="313"/>
      <c r="K43" s="121"/>
      <c r="L43" s="121"/>
      <c r="M43" s="121"/>
      <c r="N43" s="313"/>
    </row>
    <row r="44" spans="1:14" ht="15" customHeight="1">
      <c r="A44" s="222"/>
      <c r="B44" s="104"/>
      <c r="C44" s="104"/>
      <c r="D44" s="104"/>
      <c r="E44" s="222"/>
      <c r="F44" s="221"/>
      <c r="G44" s="221"/>
      <c r="H44" s="121"/>
      <c r="I44" s="121"/>
      <c r="J44" s="313"/>
      <c r="K44" s="121"/>
      <c r="L44" s="121"/>
      <c r="M44" s="121"/>
      <c r="N44" s="313"/>
    </row>
    <row r="45" spans="1:14" ht="15" customHeight="1">
      <c r="A45" s="222"/>
      <c r="B45" s="104"/>
      <c r="C45" s="104"/>
      <c r="D45" s="104"/>
      <c r="E45" s="222"/>
      <c r="F45" s="221"/>
      <c r="G45" s="221"/>
      <c r="H45" s="121"/>
      <c r="I45" s="121"/>
      <c r="J45" s="313"/>
      <c r="K45" s="121"/>
      <c r="L45" s="121"/>
      <c r="M45" s="121"/>
      <c r="N45" s="313"/>
    </row>
    <row r="46" spans="1:14" ht="15" customHeight="1">
      <c r="A46" s="222"/>
      <c r="B46" s="104"/>
      <c r="C46" s="104"/>
      <c r="D46" s="104"/>
      <c r="E46" s="222"/>
      <c r="F46" s="221"/>
      <c r="G46" s="221"/>
      <c r="H46" s="121"/>
      <c r="I46" s="121"/>
      <c r="J46" s="313"/>
      <c r="K46" s="121"/>
      <c r="L46" s="121"/>
      <c r="M46" s="121"/>
      <c r="N46" s="313"/>
    </row>
    <row r="47" spans="1:14" ht="15" customHeight="1">
      <c r="A47" s="222"/>
      <c r="B47" s="104"/>
      <c r="C47" s="104"/>
      <c r="D47" s="104"/>
      <c r="E47" s="222"/>
      <c r="F47" s="221"/>
      <c r="G47" s="221"/>
      <c r="H47" s="121"/>
      <c r="I47" s="121"/>
      <c r="J47" s="313"/>
      <c r="K47" s="121"/>
      <c r="L47" s="121"/>
      <c r="M47" s="121"/>
      <c r="N47" s="313"/>
    </row>
    <row r="48" spans="1:14" ht="15" customHeight="1">
      <c r="A48" s="222"/>
      <c r="B48" s="104"/>
      <c r="C48" s="104"/>
      <c r="D48" s="104"/>
      <c r="E48" s="222"/>
      <c r="F48" s="221"/>
      <c r="G48" s="221"/>
      <c r="H48" s="121"/>
      <c r="I48" s="121"/>
      <c r="J48" s="313"/>
      <c r="K48" s="121"/>
      <c r="L48" s="121"/>
      <c r="M48" s="121"/>
      <c r="N48" s="313"/>
    </row>
    <row r="49" spans="1:14" ht="15" customHeight="1">
      <c r="A49" s="222"/>
      <c r="B49" s="104"/>
      <c r="C49" s="104"/>
      <c r="D49" s="104"/>
      <c r="E49" s="222"/>
      <c r="F49" s="221"/>
      <c r="G49" s="221"/>
      <c r="H49" s="121"/>
      <c r="I49" s="121"/>
      <c r="J49" s="313"/>
      <c r="K49" s="121"/>
      <c r="L49" s="121"/>
      <c r="M49" s="121"/>
      <c r="N49" s="313"/>
    </row>
    <row r="50" spans="1:14" ht="15" customHeight="1">
      <c r="A50" s="222"/>
      <c r="B50" s="104"/>
      <c r="C50" s="104"/>
      <c r="D50" s="104"/>
      <c r="E50" s="222"/>
      <c r="F50" s="221"/>
      <c r="G50" s="221"/>
      <c r="H50" s="121"/>
      <c r="I50" s="121"/>
      <c r="J50" s="313"/>
      <c r="K50" s="121"/>
      <c r="L50" s="121"/>
      <c r="M50" s="121"/>
      <c r="N50" s="313"/>
    </row>
    <row r="51" spans="1:14" ht="15" customHeight="1">
      <c r="A51" s="222"/>
      <c r="B51" s="104"/>
      <c r="C51" s="104"/>
      <c r="D51" s="104"/>
      <c r="E51" s="222"/>
      <c r="F51" s="221"/>
      <c r="G51" s="221"/>
      <c r="H51" s="121"/>
      <c r="I51" s="121"/>
      <c r="J51" s="313"/>
      <c r="K51" s="121"/>
      <c r="L51" s="121"/>
      <c r="M51" s="121"/>
      <c r="N51" s="313"/>
    </row>
    <row r="52" spans="1:14" ht="15" customHeight="1">
      <c r="A52" s="222"/>
      <c r="B52" s="104"/>
      <c r="C52" s="104"/>
      <c r="D52" s="104"/>
      <c r="E52" s="222"/>
      <c r="F52" s="221"/>
      <c r="G52" s="221"/>
      <c r="H52" s="121"/>
      <c r="I52" s="121"/>
      <c r="J52" s="313"/>
      <c r="K52" s="121"/>
      <c r="L52" s="121"/>
      <c r="M52" s="121"/>
      <c r="N52" s="313"/>
    </row>
    <row r="53" spans="1:14" ht="15" customHeight="1">
      <c r="A53" s="222"/>
      <c r="B53" s="104"/>
      <c r="C53" s="104"/>
      <c r="D53" s="104"/>
      <c r="E53" s="222"/>
      <c r="F53" s="221"/>
      <c r="G53" s="221"/>
      <c r="H53" s="121"/>
      <c r="I53" s="121"/>
      <c r="J53" s="313"/>
      <c r="K53" s="121"/>
      <c r="L53" s="121"/>
      <c r="M53" s="121"/>
      <c r="N53" s="313"/>
    </row>
    <row r="54" spans="1:14" ht="15" customHeight="1">
      <c r="A54" s="222"/>
      <c r="B54" s="104"/>
      <c r="C54" s="104"/>
      <c r="D54" s="104"/>
      <c r="E54" s="222"/>
      <c r="F54" s="221"/>
      <c r="G54" s="221"/>
      <c r="H54" s="121"/>
      <c r="I54" s="121"/>
      <c r="J54" s="313"/>
      <c r="K54" s="121"/>
      <c r="L54" s="121"/>
      <c r="M54" s="121"/>
      <c r="N54" s="313"/>
    </row>
    <row r="55" spans="1:14" ht="15" customHeight="1">
      <c r="A55" s="222"/>
      <c r="B55" s="104"/>
      <c r="C55" s="104"/>
      <c r="D55" s="104"/>
      <c r="E55" s="222"/>
      <c r="F55" s="221"/>
      <c r="G55" s="221"/>
      <c r="H55" s="121"/>
      <c r="I55" s="121"/>
      <c r="J55" s="313"/>
      <c r="K55" s="121"/>
      <c r="L55" s="121"/>
      <c r="M55" s="121"/>
      <c r="N55" s="313"/>
    </row>
    <row r="56" spans="1:14" ht="15" customHeight="1">
      <c r="A56" s="222"/>
      <c r="B56" s="104"/>
      <c r="C56" s="104"/>
      <c r="D56" s="104"/>
      <c r="E56" s="222"/>
      <c r="F56" s="221"/>
      <c r="G56" s="221"/>
      <c r="H56" s="121"/>
      <c r="I56" s="121"/>
      <c r="J56" s="313"/>
      <c r="K56" s="121"/>
      <c r="L56" s="121"/>
      <c r="M56" s="121"/>
      <c r="N56" s="313"/>
    </row>
    <row r="57" spans="1:14" ht="15" customHeight="1">
      <c r="A57" s="222"/>
      <c r="B57" s="104"/>
      <c r="C57" s="104"/>
      <c r="D57" s="104"/>
      <c r="E57" s="222"/>
      <c r="F57" s="221"/>
      <c r="G57" s="221"/>
      <c r="H57" s="121"/>
      <c r="I57" s="121"/>
      <c r="J57" s="313"/>
      <c r="K57" s="121"/>
      <c r="L57" s="121"/>
      <c r="M57" s="121"/>
      <c r="N57" s="313"/>
    </row>
    <row r="58" spans="1:14" ht="15" customHeight="1">
      <c r="A58" s="222"/>
      <c r="B58" s="104"/>
      <c r="C58" s="104"/>
      <c r="D58" s="104"/>
      <c r="E58" s="222"/>
      <c r="F58" s="221"/>
      <c r="G58" s="221"/>
      <c r="H58" s="121"/>
      <c r="I58" s="121"/>
      <c r="J58" s="313"/>
      <c r="K58" s="121"/>
      <c r="L58" s="121"/>
      <c r="M58" s="121"/>
      <c r="N58" s="313"/>
    </row>
    <row r="59" spans="1:14" ht="15" customHeight="1">
      <c r="A59" s="222"/>
      <c r="B59" s="104"/>
      <c r="C59" s="104"/>
      <c r="D59" s="104"/>
      <c r="E59" s="222"/>
      <c r="F59" s="221"/>
      <c r="G59" s="221"/>
      <c r="H59" s="121"/>
      <c r="I59" s="121"/>
      <c r="J59" s="313"/>
      <c r="K59" s="121"/>
      <c r="L59" s="121"/>
      <c r="M59" s="121"/>
      <c r="N59" s="313"/>
    </row>
    <row r="60" spans="1:14" ht="15" customHeight="1">
      <c r="A60" s="222"/>
      <c r="B60" s="104"/>
      <c r="C60" s="104"/>
      <c r="D60" s="104"/>
      <c r="E60" s="222"/>
      <c r="F60" s="221"/>
      <c r="G60" s="221"/>
      <c r="H60" s="121"/>
      <c r="I60" s="121"/>
      <c r="J60" s="313"/>
      <c r="K60" s="121"/>
      <c r="L60" s="121"/>
      <c r="M60" s="121"/>
      <c r="N60" s="313"/>
    </row>
    <row r="61" spans="1:14" ht="15" customHeight="1">
      <c r="A61" s="222"/>
      <c r="B61" s="104"/>
      <c r="C61" s="104"/>
      <c r="D61" s="104"/>
      <c r="E61" s="222"/>
      <c r="F61" s="221"/>
      <c r="G61" s="221"/>
      <c r="H61" s="121"/>
      <c r="I61" s="121"/>
      <c r="J61" s="313"/>
      <c r="K61" s="121"/>
      <c r="L61" s="121"/>
      <c r="M61" s="121"/>
      <c r="N61" s="313"/>
    </row>
    <row r="62" spans="1:14" ht="11.25" customHeight="1">
      <c r="A62" s="222"/>
      <c r="B62" s="104"/>
      <c r="C62" s="104"/>
      <c r="D62" s="104"/>
      <c r="E62" s="222"/>
      <c r="F62" s="221"/>
      <c r="G62" s="221"/>
      <c r="H62" s="121"/>
      <c r="I62" s="121"/>
      <c r="J62" s="313"/>
      <c r="K62" s="121"/>
      <c r="L62" s="121"/>
      <c r="M62" s="121"/>
      <c r="N62" s="313"/>
    </row>
    <row r="63" spans="1:14" ht="21.95" customHeight="1">
      <c r="A63" s="138" t="str">
        <f>+'7E'!A33</f>
        <v>The accompanying notes are an integral part of this interim financial information.</v>
      </c>
      <c r="B63" s="138"/>
      <c r="C63" s="138"/>
      <c r="D63" s="138"/>
      <c r="E63" s="138"/>
      <c r="F63" s="200"/>
      <c r="G63" s="240"/>
      <c r="H63" s="239"/>
      <c r="I63" s="239"/>
      <c r="J63" s="314"/>
      <c r="K63" s="219"/>
      <c r="L63" s="239"/>
      <c r="M63" s="219"/>
      <c r="N63" s="314"/>
    </row>
    <row r="64" spans="1:14" ht="15" customHeight="1">
      <c r="A64" s="131" t="s">
        <v>78</v>
      </c>
      <c r="B64" s="131"/>
      <c r="C64" s="131"/>
      <c r="D64" s="131"/>
      <c r="E64" s="131"/>
      <c r="G64" s="17"/>
      <c r="H64" s="17"/>
      <c r="I64" s="17"/>
      <c r="J64" s="310"/>
      <c r="L64" s="3"/>
      <c r="N64" s="317"/>
    </row>
    <row r="65" spans="1:14" ht="15" customHeight="1">
      <c r="A65" s="286" t="s">
        <v>207</v>
      </c>
      <c r="B65" s="286"/>
      <c r="C65" s="286"/>
      <c r="D65" s="286"/>
      <c r="E65" s="286"/>
      <c r="G65" s="17"/>
      <c r="H65" s="17"/>
      <c r="I65" s="17"/>
      <c r="J65" s="310"/>
      <c r="L65" s="3"/>
      <c r="N65" s="317"/>
    </row>
    <row r="66" spans="1:14" ht="15" customHeight="1">
      <c r="A66" s="289" t="str">
        <f>A3</f>
        <v>For the three-month period ended 31 March 2024</v>
      </c>
      <c r="B66" s="289"/>
      <c r="C66" s="289"/>
      <c r="D66" s="289"/>
      <c r="E66" s="289"/>
      <c r="F66" s="200"/>
      <c r="G66" s="92"/>
      <c r="H66" s="92"/>
      <c r="I66" s="92"/>
      <c r="J66" s="311"/>
      <c r="K66" s="70"/>
      <c r="L66" s="219"/>
      <c r="M66" s="70"/>
      <c r="N66" s="318"/>
    </row>
    <row r="67" spans="1:14" ht="15" customHeight="1">
      <c r="A67" s="286"/>
      <c r="B67" s="286"/>
      <c r="C67" s="286"/>
      <c r="D67" s="286"/>
      <c r="E67" s="286"/>
      <c r="G67" s="17"/>
      <c r="H67" s="17"/>
      <c r="I67" s="17"/>
      <c r="J67" s="310"/>
      <c r="L67" s="3"/>
      <c r="N67" s="317"/>
    </row>
    <row r="69" spans="1:14" ht="15" customHeight="1">
      <c r="H69" s="360" t="s">
        <v>1</v>
      </c>
      <c r="I69" s="360"/>
      <c r="J69" s="360"/>
      <c r="K69" s="30"/>
      <c r="L69" s="360" t="s">
        <v>2</v>
      </c>
      <c r="M69" s="360"/>
      <c r="N69" s="360"/>
    </row>
    <row r="70" spans="1:14" ht="15" customHeight="1">
      <c r="G70" s="220"/>
      <c r="H70" s="364" t="s">
        <v>3</v>
      </c>
      <c r="I70" s="364"/>
      <c r="J70" s="364"/>
      <c r="K70" s="4"/>
      <c r="L70" s="364" t="s">
        <v>4</v>
      </c>
      <c r="M70" s="364"/>
      <c r="N70" s="364"/>
    </row>
    <row r="71" spans="1:14" ht="15" customHeight="1">
      <c r="G71" s="220"/>
      <c r="H71" s="356" t="s">
        <v>205</v>
      </c>
      <c r="I71" s="355"/>
      <c r="J71" s="356" t="s">
        <v>205</v>
      </c>
      <c r="K71" s="4"/>
      <c r="L71" s="356" t="s">
        <v>205</v>
      </c>
      <c r="M71" s="355"/>
      <c r="N71" s="356" t="s">
        <v>205</v>
      </c>
    </row>
    <row r="72" spans="1:14" ht="15" customHeight="1">
      <c r="F72" s="223"/>
      <c r="G72" s="5"/>
      <c r="H72" s="6" t="str">
        <f>H9</f>
        <v>2024</v>
      </c>
      <c r="I72" s="7"/>
      <c r="J72" s="337" t="str">
        <f>J9</f>
        <v>2023</v>
      </c>
      <c r="K72" s="7"/>
      <c r="L72" s="6" t="str">
        <f>L9</f>
        <v>2024</v>
      </c>
      <c r="M72" s="7"/>
      <c r="N72" s="337" t="str">
        <f>N9</f>
        <v>2023</v>
      </c>
    </row>
    <row r="73" spans="1:14" ht="15" customHeight="1">
      <c r="F73" s="290" t="s">
        <v>8</v>
      </c>
      <c r="G73" s="5"/>
      <c r="H73" s="157" t="s">
        <v>9</v>
      </c>
      <c r="I73" s="7"/>
      <c r="J73" s="338" t="s">
        <v>9</v>
      </c>
      <c r="K73" s="7"/>
      <c r="L73" s="157" t="s">
        <v>9</v>
      </c>
      <c r="M73" s="7"/>
      <c r="N73" s="338" t="s">
        <v>9</v>
      </c>
    </row>
    <row r="74" spans="1:14" ht="15" customHeight="1">
      <c r="A74" s="222" t="s">
        <v>75</v>
      </c>
      <c r="B74" s="222"/>
      <c r="C74" s="222"/>
      <c r="D74" s="222"/>
      <c r="E74" s="222"/>
      <c r="F74" s="232"/>
      <c r="G74" s="222"/>
      <c r="H74" s="122"/>
      <c r="I74" s="123"/>
      <c r="J74" s="339"/>
      <c r="K74" s="123"/>
      <c r="L74" s="124"/>
      <c r="M74" s="241"/>
      <c r="N74" s="347"/>
    </row>
    <row r="75" spans="1:14" ht="15" customHeight="1">
      <c r="A75" s="222"/>
      <c r="B75" s="104" t="s">
        <v>141</v>
      </c>
      <c r="C75" s="222"/>
      <c r="D75" s="222"/>
      <c r="E75" s="222"/>
      <c r="F75" s="232"/>
      <c r="G75" s="222"/>
      <c r="H75" s="102">
        <v>0</v>
      </c>
      <c r="I75" s="123"/>
      <c r="J75" s="320">
        <v>0</v>
      </c>
      <c r="K75" s="123"/>
      <c r="L75" s="357">
        <v>19461712</v>
      </c>
      <c r="M75" s="241"/>
      <c r="N75" s="348">
        <v>0</v>
      </c>
    </row>
    <row r="76" spans="1:14" ht="15" customHeight="1">
      <c r="A76" s="104"/>
      <c r="B76" s="1" t="s">
        <v>147</v>
      </c>
      <c r="E76" s="104"/>
      <c r="F76" s="221"/>
      <c r="G76" s="223"/>
      <c r="H76" s="98">
        <v>-628476</v>
      </c>
      <c r="I76" s="230"/>
      <c r="J76" s="320">
        <v>-874955</v>
      </c>
      <c r="K76" s="110"/>
      <c r="L76" s="106">
        <v>-430026</v>
      </c>
      <c r="M76" s="110"/>
      <c r="N76" s="348">
        <v>-844056</v>
      </c>
    </row>
    <row r="77" spans="1:14" ht="15" customHeight="1">
      <c r="A77" s="104"/>
      <c r="B77" s="1" t="s">
        <v>158</v>
      </c>
      <c r="E77" s="104"/>
      <c r="F77" s="221"/>
      <c r="G77" s="223"/>
      <c r="H77" s="98">
        <v>-20500</v>
      </c>
      <c r="I77" s="230"/>
      <c r="J77" s="320">
        <v>0</v>
      </c>
      <c r="K77" s="110"/>
      <c r="L77" s="106">
        <v>-20500</v>
      </c>
      <c r="M77" s="110"/>
      <c r="N77" s="348">
        <v>0</v>
      </c>
    </row>
    <row r="78" spans="1:14" ht="15" customHeight="1">
      <c r="A78" s="222"/>
      <c r="B78" s="1" t="s">
        <v>172</v>
      </c>
      <c r="E78" s="104"/>
      <c r="F78" s="221"/>
      <c r="G78" s="104"/>
      <c r="H78" s="102">
        <v>0</v>
      </c>
      <c r="I78" s="104"/>
      <c r="J78" s="332">
        <v>0</v>
      </c>
      <c r="K78" s="104"/>
      <c r="L78" s="102">
        <v>129485</v>
      </c>
      <c r="M78" s="104"/>
      <c r="N78" s="332">
        <v>0</v>
      </c>
    </row>
    <row r="79" spans="1:14" ht="15" customHeight="1">
      <c r="A79" s="104"/>
      <c r="B79" s="1" t="s">
        <v>180</v>
      </c>
      <c r="E79" s="104"/>
      <c r="F79" s="225">
        <v>20.6</v>
      </c>
      <c r="G79" s="223"/>
      <c r="H79" s="98">
        <v>0</v>
      </c>
      <c r="I79" s="121"/>
      <c r="J79" s="320">
        <v>0</v>
      </c>
      <c r="K79" s="108"/>
      <c r="L79" s="106">
        <v>-370540000</v>
      </c>
      <c r="M79" s="108"/>
      <c r="N79" s="348">
        <v>-365000000</v>
      </c>
    </row>
    <row r="80" spans="1:14" ht="15" customHeight="1">
      <c r="A80" s="104"/>
      <c r="B80" s="1" t="s">
        <v>181</v>
      </c>
      <c r="E80" s="104"/>
      <c r="F80" s="225">
        <v>20.6</v>
      </c>
      <c r="G80" s="223"/>
      <c r="H80" s="24">
        <v>0</v>
      </c>
      <c r="I80" s="104"/>
      <c r="J80" s="328">
        <v>0</v>
      </c>
      <c r="K80" s="104"/>
      <c r="L80" s="80">
        <v>0</v>
      </c>
      <c r="M80" s="104"/>
      <c r="N80" s="333">
        <v>108000000</v>
      </c>
    </row>
    <row r="81" spans="1:14" ht="8.1" customHeight="1">
      <c r="A81" s="233"/>
      <c r="B81" s="233"/>
      <c r="C81" s="233"/>
      <c r="D81" s="233"/>
      <c r="E81" s="233"/>
      <c r="F81" s="223"/>
      <c r="G81" s="223"/>
      <c r="H81" s="13"/>
      <c r="J81" s="340"/>
      <c r="L81" s="12"/>
      <c r="N81" s="349"/>
    </row>
    <row r="82" spans="1:14" ht="15" customHeight="1">
      <c r="A82" s="222" t="s">
        <v>171</v>
      </c>
      <c r="B82" s="222"/>
      <c r="C82" s="222"/>
      <c r="D82" s="222"/>
      <c r="E82" s="222"/>
      <c r="F82" s="223"/>
      <c r="G82" s="223"/>
      <c r="H82" s="237">
        <f>SUM(H74:H81)</f>
        <v>-648976</v>
      </c>
      <c r="I82" s="121"/>
      <c r="J82" s="330">
        <f>SUM(J74:J81)</f>
        <v>-874955</v>
      </c>
      <c r="K82" s="121"/>
      <c r="L82" s="237">
        <f>SUM(L74:L81)</f>
        <v>-351399329</v>
      </c>
      <c r="M82" s="121"/>
      <c r="N82" s="330">
        <f>SUM(N74:N81)</f>
        <v>-257844056</v>
      </c>
    </row>
    <row r="83" spans="1:14" ht="15" customHeight="1">
      <c r="H83" s="242"/>
      <c r="J83" s="341"/>
      <c r="L83" s="12"/>
      <c r="N83" s="349"/>
    </row>
    <row r="84" spans="1:14" ht="15" customHeight="1">
      <c r="A84" s="222" t="s">
        <v>82</v>
      </c>
      <c r="B84" s="104"/>
      <c r="C84" s="104"/>
      <c r="D84" s="104"/>
      <c r="E84" s="104"/>
      <c r="F84" s="221"/>
      <c r="G84" s="221"/>
      <c r="H84" s="125"/>
      <c r="I84" s="126"/>
      <c r="J84" s="342"/>
      <c r="K84" s="243"/>
      <c r="L84" s="14"/>
      <c r="M84" s="231"/>
      <c r="N84" s="350"/>
    </row>
    <row r="85" spans="1:14" ht="15" customHeight="1">
      <c r="A85" s="222"/>
      <c r="B85" s="104" t="s">
        <v>129</v>
      </c>
      <c r="E85" s="104"/>
      <c r="F85" s="221"/>
      <c r="G85" s="104"/>
      <c r="H85" s="107"/>
      <c r="I85" s="104"/>
      <c r="J85" s="321"/>
      <c r="K85" s="121"/>
      <c r="L85" s="246"/>
      <c r="M85" s="126"/>
      <c r="N85" s="351"/>
    </row>
    <row r="86" spans="1:14" ht="15" customHeight="1">
      <c r="A86" s="222"/>
      <c r="C86" s="104" t="s">
        <v>127</v>
      </c>
      <c r="F86" s="221">
        <v>14</v>
      </c>
      <c r="G86" s="104"/>
      <c r="H86" s="98">
        <v>285000000</v>
      </c>
      <c r="I86" s="104"/>
      <c r="J86" s="320">
        <v>80000000</v>
      </c>
      <c r="K86" s="121"/>
      <c r="L86" s="98">
        <v>0</v>
      </c>
      <c r="M86" s="126"/>
      <c r="N86" s="320">
        <v>30000000</v>
      </c>
    </row>
    <row r="87" spans="1:14" ht="15" customHeight="1">
      <c r="A87" s="245"/>
      <c r="B87" s="104" t="s">
        <v>130</v>
      </c>
      <c r="C87" s="104"/>
      <c r="D87" s="104"/>
      <c r="E87" s="104"/>
      <c r="F87" s="225"/>
      <c r="G87" s="104"/>
      <c r="H87" s="107"/>
      <c r="I87" s="230"/>
      <c r="J87" s="321"/>
      <c r="L87" s="102"/>
      <c r="N87" s="332"/>
    </row>
    <row r="88" spans="1:14" ht="15" customHeight="1">
      <c r="A88" s="222"/>
      <c r="C88" s="104" t="s">
        <v>127</v>
      </c>
      <c r="F88" s="221">
        <v>14</v>
      </c>
      <c r="G88" s="104"/>
      <c r="H88" s="98">
        <v>-135000000</v>
      </c>
      <c r="I88" s="104"/>
      <c r="J88" s="320">
        <v>-50000000</v>
      </c>
      <c r="K88" s="121"/>
      <c r="L88" s="117">
        <v>0</v>
      </c>
      <c r="M88" s="126"/>
      <c r="N88" s="327">
        <v>0</v>
      </c>
    </row>
    <row r="89" spans="1:14" ht="15" customHeight="1">
      <c r="A89" s="245"/>
      <c r="B89" s="104" t="s">
        <v>128</v>
      </c>
      <c r="C89" s="104"/>
      <c r="D89" s="104"/>
      <c r="E89" s="104"/>
      <c r="F89" s="225"/>
      <c r="G89" s="104"/>
      <c r="H89" s="107"/>
      <c r="I89" s="230"/>
      <c r="J89" s="321"/>
      <c r="L89" s="102"/>
      <c r="N89" s="332"/>
    </row>
    <row r="90" spans="1:14" ht="15" customHeight="1">
      <c r="A90" s="222"/>
      <c r="C90" s="104" t="s">
        <v>127</v>
      </c>
      <c r="F90" s="221">
        <v>14</v>
      </c>
      <c r="G90" s="104"/>
      <c r="H90" s="98">
        <v>-9285087</v>
      </c>
      <c r="I90" s="104"/>
      <c r="J90" s="320">
        <v>-8010000</v>
      </c>
      <c r="K90" s="121"/>
      <c r="L90" s="102">
        <v>-5010000</v>
      </c>
      <c r="M90" s="126"/>
      <c r="N90" s="327">
        <v>-5010000</v>
      </c>
    </row>
    <row r="91" spans="1:14" ht="15" customHeight="1">
      <c r="A91" s="222"/>
      <c r="B91" s="1" t="s">
        <v>138</v>
      </c>
      <c r="E91" s="104"/>
      <c r="F91" s="221">
        <v>14</v>
      </c>
      <c r="G91" s="104"/>
      <c r="H91" s="102">
        <v>622000000</v>
      </c>
      <c r="I91" s="104"/>
      <c r="J91" s="332">
        <v>1000000000</v>
      </c>
      <c r="K91" s="104"/>
      <c r="L91" s="102">
        <v>622000000</v>
      </c>
      <c r="M91" s="104"/>
      <c r="N91" s="332">
        <v>1000000000</v>
      </c>
    </row>
    <row r="92" spans="1:14" ht="15" customHeight="1">
      <c r="A92" s="222"/>
      <c r="B92" s="1" t="s">
        <v>157</v>
      </c>
      <c r="E92" s="104"/>
      <c r="F92" s="221">
        <v>14</v>
      </c>
      <c r="G92" s="104"/>
      <c r="H92" s="102">
        <v>-270093900</v>
      </c>
      <c r="I92" s="104"/>
      <c r="J92" s="332">
        <v>0</v>
      </c>
      <c r="K92" s="104"/>
      <c r="L92" s="102">
        <v>-270093900</v>
      </c>
      <c r="M92" s="104"/>
      <c r="N92" s="332">
        <v>0</v>
      </c>
    </row>
    <row r="93" spans="1:14" ht="15" customHeight="1">
      <c r="A93" s="222"/>
      <c r="B93" s="1" t="s">
        <v>144</v>
      </c>
      <c r="E93" s="104"/>
      <c r="G93" s="104"/>
      <c r="H93" s="102">
        <v>-859934</v>
      </c>
      <c r="I93" s="104"/>
      <c r="J93" s="320">
        <v>-971020</v>
      </c>
      <c r="K93" s="247"/>
      <c r="L93" s="102">
        <v>-701287</v>
      </c>
      <c r="M93" s="104"/>
      <c r="N93" s="327">
        <v>-666964</v>
      </c>
    </row>
    <row r="94" spans="1:14" ht="15" customHeight="1">
      <c r="A94" s="222"/>
      <c r="B94" s="1" t="s">
        <v>145</v>
      </c>
      <c r="E94" s="104"/>
      <c r="F94" s="221"/>
      <c r="G94" s="104"/>
      <c r="H94" s="24">
        <v>-15923222</v>
      </c>
      <c r="I94" s="104"/>
      <c r="J94" s="328">
        <v>-1484197</v>
      </c>
      <c r="K94" s="104"/>
      <c r="L94" s="80">
        <v>0</v>
      </c>
      <c r="M94" s="104"/>
      <c r="N94" s="333">
        <v>-1484197</v>
      </c>
    </row>
    <row r="95" spans="1:14" ht="8.1" customHeight="1">
      <c r="A95" s="233"/>
      <c r="B95" s="104"/>
      <c r="C95" s="104"/>
      <c r="D95" s="104"/>
      <c r="E95" s="233"/>
      <c r="F95" s="221"/>
      <c r="G95" s="221"/>
      <c r="H95" s="107"/>
      <c r="I95" s="126"/>
      <c r="J95" s="321"/>
      <c r="K95" s="243"/>
      <c r="L95" s="14"/>
      <c r="M95" s="231"/>
      <c r="N95" s="350"/>
    </row>
    <row r="96" spans="1:14" ht="15" customHeight="1">
      <c r="A96" s="222" t="s">
        <v>119</v>
      </c>
      <c r="B96" s="222"/>
      <c r="C96" s="222"/>
      <c r="D96" s="222"/>
      <c r="E96" s="222"/>
      <c r="F96" s="223"/>
      <c r="G96" s="223"/>
      <c r="H96" s="128">
        <f>SUM(H84:H94)</f>
        <v>475837857</v>
      </c>
      <c r="I96" s="126"/>
      <c r="J96" s="343">
        <f>SUM(J84:J94)</f>
        <v>1019534783</v>
      </c>
      <c r="K96" s="243"/>
      <c r="L96" s="128">
        <f>SUM(L84:L94)</f>
        <v>346194813</v>
      </c>
      <c r="M96" s="231"/>
      <c r="N96" s="343">
        <f>SUM(N84:N94)</f>
        <v>1022838839</v>
      </c>
    </row>
    <row r="97" spans="1:14" ht="15" customHeight="1">
      <c r="A97" s="222"/>
      <c r="B97" s="222"/>
      <c r="C97" s="222"/>
      <c r="D97" s="222"/>
      <c r="E97" s="222"/>
      <c r="F97" s="223"/>
      <c r="G97" s="223"/>
      <c r="H97" s="127"/>
      <c r="I97" s="126"/>
      <c r="J97" s="344"/>
      <c r="K97" s="243"/>
      <c r="L97" s="15"/>
      <c r="M97" s="231"/>
      <c r="N97" s="352"/>
    </row>
    <row r="98" spans="1:14" ht="15" customHeight="1">
      <c r="A98" s="222" t="s">
        <v>189</v>
      </c>
      <c r="B98" s="222"/>
      <c r="C98" s="222"/>
      <c r="D98" s="222"/>
      <c r="E98" s="222"/>
      <c r="F98" s="223"/>
      <c r="G98" s="223"/>
      <c r="H98" s="107">
        <f>SUM(H42,H82,H96)</f>
        <v>476768645</v>
      </c>
      <c r="I98" s="104"/>
      <c r="J98" s="321">
        <f>SUM(J42,J82,J96)</f>
        <v>924474586</v>
      </c>
      <c r="K98" s="104"/>
      <c r="L98" s="107">
        <f>SUM(L42,L82,L96)</f>
        <v>426733267</v>
      </c>
      <c r="M98" s="104"/>
      <c r="N98" s="321">
        <f>SUM(N42,N82,N96)</f>
        <v>648828065</v>
      </c>
    </row>
    <row r="99" spans="1:14" ht="15" customHeight="1">
      <c r="A99" s="104" t="s">
        <v>131</v>
      </c>
      <c r="B99" s="104"/>
      <c r="C99" s="104"/>
      <c r="D99" s="104"/>
      <c r="E99" s="222"/>
      <c r="F99" s="221"/>
      <c r="G99" s="223"/>
      <c r="H99" s="128">
        <v>623384924</v>
      </c>
      <c r="I99" s="101"/>
      <c r="J99" s="343">
        <v>1021420435</v>
      </c>
      <c r="K99" s="101"/>
      <c r="L99" s="129">
        <v>284386627</v>
      </c>
      <c r="M99" s="101"/>
      <c r="N99" s="353">
        <v>77676335</v>
      </c>
    </row>
    <row r="100" spans="1:14" ht="8.1" customHeight="1">
      <c r="A100" s="233"/>
      <c r="B100" s="104"/>
      <c r="C100" s="104"/>
      <c r="D100" s="104"/>
      <c r="E100" s="233"/>
      <c r="F100" s="221"/>
      <c r="G100" s="221"/>
      <c r="H100" s="107"/>
      <c r="I100" s="126"/>
      <c r="J100" s="321"/>
      <c r="K100" s="243"/>
      <c r="L100" s="14"/>
      <c r="M100" s="231"/>
      <c r="N100" s="350"/>
    </row>
    <row r="101" spans="1:14" ht="15" customHeight="1" thickBot="1">
      <c r="A101" s="222" t="s">
        <v>76</v>
      </c>
      <c r="B101" s="222"/>
      <c r="C101" s="222"/>
      <c r="D101" s="222"/>
      <c r="E101" s="222"/>
      <c r="F101" s="223"/>
      <c r="G101" s="223"/>
      <c r="H101" s="130">
        <f>SUM(H98:H99)</f>
        <v>1100153569</v>
      </c>
      <c r="I101" s="126"/>
      <c r="J101" s="345">
        <f>SUM(J98:J99)</f>
        <v>1945895021</v>
      </c>
      <c r="K101" s="243"/>
      <c r="L101" s="130">
        <f>SUM(L98:L99)</f>
        <v>711119894</v>
      </c>
      <c r="M101" s="231"/>
      <c r="N101" s="345">
        <f>SUM(N98:N99)</f>
        <v>726504400</v>
      </c>
    </row>
    <row r="102" spans="1:14" ht="15" customHeight="1" thickTop="1">
      <c r="F102" s="223"/>
      <c r="G102" s="5"/>
      <c r="H102" s="158"/>
      <c r="I102" s="7"/>
      <c r="J102" s="346"/>
      <c r="K102" s="7"/>
      <c r="L102" s="158"/>
      <c r="M102" s="7"/>
      <c r="N102" s="346"/>
    </row>
    <row r="103" spans="1:14" ht="15" customHeight="1">
      <c r="A103" s="222" t="s">
        <v>86</v>
      </c>
      <c r="B103" s="222"/>
      <c r="C103" s="222"/>
      <c r="D103" s="222"/>
      <c r="E103" s="222"/>
      <c r="F103" s="223"/>
      <c r="G103" s="223"/>
      <c r="H103" s="127"/>
      <c r="I103" s="99"/>
      <c r="J103" s="344"/>
      <c r="K103" s="99"/>
      <c r="L103" s="127"/>
      <c r="M103" s="99"/>
      <c r="N103" s="344"/>
    </row>
    <row r="104" spans="1:14" ht="15" customHeight="1">
      <c r="A104" s="104" t="s">
        <v>184</v>
      </c>
      <c r="B104" s="222"/>
      <c r="C104" s="222"/>
      <c r="D104" s="222"/>
      <c r="E104" s="222"/>
      <c r="F104" s="223"/>
      <c r="G104" s="223"/>
      <c r="H104" s="127"/>
      <c r="I104" s="99"/>
      <c r="J104" s="344"/>
      <c r="K104" s="99"/>
      <c r="L104" s="248"/>
      <c r="M104" s="249"/>
      <c r="N104" s="354"/>
    </row>
    <row r="105" spans="1:14" ht="15" customHeight="1">
      <c r="B105" s="104" t="s">
        <v>120</v>
      </c>
      <c r="C105" s="222"/>
      <c r="D105" s="222"/>
      <c r="E105" s="222"/>
      <c r="F105" s="223"/>
      <c r="G105" s="223"/>
      <c r="H105" s="127"/>
      <c r="I105" s="99"/>
      <c r="J105" s="344"/>
      <c r="K105" s="99"/>
      <c r="L105" s="248"/>
      <c r="M105" s="249"/>
      <c r="N105" s="354"/>
    </row>
    <row r="106" spans="1:14" ht="8.1" customHeight="1">
      <c r="A106" s="104"/>
      <c r="B106" s="222"/>
      <c r="C106" s="222"/>
      <c r="D106" s="222"/>
      <c r="E106" s="222"/>
      <c r="F106" s="223"/>
      <c r="G106" s="223"/>
      <c r="H106" s="127"/>
      <c r="I106" s="99"/>
      <c r="J106" s="344"/>
      <c r="K106" s="99"/>
      <c r="L106" s="248"/>
      <c r="M106" s="249"/>
      <c r="N106" s="354"/>
    </row>
    <row r="107" spans="1:14" ht="15" customHeight="1">
      <c r="A107" s="104" t="s">
        <v>140</v>
      </c>
      <c r="B107" s="104"/>
      <c r="C107" s="104"/>
      <c r="D107" s="104"/>
      <c r="E107" s="244"/>
      <c r="F107" s="221" t="s">
        <v>208</v>
      </c>
      <c r="G107" s="223"/>
      <c r="H107" s="98">
        <v>27858191</v>
      </c>
      <c r="I107" s="99"/>
      <c r="J107" s="320">
        <v>2740524</v>
      </c>
      <c r="K107" s="99"/>
      <c r="L107" s="98">
        <v>0</v>
      </c>
      <c r="M107" s="99"/>
      <c r="N107" s="320">
        <v>0</v>
      </c>
    </row>
    <row r="108" spans="1:14" ht="15" customHeight="1">
      <c r="A108" s="104" t="s">
        <v>107</v>
      </c>
      <c r="B108" s="104"/>
      <c r="C108" s="104"/>
      <c r="D108" s="104"/>
      <c r="E108" s="244"/>
      <c r="F108" s="221"/>
      <c r="G108" s="223"/>
      <c r="H108" s="98">
        <v>0</v>
      </c>
      <c r="I108" s="99"/>
      <c r="J108" s="320">
        <v>13326800</v>
      </c>
      <c r="K108" s="99"/>
      <c r="L108" s="98">
        <v>0</v>
      </c>
      <c r="M108" s="99"/>
      <c r="N108" s="320">
        <v>13326800</v>
      </c>
    </row>
    <row r="109" spans="1:14" ht="15" customHeight="1">
      <c r="A109" s="104"/>
      <c r="B109" s="104"/>
      <c r="C109" s="104"/>
      <c r="D109" s="104"/>
      <c r="E109" s="244"/>
      <c r="F109" s="307"/>
      <c r="G109" s="308"/>
      <c r="H109" s="309"/>
      <c r="I109" s="99"/>
      <c r="J109" s="315"/>
      <c r="K109" s="99"/>
      <c r="L109" s="309"/>
      <c r="M109" s="99"/>
      <c r="N109" s="315"/>
    </row>
    <row r="110" spans="1:14" ht="15" customHeight="1">
      <c r="A110" s="104"/>
      <c r="B110" s="104"/>
      <c r="C110" s="104"/>
      <c r="D110" s="104"/>
      <c r="E110" s="244"/>
      <c r="F110" s="307"/>
      <c r="G110" s="308"/>
      <c r="H110" s="309"/>
      <c r="I110" s="99"/>
      <c r="J110" s="315"/>
      <c r="K110" s="99"/>
      <c r="L110" s="309"/>
      <c r="M110" s="99"/>
      <c r="N110" s="315"/>
    </row>
    <row r="111" spans="1:14" ht="15" customHeight="1">
      <c r="A111" s="104"/>
      <c r="B111" s="104"/>
      <c r="C111" s="104"/>
      <c r="D111" s="104"/>
      <c r="E111" s="244"/>
      <c r="F111" s="307"/>
      <c r="G111" s="308"/>
      <c r="H111" s="309"/>
      <c r="I111" s="99"/>
      <c r="J111" s="315"/>
      <c r="K111" s="99"/>
      <c r="L111" s="309"/>
      <c r="M111" s="99"/>
      <c r="N111" s="315"/>
    </row>
    <row r="112" spans="1:14" ht="15" customHeight="1">
      <c r="A112" s="104"/>
      <c r="B112" s="104"/>
      <c r="C112" s="104"/>
      <c r="D112" s="104"/>
      <c r="E112" s="244"/>
      <c r="F112" s="307"/>
      <c r="G112" s="308"/>
      <c r="H112" s="309"/>
      <c r="I112" s="99"/>
      <c r="J112" s="315"/>
      <c r="K112" s="99"/>
      <c r="L112" s="309"/>
      <c r="M112" s="99"/>
      <c r="N112" s="315"/>
    </row>
    <row r="113" spans="1:14" ht="15" customHeight="1">
      <c r="A113" s="104"/>
      <c r="B113" s="104"/>
      <c r="C113" s="104"/>
      <c r="D113" s="104"/>
      <c r="E113" s="244"/>
      <c r="F113" s="307"/>
      <c r="G113" s="308"/>
      <c r="H113" s="309"/>
      <c r="I113" s="99"/>
      <c r="J113" s="315"/>
      <c r="K113" s="99"/>
      <c r="L113" s="309"/>
      <c r="M113" s="99"/>
      <c r="N113" s="315"/>
    </row>
    <row r="114" spans="1:14" ht="15" customHeight="1">
      <c r="A114" s="104"/>
      <c r="B114" s="104"/>
      <c r="C114" s="104"/>
      <c r="D114" s="104"/>
      <c r="E114" s="244"/>
      <c r="F114" s="307"/>
      <c r="G114" s="308"/>
      <c r="H114" s="309"/>
      <c r="I114" s="99"/>
      <c r="J114" s="315"/>
      <c r="K114" s="99"/>
      <c r="L114" s="309"/>
      <c r="M114" s="99"/>
      <c r="N114" s="315"/>
    </row>
    <row r="115" spans="1:14" ht="15" customHeight="1">
      <c r="A115" s="104"/>
      <c r="B115" s="104"/>
      <c r="C115" s="104"/>
      <c r="D115" s="104"/>
      <c r="E115" s="244"/>
      <c r="F115" s="307"/>
      <c r="G115" s="308"/>
      <c r="H115" s="309"/>
      <c r="I115" s="99"/>
      <c r="J115" s="315"/>
      <c r="K115" s="99"/>
      <c r="L115" s="309"/>
      <c r="M115" s="99"/>
      <c r="N115" s="315"/>
    </row>
    <row r="116" spans="1:14" ht="15" customHeight="1">
      <c r="A116" s="104"/>
      <c r="B116" s="104"/>
      <c r="C116" s="104"/>
      <c r="D116" s="104"/>
      <c r="E116" s="244"/>
      <c r="F116" s="307"/>
      <c r="G116" s="308"/>
      <c r="H116" s="309"/>
      <c r="I116" s="99"/>
      <c r="J116" s="315"/>
      <c r="K116" s="99"/>
      <c r="L116" s="309"/>
      <c r="M116" s="99"/>
      <c r="N116" s="315"/>
    </row>
    <row r="117" spans="1:14" ht="15" customHeight="1">
      <c r="A117" s="104"/>
      <c r="B117" s="104"/>
      <c r="C117" s="104"/>
      <c r="D117" s="104"/>
      <c r="E117" s="244"/>
      <c r="F117" s="307"/>
      <c r="G117" s="308"/>
      <c r="H117" s="309"/>
      <c r="I117" s="99"/>
      <c r="J117" s="315"/>
      <c r="K117" s="99"/>
      <c r="L117" s="309"/>
      <c r="M117" s="99"/>
      <c r="N117" s="315"/>
    </row>
    <row r="118" spans="1:14" ht="15" customHeight="1">
      <c r="A118" s="104"/>
      <c r="B118" s="104"/>
      <c r="C118" s="104"/>
      <c r="D118" s="104"/>
      <c r="E118" s="244"/>
      <c r="F118" s="307"/>
      <c r="G118" s="308"/>
      <c r="H118" s="309"/>
      <c r="I118" s="99"/>
      <c r="J118" s="315"/>
      <c r="K118" s="99"/>
      <c r="L118" s="309"/>
      <c r="M118" s="99"/>
      <c r="N118" s="315"/>
    </row>
    <row r="119" spans="1:14" ht="15" customHeight="1">
      <c r="A119" s="104"/>
      <c r="B119" s="104"/>
      <c r="C119" s="104"/>
      <c r="D119" s="104"/>
      <c r="E119" s="244"/>
      <c r="F119" s="307"/>
      <c r="G119" s="308"/>
      <c r="H119" s="309"/>
      <c r="I119" s="99"/>
      <c r="J119" s="315"/>
      <c r="K119" s="99"/>
      <c r="L119" s="309"/>
      <c r="M119" s="99"/>
      <c r="N119" s="315"/>
    </row>
    <row r="120" spans="1:14" ht="15" customHeight="1">
      <c r="A120" s="104"/>
      <c r="B120" s="104"/>
      <c r="C120" s="104"/>
      <c r="D120" s="104"/>
      <c r="E120" s="244"/>
      <c r="F120" s="307"/>
      <c r="G120" s="308"/>
      <c r="H120" s="309"/>
      <c r="I120" s="99"/>
      <c r="J120" s="315"/>
      <c r="K120" s="99"/>
      <c r="L120" s="309"/>
      <c r="M120" s="99"/>
      <c r="N120" s="315"/>
    </row>
    <row r="121" spans="1:14" ht="15" customHeight="1">
      <c r="A121" s="104"/>
      <c r="B121" s="104"/>
      <c r="C121" s="104"/>
      <c r="D121" s="104"/>
      <c r="E121" s="244"/>
      <c r="F121" s="307"/>
      <c r="G121" s="308"/>
      <c r="H121" s="309"/>
      <c r="I121" s="99"/>
      <c r="J121" s="315"/>
      <c r="K121" s="99"/>
      <c r="L121" s="309"/>
      <c r="M121" s="99"/>
      <c r="N121" s="315"/>
    </row>
    <row r="122" spans="1:14" ht="15" customHeight="1">
      <c r="A122" s="104"/>
      <c r="B122" s="104"/>
      <c r="C122" s="104"/>
      <c r="D122" s="104"/>
      <c r="E122" s="244"/>
      <c r="F122" s="307"/>
      <c r="G122" s="308"/>
      <c r="H122" s="309"/>
      <c r="I122" s="99"/>
      <c r="J122" s="315"/>
      <c r="K122" s="99"/>
      <c r="L122" s="309"/>
      <c r="M122" s="99"/>
      <c r="N122" s="315"/>
    </row>
    <row r="123" spans="1:14" ht="15" customHeight="1">
      <c r="A123" s="104"/>
      <c r="B123" s="104"/>
      <c r="C123" s="104"/>
      <c r="D123" s="104"/>
      <c r="E123" s="244"/>
      <c r="F123" s="307"/>
      <c r="G123" s="308"/>
      <c r="H123" s="309"/>
      <c r="I123" s="99"/>
      <c r="J123" s="315"/>
      <c r="K123" s="99"/>
      <c r="L123" s="309"/>
      <c r="M123" s="99"/>
      <c r="N123" s="315"/>
    </row>
    <row r="124" spans="1:14" ht="15" customHeight="1">
      <c r="A124" s="104"/>
      <c r="B124" s="104"/>
      <c r="C124" s="104"/>
      <c r="D124" s="104"/>
      <c r="E124" s="244"/>
      <c r="F124" s="307"/>
      <c r="G124" s="308"/>
      <c r="H124" s="309"/>
      <c r="I124" s="99"/>
      <c r="J124" s="315"/>
      <c r="K124" s="99"/>
      <c r="L124" s="309"/>
      <c r="M124" s="99"/>
      <c r="N124" s="315"/>
    </row>
    <row r="125" spans="1:14" ht="15" customHeight="1">
      <c r="A125" s="104"/>
      <c r="B125" s="104"/>
      <c r="C125" s="104"/>
      <c r="D125" s="104"/>
      <c r="E125" s="244"/>
      <c r="F125" s="307"/>
      <c r="G125" s="308"/>
      <c r="H125" s="309"/>
      <c r="I125" s="99"/>
      <c r="J125" s="315"/>
      <c r="K125" s="99"/>
      <c r="L125" s="309"/>
      <c r="M125" s="99"/>
      <c r="N125" s="315"/>
    </row>
    <row r="126" spans="1:14" ht="12.75" customHeight="1">
      <c r="A126" s="104"/>
      <c r="B126" s="104"/>
      <c r="C126" s="104"/>
      <c r="D126" s="104"/>
      <c r="E126" s="244"/>
      <c r="F126" s="307"/>
      <c r="G126" s="308"/>
      <c r="H126" s="309"/>
      <c r="I126" s="99"/>
      <c r="J126" s="315"/>
      <c r="K126" s="99"/>
      <c r="L126" s="309"/>
      <c r="M126" s="99"/>
      <c r="N126" s="315"/>
    </row>
    <row r="127" spans="1:14" ht="21.95" customHeight="1">
      <c r="A127" s="138" t="str">
        <f>A63</f>
        <v>The accompanying notes are an integral part of this interim financial information.</v>
      </c>
      <c r="B127" s="70"/>
      <c r="C127" s="70"/>
      <c r="D127" s="70"/>
      <c r="E127" s="70"/>
      <c r="F127" s="200"/>
      <c r="G127" s="70"/>
      <c r="H127" s="70"/>
      <c r="I127" s="70"/>
      <c r="J127" s="316"/>
      <c r="K127" s="70"/>
      <c r="L127" s="219"/>
      <c r="M127" s="70"/>
      <c r="N127" s="318"/>
    </row>
  </sheetData>
  <mergeCells count="8">
    <mergeCell ref="H70:J70"/>
    <mergeCell ref="L70:N70"/>
    <mergeCell ref="H6:J6"/>
    <mergeCell ref="L6:N6"/>
    <mergeCell ref="H7:J7"/>
    <mergeCell ref="L7:N7"/>
    <mergeCell ref="H69:J69"/>
    <mergeCell ref="L69:N69"/>
  </mergeCells>
  <pageMargins left="0.8" right="0.5" top="0.5" bottom="0.6" header="0.49" footer="0.4"/>
  <pageSetup paperSize="9" scale="85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2-4E</vt:lpstr>
      <vt:lpstr>5E (3M)</vt:lpstr>
      <vt:lpstr>6E</vt:lpstr>
      <vt:lpstr>7E</vt:lpstr>
      <vt:lpstr>8-9E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Chotika Asawawimon (TH)</cp:lastModifiedBy>
  <cp:lastPrinted>2024-05-10T07:36:39Z</cp:lastPrinted>
  <dcterms:created xsi:type="dcterms:W3CDTF">2018-04-24T04:06:55Z</dcterms:created>
  <dcterms:modified xsi:type="dcterms:W3CDTF">2024-05-10T07:37:18Z</dcterms:modified>
</cp:coreProperties>
</file>