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orraphan_a_pkf_co_th/Documents/Documents/2024/MVP Q1'24/! Note/LAN/To client/"/>
    </mc:Choice>
  </mc:AlternateContent>
  <xr:revisionPtr revIDLastSave="46" documentId="8_{3CFB1D43-0CDA-4E9D-9171-1683A4E066E0}" xr6:coauthVersionLast="47" xr6:coauthVersionMax="47" xr10:uidLastSave="{766E743A-D9E8-4C8D-90C8-D8D58E72F529}"/>
  <bookViews>
    <workbookView xWindow="-110" yWindow="-110" windowWidth="19420" windowHeight="11500" tabRatio="826" activeTab="4" xr2:uid="{00000000-000D-0000-FFFF-FFFF00000000}"/>
  </bookViews>
  <sheets>
    <sheet name="BS" sheetId="5" r:id="rId1"/>
    <sheet name="PL" sheetId="8" r:id="rId2"/>
    <sheet name="CE Consolidation" sheetId="9" r:id="rId3"/>
    <sheet name="CE Separate" sheetId="10" r:id="rId4"/>
    <sheet name="CF" sheetId="11" r:id="rId5"/>
  </sheets>
  <definedNames>
    <definedName name="_xlnm.Print_Area" localSheetId="0">BS!$A$1:$N$61</definedName>
    <definedName name="_xlnm.Print_Area" localSheetId="2">'CE Consolidation'!$A$1:$Y$27</definedName>
    <definedName name="_xlnm.Print_Area" localSheetId="3">'CE Separate'!$A$1:$L$24</definedName>
    <definedName name="_xlnm.Print_Area" localSheetId="4">CF!$A$1:$N$49</definedName>
    <definedName name="_xlnm.Print_Area" localSheetId="1">PL!$A$1:$M$46</definedName>
    <definedName name="_xlnm.Print_Titles" localSheetId="0">BS!$1:$7</definedName>
    <definedName name="_xlnm.Print_Titles" localSheetId="4">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4" i="10" l="1"/>
  <c r="A15" i="10" l="1"/>
</calcChain>
</file>

<file path=xl/sharedStrings.xml><?xml version="1.0" encoding="utf-8"?>
<sst xmlns="http://schemas.openxmlformats.org/spreadsheetml/2006/main" count="233" uniqueCount="167">
  <si>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</si>
  <si>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</si>
  <si>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</si>
  <si>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</si>
  <si>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31 มีนาคม 2567</t>
  </si>
  <si>
    <t>31 ธันวาคม 2566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</si>
  <si>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</si>
  <si>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</si>
  <si>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</si>
  <si>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</si>
  <si>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</si>
  <si>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</si>
  <si>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</si>
  <si>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</si>
  <si>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</si>
  <si>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</si>
  <si>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</si>
  <si>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</si>
  <si>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</si>
  <si>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</si>
  <si>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</si>
  <si>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</si>
  <si>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</si>
  <si>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</si>
  <si>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</si>
  <si>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</si>
  <si>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</si>
  <si>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</si>
  <si>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</si>
  <si>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</si>
  <si>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</si>
  <si>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</si>
  <si>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</si>
  <si>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</si>
  <si>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</si>
  <si>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</si>
  <si>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</si>
  <si>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</si>
  <si>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</si>
  <si>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</si>
  <si>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</si>
  <si>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</si>
  <si>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</si>
  <si>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</si>
  <si>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</si>
  <si>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>ค่าใช้จ่าย</t>
  </si>
  <si>
    <t>รวมค่าใช้จ่าย</t>
  </si>
  <si>
    <t>ส่วนแบ่งขาดทุนของบริษัทร่วมที่ใช้วิธีส่วนได้เสีย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</si>
  <si>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</si>
  <si>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</si>
  <si>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</si>
  <si>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กำไรขาดทุนเบ็ดเสร็จอื่นสำหรับงวด</t>
  </si>
  <si>
    <t>ส่วนต่ำกว่าทุน</t>
  </si>
  <si>
    <t>จากการประมาณการ</t>
  </si>
  <si>
    <t>รวมส่วนของ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</si>
  <si>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</si>
  <si>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</si>
  <si>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</si>
  <si>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</si>
  <si>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</si>
  <si>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ยังไม่ได้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</si>
  <si>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</si>
  <si>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</si>
  <si>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</si>
  <si>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</si>
  <si>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</si>
  <si>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</si>
  <si>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</si>
  <si>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</si>
  <si>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จัดสรร</t>
  </si>
  <si>
    <t>ผลประโยชน์ที่กำหนดไว้</t>
  </si>
  <si>
    <t>บริษัทฯ</t>
  </si>
  <si>
    <t>ของบริษัทย่อย</t>
  </si>
  <si>
    <t>ผู้ถือหุ้น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</si>
  <si>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</si>
  <si>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</si>
  <si>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</si>
  <si>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</si>
  <si>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ยังไม่ได้จัดสรร</t>
  </si>
  <si>
    <t>เงินสดรับจากการจำหน่ายอุปกรณ์</t>
  </si>
  <si>
    <t>กระแสเงินสดสุทธิจากกิจกรรมลงทุน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</si>
  <si>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</si>
  <si>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</si>
  <si>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</si>
  <si>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วันต้นงวด</t>
  </si>
  <si>
    <t>รายการที่ไม่ใช่เงินสด</t>
  </si>
  <si>
    <t xml:space="preserve">    ลงทุนในงานโครงการระหว่างทำโดยยังมิได้ชำระเงิน</t>
  </si>
  <si>
    <t>การแบ่งปันกำไร (ขาดทุน) เบ็ดเสร็จรวม</t>
  </si>
  <si>
    <t>บริษัท เอ็ม วิชั่น จำกัด (มหาชน) และบริษัทย่อย</t>
  </si>
  <si>
    <t>สินค้าคงเหลือ</t>
  </si>
  <si>
    <t>ที่ดิน อาคาร และอุปกรณ์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</si>
  <si>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</si>
  <si>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</si>
  <si>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</si>
  <si>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ผลขาดทุนด้านเครดิตที่คาดว่าจะเกิดขึ้น</t>
  </si>
  <si>
    <t>ภาษีเงินได้</t>
  </si>
  <si>
    <t>จัดประเภทใหม่</t>
  </si>
  <si>
    <t>ที่จะไม่ถูก</t>
  </si>
  <si>
    <t>ต้นทุนทางการเงิน</t>
  </si>
  <si>
    <t>เงินสดจ่ายจากการซื้ออาคารและอุปกรณ์</t>
  </si>
  <si>
    <t>เงินสดรับจากการรับชำระค่าหุ้นสามัญ</t>
  </si>
  <si>
    <t>บริษัทย่อยเพิ่มทุน</t>
  </si>
  <si>
    <t>(ยังไม่ได้ตรวจสอบ)</t>
  </si>
  <si>
    <t>ทุนจดทะเบียน</t>
  </si>
  <si>
    <t>หุ้นสามัญ 347,109,930 หุ้น มูลค่าหุ้นละ 0.50 บาท</t>
  </si>
  <si>
    <t>ทุนออกจำหน่ายและชำระเต็มมูลค่าแล้ว</t>
  </si>
  <si>
    <t>หุ้นสามัญ 337,259,284 หุ้น มูลค่าหุ้นละ 0.50 บาท</t>
  </si>
  <si>
    <t>จัดสรรแล้ว - สำรองตามกฎหมาย</t>
  </si>
  <si>
    <t>สำหรับงวดสามเดือนสิ้นสุดวันที่</t>
  </si>
  <si>
    <t>31 มีนาคม</t>
  </si>
  <si>
    <t>2567</t>
  </si>
  <si>
    <t>2566</t>
  </si>
  <si>
    <t>รายได้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</si>
  <si>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</si>
  <si>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</si>
  <si>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</si>
  <si>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</si>
  <si>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</si>
  <si>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ขาดทุนจากการตัดจำหน่ายสินทรัพย์</t>
  </si>
  <si>
    <t xml:space="preserve">ลูกหนี้การค้าและลูกหนี้หมุนเวียนอื่น </t>
  </si>
  <si>
    <t>เงินสดจ่ายภาษีเงินได้</t>
  </si>
  <si>
    <t>โอนกลับค่าเผื่อผลขาดทุนทางด้านเครดิต</t>
  </si>
  <si>
    <t>ประมาณการผลประโยชน์พนักงาน</t>
  </si>
  <si>
    <t>เงินลงทุนในบริษัทร่วม</t>
  </si>
  <si>
    <t>เงินลงทุนระยะยาว</t>
  </si>
  <si>
    <t>กำไรต่อหุ้นปรับลด</t>
  </si>
  <si>
    <t>ส่วนได้เสียที่ไม่มี</t>
  </si>
  <si>
    <t>งบกระแสเงินสด (ไม่ได้ตรวจสอบ)</t>
  </si>
  <si>
    <t>กำไร (ขาดทุน) เบ็ดเสร็จอื่น</t>
  </si>
  <si>
    <t>รายการที่จะไม่ถูกจัดประเภทรายการใหม่ไว้ในกำไรหรือขาดทุนในภายหลัง :</t>
  </si>
  <si>
    <t>กำไร (ขาดทุน) เบ็ดเสร็จสำหรับงวด</t>
  </si>
  <si>
    <t>รวมกำไร (ขาดทุน) เบ็ดเสร็จสำหรับงวด</t>
  </si>
  <si>
    <t>ค่าใช้จ่ายในการบริหาร</t>
  </si>
  <si>
    <t>กำไรขาดทุนเบ็ดเสร็จรวมสำหรับงวด</t>
  </si>
  <si>
    <t>เงินเบิกเกินบัญชีธนาคาร</t>
  </si>
  <si>
    <t>ส่วนของหนี้สินตามสัญญาเช่า</t>
  </si>
  <si>
    <t>กำไร (ขาดทุน) เบ็ดเสร็จรวมสำหรับงวด</t>
  </si>
  <si>
    <t>เงินสดจ่ายจากการซื้อสินทรัพย์ไม่มีตัวตน</t>
  </si>
  <si>
    <t>เจ้าหนี้ - สินทรัพย์ไม่มีตัวตน</t>
  </si>
  <si>
    <t>3, 4</t>
  </si>
  <si>
    <t>ค่าใช้จ่าย (รายได้) ภาษีเงินได้</t>
  </si>
  <si>
    <t>รวมกำไร (ขาดทุน) เบ็ดเสร็จรวมสำหรับงวด</t>
  </si>
  <si>
    <t>กระแสเงินสดสุทธิจากกิจกรรมดำเนินงาน</t>
  </si>
  <si>
    <t>ค่าใช้จ่ายภาษี</t>
  </si>
  <si>
    <t>จากการดำเนินงาน</t>
  </si>
  <si>
    <t>โอนสำรองตามกฎหมาย</t>
  </si>
  <si>
    <t xml:space="preserve">   และเงินกู้ยืมระยะสั้นจากสถาบันการเงิน</t>
  </si>
  <si>
    <t>ส่วนของผู้ถือหุ้นของบริษัท</t>
  </si>
  <si>
    <t>กำไรจากกิจกรรมดำเนินงาน</t>
  </si>
  <si>
    <t>การแบ่งปันกำไร</t>
  </si>
  <si>
    <t>กำไรต่อหุ้น</t>
  </si>
  <si>
    <t>กำไรต่อหุ้นขั้นพื้นฐาน</t>
  </si>
  <si>
    <t>กำไรจากการดำเนินงานก่อนการเปลี่ยนแปลงในสินทรัพย์และหนี้สินดำเนินงาน</t>
  </si>
  <si>
    <t>กระแสเงินสดสุทธิใช้ไปในกิจกรรมลงทุน</t>
  </si>
  <si>
    <t>ค่าใช้จ่ายภาษีเงินได้</t>
  </si>
  <si>
    <t>3,13</t>
  </si>
  <si>
    <t>ส่วนได้เสียที่ไม่มีอำนาจควบคุมของบริษัทย่อย</t>
  </si>
  <si>
    <t xml:space="preserve">   ลดลงสุทธิ</t>
  </si>
  <si>
    <t>เงินเบิกเกินบัญชีและเงินกู้ยืมระยะสั้น</t>
  </si>
  <si>
    <t xml:space="preserve">   จากสถาบันการเงินเพิ่มขึ้น</t>
  </si>
  <si>
    <t>เงินสดจ่ายต้นทุนทางการเงิน</t>
  </si>
  <si>
    <t>เงินสดและรายการเทียบเท่าเงินสดเพิ่มขึ้น (ลดลง) สุทธิ</t>
  </si>
  <si>
    <t>กำไร (ขาดทุน) จากการวัดมูลค่าใหม่ของผลประโยชน์พนักงาน</t>
  </si>
  <si>
    <t xml:space="preserve">  </t>
  </si>
  <si>
    <t>ที่กำหนดไว้ - สุทธิหลังภาษีเงินได้</t>
  </si>
  <si>
    <t>ส่วนแบ่งขาดทุนจากเงินลงทุนในบริษัทร่วม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</si>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</sst>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_(* #,##0.0000_);_(* \(#,##0.0000\);_(* &quot;-&quot;??_);_(@_)"/>
    <numFmt numFmtId="170" formatCode="_-* #,##0_-;\-* #,##0_-;_-* &quot;-&quot;??_-;_-@_-"/>
    <numFmt numFmtId="171" formatCode="_(* #,##0.000_);_(* \(#,##0.000\);_(* &quot;-&quot;_);_(@_)"/>
    <numFmt numFmtId="172" formatCode="_(* #,##0.000_);_(* \(#,##0.000\);_(* &quot;-&quot;??_);_(@_)"/>
  </numFmts>
  <fonts count="24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i/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i/>
      <sz val="14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6"/>
      <color rgb="FFFF0000"/>
      <name val="Cordia New"/>
      <family val="2"/>
      <charset val="222"/>
    </font>
    <font>
      <b/>
      <sz val="16"/>
      <color rgb="FFFF0000"/>
      <name val="Cordia New"/>
      <family val="2"/>
      <charset val="222"/>
    </font>
    <font>
      <b/>
      <sz val="14"/>
      <color rgb="FFFF0000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sz val="13"/>
      <color theme="1"/>
      <name val="Browallia New"/>
      <family val="2"/>
      <charset val="1"/>
    </font>
    <font>
      <b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21">
    <xf numFmtId="0" fontId="0" fillId="0" borderId="0" xfId="0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8" fontId="9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65" fontId="16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0" fontId="8" fillId="0" borderId="0" xfId="7" applyFont="1" applyAlignment="1">
      <alignment vertical="center"/>
    </xf>
    <xf numFmtId="0" fontId="8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21" fillId="0" borderId="0" xfId="3" applyNumberFormat="1" applyFont="1" applyFill="1" applyBorder="1" applyAlignment="1">
      <alignment horizontal="center" vertical="center"/>
    </xf>
    <xf numFmtId="170" fontId="21" fillId="0" borderId="2" xfId="3" quotePrefix="1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170" fontId="12" fillId="0" borderId="0" xfId="3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8" fontId="9" fillId="0" borderId="0" xfId="4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3" fontId="9" fillId="0" borderId="0" xfId="3" applyFont="1" applyFill="1" applyAlignment="1">
      <alignment horizontal="right" vertical="center"/>
    </xf>
    <xf numFmtId="43" fontId="9" fillId="0" borderId="0" xfId="3" applyFont="1" applyFill="1" applyBorder="1" applyAlignment="1">
      <alignment horizontal="right" vertical="center"/>
    </xf>
    <xf numFmtId="165" fontId="9" fillId="0" borderId="0" xfId="3" applyNumberFormat="1" applyFont="1" applyFill="1" applyBorder="1" applyAlignment="1" applyProtection="1">
      <alignment horizontal="right" vertical="center"/>
    </xf>
    <xf numFmtId="165" fontId="9" fillId="0" borderId="0" xfId="3" applyNumberFormat="1" applyFont="1" applyFill="1" applyBorder="1" applyAlignment="1">
      <alignment horizontal="right" vertical="center"/>
    </xf>
    <xf numFmtId="43" fontId="9" fillId="0" borderId="0" xfId="3" applyFont="1" applyAlignment="1">
      <alignment vertical="center"/>
    </xf>
    <xf numFmtId="43" fontId="9" fillId="0" borderId="0" xfId="3" applyFont="1" applyAlignment="1">
      <alignment horizontal="center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1" xfId="0" quotePrefix="1" applyNumberFormat="1" applyFont="1" applyBorder="1" applyAlignment="1">
      <alignment horizontal="right" vertical="center"/>
    </xf>
    <xf numFmtId="41" fontId="9" fillId="0" borderId="0" xfId="3" applyNumberFormat="1" applyFont="1" applyFill="1" applyAlignment="1">
      <alignment vertical="center"/>
    </xf>
    <xf numFmtId="165" fontId="9" fillId="0" borderId="0" xfId="3" applyNumberFormat="1" applyFont="1" applyAlignment="1">
      <alignment vertical="center"/>
    </xf>
    <xf numFmtId="165" fontId="9" fillId="0" borderId="0" xfId="3" applyNumberFormat="1" applyFont="1" applyAlignment="1">
      <alignment horizontal="center" vertical="center"/>
    </xf>
    <xf numFmtId="165" fontId="9" fillId="0" borderId="1" xfId="3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41" fontId="9" fillId="0" borderId="1" xfId="3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41" fontId="9" fillId="0" borderId="0" xfId="3" applyNumberFormat="1" applyFont="1" applyFill="1" applyBorder="1" applyAlignment="1">
      <alignment horizontal="right" vertical="center"/>
    </xf>
    <xf numFmtId="41" fontId="8" fillId="0" borderId="2" xfId="3" applyNumberFormat="1" applyFont="1" applyFill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41" fontId="8" fillId="0" borderId="0" xfId="3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5" fontId="9" fillId="0" borderId="0" xfId="3" applyNumberFormat="1" applyFont="1" applyFill="1" applyAlignment="1">
      <alignment vertical="center"/>
    </xf>
    <xf numFmtId="41" fontId="8" fillId="0" borderId="2" xfId="3" applyNumberFormat="1" applyFont="1" applyFill="1" applyBorder="1" applyAlignment="1">
      <alignment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6" xfId="3" applyNumberFormat="1" applyFont="1" applyFill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41" fontId="8" fillId="0" borderId="4" xfId="3" applyNumberFormat="1" applyFont="1" applyFill="1" applyBorder="1" applyAlignment="1">
      <alignment vertical="center"/>
    </xf>
    <xf numFmtId="43" fontId="9" fillId="0" borderId="0" xfId="3" applyFont="1" applyFill="1" applyAlignment="1">
      <alignment vertical="center"/>
    </xf>
    <xf numFmtId="168" fontId="14" fillId="0" borderId="0" xfId="0" applyNumberFormat="1" applyFont="1" applyAlignment="1">
      <alignment vertical="center"/>
    </xf>
    <xf numFmtId="168" fontId="15" fillId="0" borderId="0" xfId="0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167" fontId="15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38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9" fillId="0" borderId="0" xfId="1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0" xfId="0" quotePrefix="1" applyNumberFormat="1" applyFont="1" applyAlignment="1">
      <alignment horizontal="center" vertical="center"/>
    </xf>
    <xf numFmtId="165" fontId="9" fillId="0" borderId="1" xfId="0" quotePrefix="1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3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165" fontId="9" fillId="0" borderId="0" xfId="3" applyNumberFormat="1" applyFont="1" applyFill="1" applyBorder="1" applyAlignment="1">
      <alignment vertical="center"/>
    </xf>
    <xf numFmtId="1" fontId="10" fillId="0" borderId="0" xfId="0" applyNumberFormat="1" applyFont="1" applyAlignment="1">
      <alignment horizontal="center" vertical="center"/>
    </xf>
    <xf numFmtId="43" fontId="8" fillId="0" borderId="0" xfId="3" applyFont="1" applyFill="1" applyBorder="1" applyAlignment="1">
      <alignment vertical="center"/>
    </xf>
    <xf numFmtId="43" fontId="8" fillId="0" borderId="0" xfId="3" applyFont="1" applyAlignment="1">
      <alignment horizontal="center" vertical="center"/>
    </xf>
    <xf numFmtId="43" fontId="8" fillId="0" borderId="0" xfId="3" applyFont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Continuous" vertical="center"/>
    </xf>
    <xf numFmtId="165" fontId="7" fillId="0" borderId="0" xfId="0" quotePrefix="1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Continuous" vertical="center"/>
    </xf>
    <xf numFmtId="165" fontId="9" fillId="0" borderId="0" xfId="0" quotePrefix="1" applyNumberFormat="1" applyFont="1" applyAlignment="1">
      <alignment horizontal="centerContinuous" vertical="center"/>
    </xf>
    <xf numFmtId="165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9" fillId="0" borderId="6" xfId="0" quotePrefix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5" fontId="9" fillId="0" borderId="0" xfId="3" applyNumberFormat="1" applyFont="1" applyFill="1" applyAlignment="1">
      <alignment horizontal="right" vertical="center"/>
    </xf>
    <xf numFmtId="165" fontId="8" fillId="0" borderId="2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Alignment="1">
      <alignment horizontal="right" vertical="center"/>
    </xf>
    <xf numFmtId="165" fontId="8" fillId="0" borderId="0" xfId="3" applyNumberFormat="1" applyFont="1" applyFill="1" applyBorder="1" applyAlignment="1">
      <alignment horizontal="right" vertical="center"/>
    </xf>
    <xf numFmtId="41" fontId="9" fillId="0" borderId="0" xfId="5" applyNumberFormat="1" applyFont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5" fontId="9" fillId="0" borderId="0" xfId="3" applyNumberFormat="1" applyFont="1" applyFill="1" applyAlignment="1">
      <alignment horizontal="center" vertical="center"/>
    </xf>
    <xf numFmtId="165" fontId="9" fillId="0" borderId="4" xfId="3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0" borderId="1" xfId="3" applyNumberFormat="1" applyFont="1" applyFill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5" xfId="0" applyFont="1" applyBorder="1" applyAlignment="1">
      <alignment vertical="center"/>
    </xf>
    <xf numFmtId="169" fontId="9" fillId="0" borderId="0" xfId="0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7" fontId="18" fillId="0" borderId="0" xfId="0" applyNumberFormat="1" applyFont="1" applyAlignment="1">
      <alignment horizontal="left" vertical="center"/>
    </xf>
    <xf numFmtId="38" fontId="16" fillId="0" borderId="0" xfId="0" applyNumberFormat="1" applyFont="1" applyAlignment="1">
      <alignment horizontal="centerContinuous" vertical="center"/>
    </xf>
    <xf numFmtId="165" fontId="16" fillId="0" borderId="0" xfId="0" applyNumberFormat="1" applyFont="1" applyAlignment="1">
      <alignment vertical="center"/>
    </xf>
    <xf numFmtId="38" fontId="9" fillId="0" borderId="6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3" fontId="19" fillId="0" borderId="0" xfId="3" applyFont="1" applyFill="1" applyAlignment="1">
      <alignment horizontal="center" vertical="center"/>
    </xf>
    <xf numFmtId="43" fontId="19" fillId="0" borderId="0" xfId="3" applyFont="1" applyFill="1" applyBorder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43" fontId="22" fillId="0" borderId="0" xfId="3" applyFont="1" applyAlignment="1">
      <alignment horizontal="right" vertical="center"/>
    </xf>
    <xf numFmtId="43" fontId="16" fillId="0" borderId="0" xfId="3" applyFont="1" applyFill="1" applyAlignment="1">
      <alignment horizontal="center" vertical="center"/>
    </xf>
    <xf numFmtId="43" fontId="16" fillId="0" borderId="0" xfId="3" applyFont="1" applyFill="1" applyBorder="1" applyAlignment="1">
      <alignment vertical="center"/>
    </xf>
    <xf numFmtId="43" fontId="16" fillId="0" borderId="0" xfId="3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right" vertical="center"/>
    </xf>
    <xf numFmtId="165" fontId="16" fillId="0" borderId="0" xfId="3" applyNumberFormat="1" applyFont="1" applyFill="1" applyBorder="1" applyAlignment="1">
      <alignment vertical="center"/>
    </xf>
    <xf numFmtId="43" fontId="19" fillId="0" borderId="4" xfId="3" applyFont="1" applyFill="1" applyBorder="1" applyAlignment="1">
      <alignment horizontal="center" vertical="center"/>
    </xf>
    <xf numFmtId="41" fontId="19" fillId="0" borderId="4" xfId="0" applyNumberFormat="1" applyFont="1" applyBorder="1" applyAlignment="1">
      <alignment horizontal="center" vertical="center"/>
    </xf>
    <xf numFmtId="43" fontId="19" fillId="0" borderId="0" xfId="3" applyFont="1" applyFill="1" applyBorder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165" fontId="16" fillId="0" borderId="0" xfId="3" applyNumberFormat="1" applyFont="1" applyAlignment="1">
      <alignment vertical="center"/>
    </xf>
    <xf numFmtId="41" fontId="9" fillId="0" borderId="0" xfId="3" applyNumberFormat="1" applyFont="1" applyAlignment="1">
      <alignment vertical="center"/>
    </xf>
    <xf numFmtId="1" fontId="10" fillId="0" borderId="0" xfId="0" quotePrefix="1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43" fontId="16" fillId="0" borderId="0" xfId="3" applyFont="1" applyFill="1" applyAlignment="1">
      <alignment vertical="center"/>
    </xf>
    <xf numFmtId="38" fontId="8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38" fontId="9" fillId="0" borderId="0" xfId="1" quotePrefix="1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" xfId="3" quotePrefix="1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165" fontId="9" fillId="0" borderId="0" xfId="1" applyNumberFormat="1" applyFont="1" applyAlignment="1">
      <alignment horizontal="right" vertical="center"/>
    </xf>
    <xf numFmtId="38" fontId="9" fillId="0" borderId="0" xfId="1" applyNumberFormat="1" applyFont="1" applyAlignment="1">
      <alignment horizontal="left" vertical="center"/>
    </xf>
    <xf numFmtId="41" fontId="9" fillId="0" borderId="0" xfId="1" applyNumberFormat="1" applyFont="1" applyAlignment="1">
      <alignment vertical="center"/>
    </xf>
    <xf numFmtId="41" fontId="9" fillId="0" borderId="1" xfId="1" applyNumberFormat="1" applyFont="1" applyBorder="1" applyAlignment="1">
      <alignment vertical="center"/>
    </xf>
    <xf numFmtId="165" fontId="9" fillId="0" borderId="1" xfId="1" applyNumberFormat="1" applyFont="1" applyBorder="1" applyAlignment="1">
      <alignment vertical="center"/>
    </xf>
    <xf numFmtId="38" fontId="8" fillId="0" borderId="0" xfId="1" applyNumberFormat="1" applyFont="1" applyAlignment="1">
      <alignment horizontal="left" vertical="center"/>
    </xf>
    <xf numFmtId="38" fontId="13" fillId="0" borderId="0" xfId="1" applyNumberFormat="1" applyFont="1" applyAlignment="1">
      <alignment horizontal="left" vertical="center"/>
    </xf>
    <xf numFmtId="43" fontId="9" fillId="0" borderId="1" xfId="3" applyFont="1" applyBorder="1" applyAlignment="1">
      <alignment vertical="center"/>
    </xf>
    <xf numFmtId="165" fontId="9" fillId="0" borderId="1" xfId="3" applyNumberFormat="1" applyFont="1" applyBorder="1" applyAlignment="1">
      <alignment vertical="center"/>
    </xf>
    <xf numFmtId="165" fontId="9" fillId="0" borderId="0" xfId="3" applyNumberFormat="1" applyFont="1" applyBorder="1" applyAlignment="1">
      <alignment vertical="center"/>
    </xf>
    <xf numFmtId="168" fontId="9" fillId="0" borderId="0" xfId="0" quotePrefix="1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65" fontId="9" fillId="0" borderId="0" xfId="3" applyNumberFormat="1" applyFont="1" applyAlignment="1">
      <alignment horizontal="right" vertical="center"/>
    </xf>
    <xf numFmtId="43" fontId="7" fillId="0" borderId="0" xfId="3" applyFont="1" applyAlignment="1">
      <alignment vertical="center"/>
    </xf>
    <xf numFmtId="43" fontId="7" fillId="0" borderId="0" xfId="3" applyFont="1" applyAlignment="1">
      <alignment horizontal="left" vertical="center"/>
    </xf>
    <xf numFmtId="43" fontId="9" fillId="0" borderId="0" xfId="3" applyFont="1" applyAlignment="1">
      <alignment horizontal="left" vertical="center"/>
    </xf>
    <xf numFmtId="43" fontId="15" fillId="0" borderId="0" xfId="3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horizontal="center" vertical="center"/>
    </xf>
    <xf numFmtId="165" fontId="8" fillId="0" borderId="2" xfId="3" applyNumberFormat="1" applyFont="1" applyFill="1" applyBorder="1" applyAlignment="1">
      <alignment horizontal="center" vertical="center"/>
    </xf>
    <xf numFmtId="165" fontId="8" fillId="0" borderId="0" xfId="3" applyNumberFormat="1" applyFont="1" applyFill="1" applyAlignment="1">
      <alignment horizontal="center" vertical="center"/>
    </xf>
    <xf numFmtId="165" fontId="8" fillId="0" borderId="2" xfId="3" applyNumberFormat="1" applyFont="1" applyFill="1" applyBorder="1" applyAlignment="1" applyProtection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4" xfId="3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43" fontId="8" fillId="0" borderId="2" xfId="3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165" fontId="19" fillId="0" borderId="0" xfId="3" applyNumberFormat="1" applyFont="1" applyFill="1" applyBorder="1" applyAlignment="1">
      <alignment vertical="center"/>
    </xf>
    <xf numFmtId="165" fontId="19" fillId="0" borderId="0" xfId="0" applyNumberFormat="1" applyFont="1" applyAlignment="1">
      <alignment vertical="center"/>
    </xf>
    <xf numFmtId="171" fontId="9" fillId="0" borderId="4" xfId="1" applyNumberFormat="1" applyFont="1" applyBorder="1" applyAlignment="1">
      <alignment vertical="center"/>
    </xf>
    <xf numFmtId="172" fontId="9" fillId="0" borderId="4" xfId="1" applyNumberFormat="1" applyFont="1" applyBorder="1" applyAlignment="1">
      <alignment vertical="center"/>
    </xf>
    <xf numFmtId="165" fontId="16" fillId="0" borderId="0" xfId="3" applyNumberFormat="1" applyFont="1" applyAlignment="1">
      <alignment horizontal="center" vertical="center"/>
    </xf>
    <xf numFmtId="43" fontId="8" fillId="0" borderId="2" xfId="3" applyFont="1" applyFill="1" applyBorder="1" applyAlignment="1">
      <alignment vertical="center"/>
    </xf>
    <xf numFmtId="165" fontId="8" fillId="0" borderId="2" xfId="3" applyNumberFormat="1" applyFont="1" applyFill="1" applyBorder="1" applyAlignment="1">
      <alignment vertical="center"/>
    </xf>
    <xf numFmtId="41" fontId="23" fillId="0" borderId="1" xfId="1" applyNumberFormat="1" applyFont="1" applyBorder="1" applyAlignment="1">
      <alignment vertical="center"/>
    </xf>
    <xf numFmtId="41" fontId="23" fillId="0" borderId="0" xfId="1" applyNumberFormat="1" applyFont="1" applyAlignment="1">
      <alignment vertical="center"/>
    </xf>
    <xf numFmtId="165" fontId="23" fillId="0" borderId="1" xfId="1" applyNumberFormat="1" applyFont="1" applyBorder="1" applyAlignment="1">
      <alignment vertical="center"/>
    </xf>
    <xf numFmtId="165" fontId="23" fillId="0" borderId="2" xfId="3" applyNumberFormat="1" applyFont="1" applyBorder="1" applyAlignment="1">
      <alignment vertical="center"/>
    </xf>
    <xf numFmtId="165" fontId="23" fillId="0" borderId="0" xfId="3" applyNumberFormat="1" applyFont="1" applyAlignment="1">
      <alignment vertical="center"/>
    </xf>
    <xf numFmtId="165" fontId="23" fillId="0" borderId="0" xfId="1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5" fontId="23" fillId="0" borderId="3" xfId="0" applyNumberFormat="1" applyFont="1" applyBorder="1" applyAlignment="1">
      <alignment vertical="center"/>
    </xf>
    <xf numFmtId="165" fontId="23" fillId="0" borderId="3" xfId="3" applyNumberFormat="1" applyFont="1" applyBorder="1" applyAlignment="1">
      <alignment vertical="center"/>
    </xf>
    <xf numFmtId="38" fontId="23" fillId="0" borderId="0" xfId="1" applyNumberFormat="1" applyFont="1" applyAlignment="1">
      <alignment vertical="center"/>
    </xf>
    <xf numFmtId="165" fontId="23" fillId="0" borderId="3" xfId="1" applyNumberFormat="1" applyFont="1" applyBorder="1" applyAlignment="1">
      <alignment vertical="center"/>
    </xf>
    <xf numFmtId="41" fontId="23" fillId="0" borderId="3" xfId="0" applyNumberFormat="1" applyFont="1" applyBorder="1" applyAlignment="1">
      <alignment vertical="center"/>
    </xf>
    <xf numFmtId="172" fontId="9" fillId="0" borderId="4" xfId="8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0" fontId="12" fillId="0" borderId="0" xfId="3" quotePrefix="1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38" fontId="8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9">
    <cellStyle name="Comma" xfId="3" builtinId="3"/>
    <cellStyle name="Comma 2" xfId="6" xr:uid="{00000000-0005-0000-0000-000001000000}"/>
    <cellStyle name="Comma_FOCUS.Lead Q2'09 2" xfId="8" xr:uid="{922E9EFC-A8DC-48C2-8900-9273D0A3339C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  <cellStyle name="ปกติ_USCT2" xfId="7" xr:uid="{7F266D1F-8C61-4520-9F8C-71A9B9CFE0D6}"/>
  </cellStyles>
  <dxfs count="0"/>
  <tableStyles count="0" defaultTableStyle="TableStyleMedium9" defaultPivotStyle="PivotStyleLight16"/>
  <colors>
    <mruColors>
      <color rgb="FFFF66FF"/>
      <color rgb="FF66FFFF"/>
      <color rgb="FFCCFF99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O72"/>
  <sheetViews>
    <sheetView showGridLines="0" view="pageBreakPreview" topLeftCell="E53" zoomScaleNormal="100" zoomScaleSheetLayoutView="100" workbookViewId="0">
      <selection activeCell="P53" sqref="P1:XFD1048576"/>
    </sheetView>
  </sheetViews>
  <sheetFormatPr defaultColWidth="10.54296875" defaultRowHeight="18" customHeight="1"/>
  <cols>
    <col min="1" max="1" width="3.26953125" style="73" customWidth="1"/>
    <col min="2" max="2" width="2.1796875" style="73" customWidth="1"/>
    <col min="3" max="3" width="1.6328125" style="73" customWidth="1"/>
    <col min="4" max="4" width="21.81640625" style="73" customWidth="1"/>
    <col min="5" max="5" width="9.453125" style="73" customWidth="1"/>
    <col min="6" max="6" width="7.26953125" style="97" customWidth="1"/>
    <col min="7" max="7" width="0.7265625" style="46" customWidth="1"/>
    <col min="8" max="8" width="15.08984375" style="46" customWidth="1"/>
    <col min="9" max="9" width="0.81640625" style="46" customWidth="1"/>
    <col min="10" max="10" width="15.08984375" style="46" customWidth="1"/>
    <col min="11" max="11" width="0.81640625" style="46" customWidth="1"/>
    <col min="12" max="12" width="15.08984375" style="46" customWidth="1"/>
    <col min="13" max="13" width="0.81640625" style="46" customWidth="1"/>
    <col min="14" max="14" width="15.08984375" style="46" customWidth="1"/>
    <col min="15" max="15" width="0.54296875" style="46" customWidth="1"/>
    <col min="16" max="16" width="3.7265625" style="46" customWidth="1"/>
    <col min="17" max="16384" width="10.54296875" style="46"/>
  </cols>
  <sheetData>
    <row r="1" spans="1:15" s="10" customFormat="1" ht="18" customHeight="1">
      <c r="A1" s="2" t="s">
        <v>88</v>
      </c>
      <c r="B1" s="2"/>
      <c r="C1" s="2"/>
      <c r="D1" s="2"/>
      <c r="E1" s="2"/>
      <c r="F1" s="93"/>
    </row>
    <row r="2" spans="1:15" s="96" customFormat="1" ht="18" customHeight="1">
      <c r="A2" s="12" t="s">
        <v>0</v>
      </c>
      <c r="B2" s="12"/>
      <c r="C2" s="12"/>
      <c r="D2" s="12"/>
      <c r="E2" s="12"/>
      <c r="F2" s="93"/>
      <c r="G2" s="94"/>
      <c r="H2" s="95"/>
      <c r="I2" s="94"/>
      <c r="J2" s="95"/>
      <c r="K2" s="94"/>
      <c r="L2" s="95"/>
      <c r="M2" s="94"/>
      <c r="N2" s="95"/>
      <c r="O2" s="94"/>
    </row>
    <row r="3" spans="1:15" s="100" customFormat="1" ht="18" customHeight="1">
      <c r="A3" s="6"/>
      <c r="B3" s="6"/>
      <c r="C3" s="6"/>
      <c r="D3" s="6"/>
      <c r="E3" s="6"/>
      <c r="F3" s="97"/>
      <c r="G3" s="98"/>
      <c r="H3" s="99"/>
      <c r="I3" s="98"/>
      <c r="J3" s="99"/>
      <c r="K3" s="98"/>
      <c r="L3" s="99"/>
      <c r="M3" s="98"/>
      <c r="N3" s="99"/>
      <c r="O3" s="98"/>
    </row>
    <row r="4" spans="1:15" ht="18" customHeight="1">
      <c r="A4" s="101"/>
      <c r="B4" s="101"/>
      <c r="C4" s="101"/>
      <c r="D4" s="101"/>
      <c r="E4" s="101"/>
      <c r="F4" s="102"/>
      <c r="G4" s="98"/>
      <c r="H4" s="209" t="s">
        <v>1</v>
      </c>
      <c r="I4" s="210"/>
      <c r="J4" s="210"/>
      <c r="K4" s="98"/>
      <c r="L4" s="210" t="s">
        <v>2</v>
      </c>
      <c r="M4" s="210"/>
      <c r="N4" s="210"/>
      <c r="O4" s="48"/>
    </row>
    <row r="5" spans="1:15" ht="18" customHeight="1">
      <c r="A5" s="101"/>
      <c r="B5" s="101"/>
      <c r="C5" s="101"/>
      <c r="D5" s="101"/>
      <c r="E5" s="101"/>
      <c r="F5" s="46"/>
      <c r="G5" s="98"/>
      <c r="H5" s="103" t="s">
        <v>4</v>
      </c>
      <c r="I5" s="104"/>
      <c r="J5" s="103" t="s">
        <v>5</v>
      </c>
      <c r="K5" s="19"/>
      <c r="L5" s="103" t="s">
        <v>4</v>
      </c>
      <c r="M5" s="104"/>
      <c r="N5" s="103" t="s">
        <v>5</v>
      </c>
      <c r="O5" s="48"/>
    </row>
    <row r="6" spans="1:15" ht="18" customHeight="1">
      <c r="A6" s="101"/>
      <c r="B6" s="101"/>
      <c r="C6" s="101"/>
      <c r="D6" s="101"/>
      <c r="E6" s="101"/>
      <c r="F6" s="105" t="s">
        <v>3</v>
      </c>
      <c r="G6" s="98"/>
      <c r="H6" s="21" t="s">
        <v>102</v>
      </c>
      <c r="I6" s="97"/>
      <c r="J6" s="21"/>
      <c r="K6" s="19"/>
      <c r="L6" s="21" t="s">
        <v>102</v>
      </c>
      <c r="M6" s="97"/>
      <c r="N6" s="21"/>
      <c r="O6" s="48"/>
    </row>
    <row r="7" spans="1:15" ht="18" customHeight="1">
      <c r="A7" s="101"/>
      <c r="B7" s="101"/>
      <c r="C7" s="101"/>
      <c r="D7" s="101"/>
      <c r="E7" s="101"/>
      <c r="F7" s="106"/>
      <c r="G7" s="98"/>
      <c r="H7" s="211" t="s">
        <v>7</v>
      </c>
      <c r="I7" s="211"/>
      <c r="J7" s="211"/>
      <c r="K7" s="211"/>
      <c r="L7" s="211"/>
      <c r="M7" s="211"/>
      <c r="N7" s="211"/>
      <c r="O7" s="48"/>
    </row>
    <row r="8" spans="1:15" ht="18" customHeight="1">
      <c r="A8" s="1" t="s">
        <v>6</v>
      </c>
      <c r="B8" s="1"/>
      <c r="C8" s="1"/>
      <c r="D8" s="1"/>
      <c r="E8" s="1"/>
    </row>
    <row r="9" spans="1:15" ht="18" customHeight="1">
      <c r="A9" s="26" t="s">
        <v>8</v>
      </c>
      <c r="B9" s="26"/>
      <c r="C9" s="26"/>
      <c r="D9" s="26"/>
      <c r="E9" s="26"/>
      <c r="F9" s="102"/>
    </row>
    <row r="10" spans="1:15" ht="18" customHeight="1">
      <c r="A10" s="73" t="s">
        <v>9</v>
      </c>
      <c r="F10" s="183"/>
      <c r="G10" s="107"/>
      <c r="H10" s="108">
        <v>817</v>
      </c>
      <c r="I10" s="108"/>
      <c r="J10" s="108">
        <v>543</v>
      </c>
      <c r="K10" s="108"/>
      <c r="L10" s="108">
        <v>120</v>
      </c>
      <c r="M10" s="108"/>
      <c r="N10" s="108">
        <v>198</v>
      </c>
      <c r="O10" s="28"/>
    </row>
    <row r="11" spans="1:15" ht="18" customHeight="1">
      <c r="A11" s="73" t="s">
        <v>10</v>
      </c>
      <c r="F11" s="102" t="s">
        <v>139</v>
      </c>
      <c r="H11" s="108">
        <v>169544</v>
      </c>
      <c r="I11" s="108"/>
      <c r="J11" s="108">
        <v>149143</v>
      </c>
      <c r="K11" s="108"/>
      <c r="L11" s="108">
        <v>169091</v>
      </c>
      <c r="M11" s="108"/>
      <c r="N11" s="108">
        <v>147537</v>
      </c>
      <c r="O11" s="28"/>
    </row>
    <row r="12" spans="1:15" ht="18" customHeight="1">
      <c r="A12" s="73" t="s">
        <v>89</v>
      </c>
      <c r="F12" s="102">
        <v>5</v>
      </c>
      <c r="H12" s="108">
        <v>1945</v>
      </c>
      <c r="I12" s="108"/>
      <c r="J12" s="108">
        <v>4523</v>
      </c>
      <c r="K12" s="108"/>
      <c r="L12" s="108">
        <v>1945</v>
      </c>
      <c r="M12" s="108"/>
      <c r="N12" s="108">
        <v>4523</v>
      </c>
      <c r="O12" s="28"/>
    </row>
    <row r="13" spans="1:15" ht="18" customHeight="1">
      <c r="A13" s="73" t="s">
        <v>11</v>
      </c>
      <c r="F13" s="102">
        <v>6</v>
      </c>
      <c r="H13" s="108">
        <v>68043</v>
      </c>
      <c r="I13" s="108"/>
      <c r="J13" s="108">
        <v>77681</v>
      </c>
      <c r="K13" s="108"/>
      <c r="L13" s="108">
        <v>67963</v>
      </c>
      <c r="M13" s="108"/>
      <c r="N13" s="108">
        <v>77626</v>
      </c>
      <c r="O13" s="28"/>
    </row>
    <row r="14" spans="1:15" ht="18" customHeight="1">
      <c r="A14" s="1" t="s">
        <v>12</v>
      </c>
      <c r="B14" s="1"/>
      <c r="C14" s="46"/>
      <c r="E14" s="1"/>
      <c r="F14" s="102"/>
      <c r="H14" s="109">
        <v>240349</v>
      </c>
      <c r="I14" s="110"/>
      <c r="J14" s="109">
        <v>231890</v>
      </c>
      <c r="K14" s="110"/>
      <c r="L14" s="109">
        <v>239119</v>
      </c>
      <c r="M14" s="110"/>
      <c r="N14" s="109">
        <v>229884</v>
      </c>
      <c r="O14" s="28"/>
    </row>
    <row r="15" spans="1:15" ht="18" customHeight="1">
      <c r="A15" s="46"/>
      <c r="B15" s="1"/>
      <c r="C15" s="1"/>
      <c r="D15" s="1"/>
      <c r="E15" s="1"/>
      <c r="F15" s="102"/>
      <c r="H15" s="111"/>
      <c r="I15" s="110"/>
      <c r="J15" s="111"/>
      <c r="K15" s="110"/>
      <c r="L15" s="111"/>
      <c r="M15" s="110"/>
      <c r="N15" s="111"/>
      <c r="O15" s="28"/>
    </row>
    <row r="16" spans="1:15" ht="18" customHeight="1">
      <c r="A16" s="26" t="s">
        <v>13</v>
      </c>
      <c r="B16" s="26"/>
      <c r="C16" s="26"/>
      <c r="D16" s="26"/>
      <c r="E16" s="26"/>
      <c r="F16" s="102"/>
      <c r="H16" s="28"/>
      <c r="I16" s="28"/>
      <c r="J16" s="28"/>
      <c r="K16" s="112"/>
      <c r="L16" s="112"/>
      <c r="M16" s="112"/>
      <c r="N16" s="112"/>
      <c r="O16" s="28"/>
    </row>
    <row r="17" spans="1:15" ht="18" customHeight="1">
      <c r="A17" s="113" t="s">
        <v>14</v>
      </c>
      <c r="C17" s="113"/>
      <c r="D17" s="113"/>
      <c r="E17" s="113"/>
      <c r="F17" s="102">
        <v>7</v>
      </c>
      <c r="H17" s="114">
        <v>0</v>
      </c>
      <c r="I17" s="108"/>
      <c r="J17" s="114">
        <v>0</v>
      </c>
      <c r="K17" s="108"/>
      <c r="L17" s="108">
        <v>1000</v>
      </c>
      <c r="M17" s="108"/>
      <c r="N17" s="108">
        <v>1000</v>
      </c>
      <c r="O17" s="28"/>
    </row>
    <row r="18" spans="1:15" ht="18" customHeight="1">
      <c r="A18" s="113" t="s">
        <v>123</v>
      </c>
      <c r="C18" s="113"/>
      <c r="D18" s="113"/>
      <c r="E18" s="113"/>
      <c r="F18" s="102">
        <v>8</v>
      </c>
      <c r="H18" s="114">
        <v>0</v>
      </c>
      <c r="I18" s="108"/>
      <c r="J18" s="114">
        <v>0</v>
      </c>
      <c r="K18" s="108"/>
      <c r="L18" s="108">
        <v>0</v>
      </c>
      <c r="M18" s="108"/>
      <c r="N18" s="108">
        <v>0</v>
      </c>
      <c r="O18" s="28"/>
    </row>
    <row r="19" spans="1:15" ht="18" customHeight="1">
      <c r="A19" s="113" t="s">
        <v>124</v>
      </c>
      <c r="C19" s="113"/>
      <c r="D19" s="113"/>
      <c r="E19" s="113"/>
      <c r="F19" s="102"/>
      <c r="H19" s="114">
        <v>0</v>
      </c>
      <c r="I19" s="108"/>
      <c r="J19" s="114">
        <v>0</v>
      </c>
      <c r="K19" s="108"/>
      <c r="L19" s="108">
        <v>0</v>
      </c>
      <c r="M19" s="108"/>
      <c r="N19" s="108">
        <v>0</v>
      </c>
      <c r="O19" s="28"/>
    </row>
    <row r="20" spans="1:15" ht="18" customHeight="1">
      <c r="A20" s="113" t="s">
        <v>90</v>
      </c>
      <c r="C20" s="113"/>
      <c r="D20" s="113"/>
      <c r="E20" s="113"/>
      <c r="F20" s="102">
        <v>9</v>
      </c>
      <c r="H20" s="108">
        <v>151158</v>
      </c>
      <c r="I20" s="108"/>
      <c r="J20" s="108">
        <v>158039</v>
      </c>
      <c r="K20" s="108"/>
      <c r="L20" s="108">
        <v>151132</v>
      </c>
      <c r="M20" s="108"/>
      <c r="N20" s="108">
        <v>158010</v>
      </c>
      <c r="O20" s="28"/>
    </row>
    <row r="21" spans="1:15" ht="18" customHeight="1">
      <c r="A21" s="113" t="s">
        <v>15</v>
      </c>
      <c r="C21" s="113"/>
      <c r="D21" s="113"/>
      <c r="E21" s="113"/>
      <c r="F21" s="102"/>
      <c r="H21" s="108">
        <v>66</v>
      </c>
      <c r="I21" s="108"/>
      <c r="J21" s="108">
        <v>66</v>
      </c>
      <c r="K21" s="108"/>
      <c r="L21" s="108">
        <v>66</v>
      </c>
      <c r="M21" s="108"/>
      <c r="N21" s="108">
        <v>66</v>
      </c>
      <c r="O21" s="28"/>
    </row>
    <row r="22" spans="1:15" ht="18" customHeight="1">
      <c r="A22" s="113" t="s">
        <v>16</v>
      </c>
      <c r="C22" s="113"/>
      <c r="D22" s="113"/>
      <c r="E22" s="113"/>
      <c r="F22" s="102"/>
      <c r="H22" s="108">
        <v>8337</v>
      </c>
      <c r="I22" s="108"/>
      <c r="J22" s="108">
        <v>7896</v>
      </c>
      <c r="K22" s="108"/>
      <c r="L22" s="108">
        <v>8288</v>
      </c>
      <c r="M22" s="108"/>
      <c r="N22" s="108">
        <v>7844</v>
      </c>
      <c r="O22" s="28"/>
    </row>
    <row r="23" spans="1:15" ht="18" customHeight="1">
      <c r="A23" s="113" t="s">
        <v>17</v>
      </c>
      <c r="C23" s="113"/>
      <c r="D23" s="113"/>
      <c r="E23" s="113"/>
      <c r="F23" s="102"/>
      <c r="H23" s="108">
        <v>5857</v>
      </c>
      <c r="I23" s="108"/>
      <c r="J23" s="108">
        <v>6644</v>
      </c>
      <c r="K23" s="108"/>
      <c r="L23" s="108">
        <v>5857</v>
      </c>
      <c r="M23" s="108"/>
      <c r="N23" s="108">
        <v>6644</v>
      </c>
      <c r="O23" s="28"/>
    </row>
    <row r="24" spans="1:15" ht="18" customHeight="1">
      <c r="A24" s="73" t="s">
        <v>18</v>
      </c>
      <c r="F24" s="102"/>
      <c r="H24" s="45">
        <v>7260</v>
      </c>
      <c r="I24" s="108"/>
      <c r="J24" s="45">
        <v>7275</v>
      </c>
      <c r="K24" s="108"/>
      <c r="L24" s="45">
        <v>7200</v>
      </c>
      <c r="M24" s="108"/>
      <c r="N24" s="45">
        <v>7200</v>
      </c>
      <c r="O24" s="28"/>
    </row>
    <row r="25" spans="1:15" ht="18" customHeight="1">
      <c r="A25" s="1" t="s">
        <v>19</v>
      </c>
      <c r="B25" s="1"/>
      <c r="C25" s="46"/>
      <c r="E25" s="1"/>
      <c r="F25" s="102"/>
      <c r="H25" s="175">
        <v>172678</v>
      </c>
      <c r="I25" s="175"/>
      <c r="J25" s="175">
        <v>179920</v>
      </c>
      <c r="K25" s="175"/>
      <c r="L25" s="175">
        <v>173543</v>
      </c>
      <c r="M25" s="175"/>
      <c r="N25" s="175">
        <v>180764</v>
      </c>
      <c r="O25" s="28"/>
    </row>
    <row r="26" spans="1:15" ht="18" customHeight="1" thickBot="1">
      <c r="A26" s="1" t="s">
        <v>20</v>
      </c>
      <c r="C26" s="1"/>
      <c r="D26" s="1"/>
      <c r="E26" s="1"/>
      <c r="H26" s="176">
        <v>413027</v>
      </c>
      <c r="I26" s="175"/>
      <c r="J26" s="176">
        <v>411810</v>
      </c>
      <c r="K26" s="175"/>
      <c r="L26" s="176">
        <v>412662</v>
      </c>
      <c r="M26" s="175"/>
      <c r="N26" s="176">
        <v>410648</v>
      </c>
      <c r="O26" s="28"/>
    </row>
    <row r="27" spans="1:15" ht="18" customHeight="1" thickTop="1">
      <c r="A27" s="1" t="s">
        <v>21</v>
      </c>
      <c r="B27" s="1"/>
      <c r="C27" s="1"/>
      <c r="D27" s="1"/>
      <c r="E27" s="1"/>
    </row>
    <row r="28" spans="1:15" ht="18" customHeight="1">
      <c r="A28" s="26" t="s">
        <v>22</v>
      </c>
      <c r="B28" s="26"/>
      <c r="C28" s="26"/>
      <c r="D28" s="26"/>
      <c r="E28" s="26"/>
      <c r="F28" s="102"/>
    </row>
    <row r="29" spans="1:15" ht="18" customHeight="1">
      <c r="A29" s="73" t="s">
        <v>134</v>
      </c>
      <c r="F29" s="102"/>
    </row>
    <row r="30" spans="1:15" ht="18" customHeight="1">
      <c r="A30" s="73" t="s">
        <v>146</v>
      </c>
      <c r="F30" s="102"/>
      <c r="H30" s="33">
        <v>24894</v>
      </c>
      <c r="J30" s="114">
        <v>21810</v>
      </c>
      <c r="K30" s="56"/>
      <c r="L30" s="114">
        <v>24894</v>
      </c>
      <c r="M30" s="56"/>
      <c r="N30" s="114">
        <v>21810</v>
      </c>
    </row>
    <row r="31" spans="1:15" ht="18" customHeight="1">
      <c r="A31" s="113" t="s">
        <v>23</v>
      </c>
      <c r="C31" s="113"/>
      <c r="D31" s="113"/>
      <c r="E31" s="113"/>
      <c r="F31" s="102">
        <v>3</v>
      </c>
      <c r="H31" s="33">
        <v>107517</v>
      </c>
      <c r="I31" s="33"/>
      <c r="J31" s="114">
        <v>101655</v>
      </c>
      <c r="K31" s="114"/>
      <c r="L31" s="114">
        <v>108571</v>
      </c>
      <c r="M31" s="114"/>
      <c r="N31" s="114">
        <v>102707</v>
      </c>
      <c r="O31" s="33"/>
    </row>
    <row r="32" spans="1:15" ht="18" customHeight="1">
      <c r="A32" s="113" t="s">
        <v>135</v>
      </c>
      <c r="C32" s="113"/>
      <c r="D32" s="113"/>
      <c r="E32" s="113"/>
      <c r="F32" s="102"/>
      <c r="H32" s="33"/>
      <c r="I32" s="33"/>
      <c r="J32" s="114"/>
      <c r="K32" s="114"/>
      <c r="L32" s="114"/>
      <c r="M32" s="114"/>
      <c r="N32" s="114"/>
      <c r="O32" s="33"/>
    </row>
    <row r="33" spans="1:15" ht="18" customHeight="1">
      <c r="A33" s="73" t="s">
        <v>24</v>
      </c>
      <c r="C33" s="113"/>
      <c r="D33" s="113"/>
      <c r="E33" s="113"/>
      <c r="F33" s="102"/>
      <c r="H33" s="33">
        <v>15013</v>
      </c>
      <c r="I33" s="33"/>
      <c r="J33" s="114">
        <v>17854</v>
      </c>
      <c r="K33" s="114"/>
      <c r="L33" s="46">
        <v>15013</v>
      </c>
      <c r="M33" s="114"/>
      <c r="N33" s="114">
        <v>17854</v>
      </c>
      <c r="O33" s="33"/>
    </row>
    <row r="34" spans="1:15" ht="18" customHeight="1">
      <c r="A34" s="113" t="s">
        <v>25</v>
      </c>
      <c r="C34" s="46"/>
      <c r="D34" s="113"/>
      <c r="E34" s="113"/>
      <c r="F34" s="102"/>
      <c r="H34" s="33"/>
      <c r="I34" s="33"/>
      <c r="O34" s="33"/>
    </row>
    <row r="35" spans="1:15" ht="18" customHeight="1">
      <c r="A35" s="73" t="s">
        <v>24</v>
      </c>
      <c r="C35" s="46"/>
      <c r="D35" s="113"/>
      <c r="E35" s="113"/>
      <c r="F35" s="102">
        <v>10</v>
      </c>
      <c r="H35" s="33">
        <v>11492</v>
      </c>
      <c r="I35" s="33"/>
      <c r="J35" s="114">
        <v>12086</v>
      </c>
      <c r="K35" s="114"/>
      <c r="L35" s="33">
        <v>11492</v>
      </c>
      <c r="M35" s="114"/>
      <c r="N35" s="114">
        <v>12086</v>
      </c>
      <c r="O35" s="33"/>
    </row>
    <row r="36" spans="1:15" ht="18" customHeight="1">
      <c r="A36" s="113" t="s">
        <v>26</v>
      </c>
      <c r="C36" s="113"/>
      <c r="D36" s="113"/>
      <c r="E36" s="113"/>
      <c r="F36" s="102"/>
      <c r="H36" s="33">
        <v>6957</v>
      </c>
      <c r="I36" s="33"/>
      <c r="J36" s="114">
        <v>6957</v>
      </c>
      <c r="K36" s="114"/>
      <c r="L36" s="114">
        <v>6957</v>
      </c>
      <c r="M36" s="114"/>
      <c r="N36" s="114">
        <v>6957</v>
      </c>
      <c r="O36" s="33"/>
    </row>
    <row r="37" spans="1:15" ht="18" customHeight="1">
      <c r="A37" s="73" t="s">
        <v>27</v>
      </c>
      <c r="F37" s="102"/>
      <c r="H37" s="33">
        <v>21496</v>
      </c>
      <c r="I37" s="33"/>
      <c r="J37" s="114">
        <v>25307</v>
      </c>
      <c r="K37" s="114"/>
      <c r="L37" s="114">
        <v>20837</v>
      </c>
      <c r="M37" s="114"/>
      <c r="N37" s="114">
        <v>24859</v>
      </c>
      <c r="O37" s="33"/>
    </row>
    <row r="38" spans="1:15" ht="18" customHeight="1">
      <c r="A38" s="1" t="s">
        <v>28</v>
      </c>
      <c r="B38" s="1"/>
      <c r="C38" s="46"/>
      <c r="D38" s="46"/>
      <c r="E38" s="1"/>
      <c r="F38" s="102"/>
      <c r="H38" s="177">
        <v>187369</v>
      </c>
      <c r="I38" s="81"/>
      <c r="J38" s="178">
        <v>185669</v>
      </c>
      <c r="K38" s="179"/>
      <c r="L38" s="178">
        <v>187764</v>
      </c>
      <c r="M38" s="179"/>
      <c r="N38" s="178">
        <v>186273</v>
      </c>
      <c r="O38" s="33"/>
    </row>
    <row r="39" spans="1:15" ht="18" customHeight="1">
      <c r="A39" s="46"/>
      <c r="B39" s="113"/>
      <c r="C39" s="113"/>
      <c r="D39" s="113"/>
      <c r="E39" s="113"/>
      <c r="F39" s="102"/>
      <c r="H39" s="33"/>
      <c r="I39" s="33"/>
      <c r="J39" s="114"/>
      <c r="K39" s="114"/>
      <c r="L39" s="114"/>
      <c r="M39" s="114"/>
      <c r="N39" s="114"/>
      <c r="O39" s="33"/>
    </row>
    <row r="40" spans="1:15" ht="18" customHeight="1">
      <c r="A40" s="26" t="s">
        <v>29</v>
      </c>
      <c r="B40" s="26"/>
      <c r="C40" s="26"/>
      <c r="D40" s="26"/>
      <c r="E40" s="26"/>
      <c r="F40" s="102"/>
      <c r="H40" s="29"/>
      <c r="I40" s="29"/>
      <c r="J40" s="29"/>
      <c r="K40" s="29"/>
      <c r="L40" s="29"/>
      <c r="M40" s="29"/>
      <c r="N40" s="29"/>
      <c r="O40" s="29"/>
    </row>
    <row r="41" spans="1:15" ht="18" customHeight="1">
      <c r="A41" s="73" t="s">
        <v>30</v>
      </c>
      <c r="B41" s="46"/>
      <c r="F41" s="102"/>
      <c r="H41" s="29"/>
      <c r="I41" s="29"/>
      <c r="J41" s="29"/>
      <c r="K41" s="29"/>
      <c r="L41" s="29"/>
      <c r="M41" s="29"/>
      <c r="N41" s="29"/>
      <c r="O41" s="29"/>
    </row>
    <row r="42" spans="1:15" ht="18" customHeight="1">
      <c r="A42" s="113" t="s">
        <v>31</v>
      </c>
      <c r="B42" s="46"/>
      <c r="C42" s="113"/>
      <c r="D42" s="113"/>
      <c r="E42" s="113"/>
      <c r="F42" s="102"/>
      <c r="H42" s="29">
        <v>8268</v>
      </c>
      <c r="I42" s="29"/>
      <c r="J42" s="56">
        <v>10980</v>
      </c>
      <c r="K42" s="56"/>
      <c r="L42" s="56">
        <v>8268</v>
      </c>
      <c r="M42" s="56"/>
      <c r="N42" s="56">
        <v>10980</v>
      </c>
      <c r="O42" s="29"/>
    </row>
    <row r="43" spans="1:15" ht="18" customHeight="1">
      <c r="A43" s="73" t="s">
        <v>32</v>
      </c>
      <c r="B43" s="46"/>
      <c r="F43" s="102"/>
      <c r="H43" s="29"/>
      <c r="I43" s="29"/>
      <c r="J43" s="56"/>
      <c r="K43" s="56"/>
      <c r="L43" s="56"/>
      <c r="M43" s="56"/>
      <c r="N43" s="56"/>
      <c r="O43" s="29"/>
    </row>
    <row r="44" spans="1:15" ht="18" customHeight="1">
      <c r="A44" s="113" t="s">
        <v>24</v>
      </c>
      <c r="B44" s="46"/>
      <c r="C44" s="113"/>
      <c r="D44" s="113"/>
      <c r="E44" s="113"/>
      <c r="F44" s="102">
        <v>10</v>
      </c>
      <c r="H44" s="29">
        <v>14201</v>
      </c>
      <c r="I44" s="29"/>
      <c r="J44" s="56">
        <v>15749</v>
      </c>
      <c r="K44" s="56"/>
      <c r="L44" s="56">
        <v>14201</v>
      </c>
      <c r="M44" s="114"/>
      <c r="N44" s="114">
        <v>15749</v>
      </c>
      <c r="O44" s="33"/>
    </row>
    <row r="45" spans="1:15" ht="18" customHeight="1">
      <c r="A45" s="73" t="s">
        <v>33</v>
      </c>
      <c r="B45" s="46"/>
      <c r="F45" s="102"/>
      <c r="H45" s="33">
        <v>5847</v>
      </c>
      <c r="I45" s="33"/>
      <c r="J45" s="114">
        <v>8112</v>
      </c>
      <c r="K45" s="114"/>
      <c r="L45" s="114">
        <v>5847</v>
      </c>
      <c r="M45" s="114"/>
      <c r="N45" s="114">
        <v>8112</v>
      </c>
      <c r="O45" s="33"/>
    </row>
    <row r="46" spans="1:15" ht="18" customHeight="1">
      <c r="A46" s="1" t="s">
        <v>34</v>
      </c>
      <c r="B46" s="46"/>
      <c r="C46" s="46"/>
      <c r="D46" s="46"/>
      <c r="E46" s="1"/>
      <c r="F46" s="102"/>
      <c r="H46" s="177">
        <v>28316</v>
      </c>
      <c r="I46" s="81"/>
      <c r="J46" s="178">
        <v>34841</v>
      </c>
      <c r="K46" s="179"/>
      <c r="L46" s="178">
        <v>28316</v>
      </c>
      <c r="M46" s="179">
        <v>0</v>
      </c>
      <c r="N46" s="178">
        <v>34841</v>
      </c>
      <c r="O46" s="33"/>
    </row>
    <row r="47" spans="1:15" ht="18" customHeight="1">
      <c r="A47" s="1" t="s">
        <v>35</v>
      </c>
      <c r="B47" s="46"/>
      <c r="C47" s="1"/>
      <c r="D47" s="1"/>
      <c r="E47" s="1"/>
      <c r="F47" s="102"/>
      <c r="H47" s="177">
        <v>215685</v>
      </c>
      <c r="I47" s="81"/>
      <c r="J47" s="178">
        <v>220510</v>
      </c>
      <c r="K47" s="179"/>
      <c r="L47" s="180">
        <v>216080</v>
      </c>
      <c r="M47" s="179">
        <v>0</v>
      </c>
      <c r="N47" s="180">
        <v>221114</v>
      </c>
      <c r="O47" s="33"/>
    </row>
    <row r="48" spans="1:15" ht="18" customHeight="1">
      <c r="A48" s="26" t="s">
        <v>36</v>
      </c>
      <c r="B48" s="26"/>
      <c r="C48" s="26"/>
      <c r="D48" s="26"/>
      <c r="E48" s="26"/>
      <c r="H48" s="34"/>
      <c r="I48" s="28"/>
      <c r="J48" s="28"/>
      <c r="K48" s="28"/>
      <c r="L48" s="29"/>
      <c r="M48" s="28"/>
      <c r="N48" s="29"/>
      <c r="O48" s="28"/>
    </row>
    <row r="49" spans="1:15" ht="18" customHeight="1">
      <c r="A49" s="73" t="s">
        <v>37</v>
      </c>
      <c r="B49" s="46"/>
      <c r="F49" s="102"/>
      <c r="H49" s="34"/>
      <c r="I49" s="28"/>
      <c r="J49" s="28"/>
      <c r="K49" s="28"/>
      <c r="L49" s="29"/>
      <c r="M49" s="28"/>
      <c r="N49" s="29"/>
      <c r="O49" s="28"/>
    </row>
    <row r="50" spans="1:15" ht="18" customHeight="1">
      <c r="A50" s="46"/>
      <c r="B50" s="55" t="s">
        <v>103</v>
      </c>
      <c r="C50" s="46"/>
      <c r="D50" s="55"/>
      <c r="E50" s="55"/>
      <c r="F50" s="102"/>
      <c r="H50" s="34"/>
      <c r="I50" s="28"/>
      <c r="J50" s="28"/>
      <c r="K50" s="28"/>
      <c r="L50" s="29"/>
      <c r="M50" s="28"/>
      <c r="N50" s="29"/>
      <c r="O50" s="28"/>
    </row>
    <row r="51" spans="1:15" ht="18" customHeight="1" thickBot="1">
      <c r="A51" s="46"/>
      <c r="B51" s="55" t="s">
        <v>104</v>
      </c>
      <c r="C51" s="46"/>
      <c r="D51" s="55"/>
      <c r="E51" s="55"/>
      <c r="F51" s="102"/>
      <c r="H51" s="115">
        <v>173555</v>
      </c>
      <c r="I51" s="28"/>
      <c r="J51" s="115">
        <v>173555</v>
      </c>
      <c r="K51" s="108"/>
      <c r="L51" s="115">
        <v>173555</v>
      </c>
      <c r="M51" s="108"/>
      <c r="N51" s="115">
        <v>173555</v>
      </c>
      <c r="O51" s="28"/>
    </row>
    <row r="52" spans="1:15" ht="18" customHeight="1" thickTop="1">
      <c r="A52" s="46"/>
      <c r="B52" s="55" t="s">
        <v>105</v>
      </c>
      <c r="C52" s="46"/>
      <c r="D52" s="55"/>
      <c r="E52" s="55"/>
      <c r="F52" s="102"/>
      <c r="H52" s="34"/>
      <c r="I52" s="28"/>
      <c r="J52" s="56"/>
      <c r="K52" s="56"/>
      <c r="L52" s="56"/>
      <c r="M52" s="56"/>
      <c r="N52" s="56"/>
      <c r="O52" s="28"/>
    </row>
    <row r="53" spans="1:15" ht="18" customHeight="1">
      <c r="A53" s="46"/>
      <c r="B53" s="55" t="s">
        <v>106</v>
      </c>
      <c r="C53" s="46"/>
      <c r="D53" s="55"/>
      <c r="E53" s="55"/>
      <c r="F53" s="102"/>
      <c r="H53" s="108">
        <v>168630</v>
      </c>
      <c r="I53" s="116"/>
      <c r="J53" s="108">
        <v>168630</v>
      </c>
      <c r="K53" s="56"/>
      <c r="L53" s="108">
        <v>168630</v>
      </c>
      <c r="M53" s="56"/>
      <c r="N53" s="56">
        <v>168630</v>
      </c>
      <c r="O53" s="28"/>
    </row>
    <row r="54" spans="1:15" ht="18" customHeight="1">
      <c r="A54" s="46"/>
      <c r="B54" s="55" t="s">
        <v>38</v>
      </c>
      <c r="C54" s="46"/>
      <c r="D54" s="55"/>
      <c r="E54" s="55"/>
      <c r="F54" s="102"/>
      <c r="H54" s="108">
        <v>317152</v>
      </c>
      <c r="I54" s="116"/>
      <c r="J54" s="56">
        <v>317152</v>
      </c>
      <c r="K54" s="56"/>
      <c r="L54" s="108">
        <v>317152</v>
      </c>
      <c r="M54" s="56"/>
      <c r="N54" s="108">
        <v>317152</v>
      </c>
      <c r="O54" s="28"/>
    </row>
    <row r="55" spans="1:15" ht="18" customHeight="1">
      <c r="A55" s="55" t="s">
        <v>39</v>
      </c>
      <c r="B55" s="46"/>
      <c r="C55" s="55"/>
      <c r="D55" s="55"/>
      <c r="E55" s="55"/>
      <c r="F55" s="102"/>
      <c r="H55" s="108"/>
      <c r="I55" s="116"/>
      <c r="J55" s="37"/>
      <c r="K55" s="56"/>
      <c r="L55" s="108"/>
      <c r="M55" s="56"/>
      <c r="N55" s="85"/>
      <c r="O55" s="28"/>
    </row>
    <row r="56" spans="1:15" ht="18" customHeight="1">
      <c r="A56" s="46"/>
      <c r="B56" s="55" t="s">
        <v>107</v>
      </c>
      <c r="C56" s="46"/>
      <c r="D56" s="55"/>
      <c r="E56" s="55"/>
      <c r="F56" s="102"/>
      <c r="H56" s="108">
        <v>1000</v>
      </c>
      <c r="I56" s="116"/>
      <c r="J56" s="85">
        <v>1229</v>
      </c>
      <c r="K56" s="56"/>
      <c r="L56" s="108">
        <v>1000</v>
      </c>
      <c r="M56" s="56"/>
      <c r="N56" s="108">
        <v>1229</v>
      </c>
      <c r="O56" s="28"/>
    </row>
    <row r="57" spans="1:15" ht="18" customHeight="1">
      <c r="A57" s="46"/>
      <c r="B57" s="55" t="s">
        <v>78</v>
      </c>
      <c r="C57" s="46"/>
      <c r="D57" s="55"/>
      <c r="E57" s="55"/>
      <c r="F57" s="102"/>
      <c r="H57" s="45">
        <v>-289895</v>
      </c>
      <c r="I57" s="116"/>
      <c r="J57" s="117">
        <v>-296501</v>
      </c>
      <c r="K57" s="56"/>
      <c r="L57" s="45">
        <v>-290200</v>
      </c>
      <c r="M57" s="56"/>
      <c r="N57" s="45">
        <v>-297477</v>
      </c>
      <c r="O57" s="28"/>
    </row>
    <row r="58" spans="1:15" ht="18" customHeight="1">
      <c r="A58" s="55" t="s">
        <v>147</v>
      </c>
      <c r="B58" s="55"/>
      <c r="C58" s="46"/>
      <c r="D58" s="55"/>
      <c r="E58" s="55"/>
      <c r="F58" s="102"/>
      <c r="H58" s="37">
        <v>196887</v>
      </c>
      <c r="I58" s="116"/>
      <c r="J58" s="37">
        <v>190510</v>
      </c>
      <c r="K58" s="108"/>
      <c r="L58" s="37">
        <v>196582</v>
      </c>
      <c r="M58" s="108"/>
      <c r="N58" s="37">
        <v>189534</v>
      </c>
      <c r="O58" s="28"/>
    </row>
    <row r="59" spans="1:15" ht="18" customHeight="1">
      <c r="A59" s="55" t="s">
        <v>40</v>
      </c>
      <c r="B59" s="55"/>
      <c r="C59" s="46"/>
      <c r="D59" s="55"/>
      <c r="E59" s="55"/>
      <c r="F59" s="102"/>
      <c r="H59" s="37">
        <v>455</v>
      </c>
      <c r="I59" s="116"/>
      <c r="J59" s="37">
        <v>790</v>
      </c>
      <c r="K59" s="37"/>
      <c r="L59" s="37">
        <v>0</v>
      </c>
      <c r="M59" s="37"/>
      <c r="N59" s="37">
        <v>0</v>
      </c>
      <c r="O59" s="28"/>
    </row>
    <row r="60" spans="1:15" ht="18" customHeight="1">
      <c r="A60" s="9" t="s">
        <v>41</v>
      </c>
      <c r="B60" s="46"/>
      <c r="C60" s="46"/>
      <c r="D60" s="46"/>
      <c r="E60" s="9"/>
      <c r="H60" s="109">
        <v>197342</v>
      </c>
      <c r="I60" s="181"/>
      <c r="J60" s="109">
        <v>191300</v>
      </c>
      <c r="K60" s="110"/>
      <c r="L60" s="109">
        <v>196582</v>
      </c>
      <c r="M60" s="110"/>
      <c r="N60" s="109">
        <v>189534</v>
      </c>
      <c r="O60" s="28"/>
    </row>
    <row r="61" spans="1:15" ht="18" customHeight="1" thickBot="1">
      <c r="A61" s="1" t="s">
        <v>42</v>
      </c>
      <c r="B61" s="46"/>
      <c r="C61" s="1"/>
      <c r="D61" s="1"/>
      <c r="E61" s="1"/>
      <c r="H61" s="182">
        <v>413027</v>
      </c>
      <c r="I61" s="181"/>
      <c r="J61" s="182">
        <v>411810</v>
      </c>
      <c r="K61" s="110"/>
      <c r="L61" s="182">
        <v>412662</v>
      </c>
      <c r="M61" s="110"/>
      <c r="N61" s="182">
        <v>410648</v>
      </c>
      <c r="O61" s="28"/>
    </row>
    <row r="62" spans="1:15" ht="18" customHeight="1" thickTop="1">
      <c r="F62" s="118"/>
      <c r="O62" s="29"/>
    </row>
    <row r="63" spans="1:15" ht="18" customHeight="1">
      <c r="F63" s="118"/>
    </row>
    <row r="64" spans="1:15" ht="18" customHeight="1">
      <c r="F64" s="118"/>
    </row>
    <row r="65" spans="1:12" ht="18" customHeight="1">
      <c r="A65" s="119"/>
      <c r="F65" s="48"/>
      <c r="H65" s="118"/>
    </row>
    <row r="66" spans="1:12" ht="18" customHeight="1">
      <c r="F66" s="48"/>
      <c r="H66" s="118"/>
    </row>
    <row r="67" spans="1:12" ht="18" customHeight="1">
      <c r="F67" s="48"/>
      <c r="H67" s="55"/>
    </row>
    <row r="68" spans="1:12" ht="18" customHeight="1">
      <c r="A68" s="119"/>
      <c r="F68" s="48"/>
      <c r="H68" s="118"/>
    </row>
    <row r="69" spans="1:12" ht="18" customHeight="1">
      <c r="F69" s="48"/>
    </row>
    <row r="72" spans="1:12" ht="18" customHeight="1">
      <c r="L72" s="120"/>
    </row>
  </sheetData>
  <mergeCells count="3">
    <mergeCell ref="H4:J4"/>
    <mergeCell ref="L4:N4"/>
    <mergeCell ref="H7:N7"/>
  </mergeCells>
  <printOptions horizontalCentered="1"/>
  <pageMargins left="0.71" right="0.39" top="0.71" bottom="0.51" header="0.2" footer="0.2"/>
  <pageSetup paperSize="9" scale="85" firstPageNumber="3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26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R47"/>
  <sheetViews>
    <sheetView showGridLines="0" view="pageBreakPreview" topLeftCell="A37" zoomScale="90" zoomScaleNormal="115" zoomScaleSheetLayoutView="90" workbookViewId="0">
      <selection activeCell="A47" sqref="A47:XFD1048576"/>
    </sheetView>
  </sheetViews>
  <sheetFormatPr defaultColWidth="8.81640625" defaultRowHeight="18" customHeight="1"/>
  <cols>
    <col min="1" max="1" width="2.36328125" style="71" customWidth="1"/>
    <col min="2" max="2" width="17.54296875" style="71" customWidth="1"/>
    <col min="3" max="3" width="7" style="71" customWidth="1"/>
    <col min="4" max="4" width="27.36328125" style="71" customWidth="1"/>
    <col min="5" max="5" width="8.1796875" style="71" customWidth="1"/>
    <col min="6" max="6" width="0.81640625" style="71" customWidth="1"/>
    <col min="7" max="7" width="12.1796875" style="71" customWidth="1"/>
    <col min="8" max="8" width="0.81640625" style="72" customWidth="1"/>
    <col min="9" max="9" width="12.1796875" style="151" customWidth="1"/>
    <col min="10" max="10" width="0.81640625" style="71" customWidth="1"/>
    <col min="11" max="11" width="12.1796875" style="151" customWidth="1"/>
    <col min="12" max="12" width="0.81640625" style="72" customWidth="1"/>
    <col min="13" max="13" width="13.1796875" style="72" customWidth="1"/>
    <col min="14" max="14" width="0.81640625" style="72" customWidth="1"/>
    <col min="15" max="15" width="10.453125" style="71" customWidth="1"/>
    <col min="16" max="16" width="14.90625" style="71" customWidth="1"/>
    <col min="17" max="17" width="13.08984375" style="71" customWidth="1"/>
    <col min="18" max="18" width="14.54296875" style="71" customWidth="1"/>
    <col min="19" max="16384" width="8.81640625" style="71"/>
  </cols>
  <sheetData>
    <row r="1" spans="1:18" s="10" customFormat="1" ht="18" customHeight="1">
      <c r="A1" s="2" t="s">
        <v>88</v>
      </c>
      <c r="B1" s="2"/>
      <c r="C1" s="2"/>
      <c r="D1" s="2"/>
      <c r="E1" s="2"/>
      <c r="F1" s="93"/>
    </row>
    <row r="2" spans="1:18" s="10" customFormat="1" ht="18" customHeight="1">
      <c r="A2" s="2" t="s">
        <v>113</v>
      </c>
      <c r="B2" s="2"/>
      <c r="C2" s="2"/>
      <c r="D2" s="2"/>
      <c r="E2" s="2"/>
      <c r="F2" s="93"/>
    </row>
    <row r="3" spans="1:18" s="154" customFormat="1" ht="18" customHeight="1">
      <c r="A3" s="150"/>
      <c r="B3" s="150"/>
      <c r="C3" s="150"/>
      <c r="D3" s="150"/>
      <c r="E3" s="150"/>
      <c r="F3" s="150"/>
      <c r="G3" s="150"/>
      <c r="H3" s="150"/>
      <c r="I3" s="151"/>
      <c r="J3" s="150"/>
      <c r="K3" s="152"/>
      <c r="L3" s="150"/>
      <c r="M3" s="153"/>
      <c r="N3" s="150"/>
    </row>
    <row r="4" spans="1:18" ht="18" customHeight="1">
      <c r="A4" s="150"/>
      <c r="B4" s="150"/>
      <c r="C4" s="75"/>
      <c r="D4" s="75"/>
      <c r="E4" s="102"/>
      <c r="F4" s="155"/>
      <c r="G4" s="212" t="s">
        <v>1</v>
      </c>
      <c r="H4" s="212"/>
      <c r="I4" s="212"/>
      <c r="J4" s="9"/>
      <c r="K4" s="212" t="s">
        <v>2</v>
      </c>
      <c r="L4" s="212"/>
      <c r="M4" s="212"/>
      <c r="N4" s="75"/>
    </row>
    <row r="5" spans="1:18" ht="18" customHeight="1">
      <c r="A5" s="150"/>
      <c r="B5" s="150"/>
      <c r="C5" s="75"/>
      <c r="D5" s="75"/>
      <c r="E5" s="102"/>
      <c r="F5" s="155"/>
      <c r="G5" s="214" t="s">
        <v>108</v>
      </c>
      <c r="H5" s="214"/>
      <c r="I5" s="214"/>
      <c r="J5" s="55"/>
      <c r="K5" s="214" t="s">
        <v>108</v>
      </c>
      <c r="L5" s="214"/>
      <c r="M5" s="214"/>
      <c r="N5" s="75"/>
    </row>
    <row r="6" spans="1:18" ht="18" customHeight="1">
      <c r="A6" s="150"/>
      <c r="B6" s="150"/>
      <c r="C6" s="75"/>
      <c r="D6" s="75"/>
      <c r="E6" s="102"/>
      <c r="F6" s="155"/>
      <c r="G6" s="215" t="s">
        <v>109</v>
      </c>
      <c r="H6" s="215"/>
      <c r="I6" s="215"/>
      <c r="J6" s="55"/>
      <c r="K6" s="215" t="s">
        <v>109</v>
      </c>
      <c r="L6" s="215"/>
      <c r="M6" s="215"/>
      <c r="N6" s="75"/>
    </row>
    <row r="7" spans="1:18" ht="18" customHeight="1">
      <c r="A7" s="150"/>
      <c r="B7" s="150"/>
      <c r="C7" s="75"/>
      <c r="D7" s="75"/>
      <c r="E7" s="21" t="s">
        <v>3</v>
      </c>
      <c r="F7" s="155"/>
      <c r="G7" s="156">
        <v>2567</v>
      </c>
      <c r="H7" s="24"/>
      <c r="I7" s="156">
        <v>2566</v>
      </c>
      <c r="J7" s="22"/>
      <c r="K7" s="156">
        <v>2567</v>
      </c>
      <c r="L7" s="24"/>
      <c r="M7" s="156">
        <v>2566</v>
      </c>
      <c r="N7" s="75"/>
    </row>
    <row r="8" spans="1:18" ht="18" customHeight="1">
      <c r="A8" s="150"/>
      <c r="B8" s="150"/>
      <c r="C8" s="75"/>
      <c r="D8" s="75"/>
      <c r="E8" s="97"/>
      <c r="F8" s="155"/>
      <c r="G8" s="213" t="s">
        <v>7</v>
      </c>
      <c r="H8" s="213"/>
      <c r="I8" s="213"/>
      <c r="J8" s="213"/>
      <c r="K8" s="213"/>
      <c r="L8" s="213"/>
      <c r="M8" s="213"/>
      <c r="N8" s="75"/>
    </row>
    <row r="9" spans="1:18" ht="18" customHeight="1">
      <c r="A9" s="157" t="s">
        <v>112</v>
      </c>
      <c r="B9" s="150"/>
      <c r="C9" s="75"/>
      <c r="D9" s="75"/>
      <c r="E9" s="75"/>
      <c r="F9" s="75"/>
      <c r="G9" s="75"/>
      <c r="H9" s="75"/>
      <c r="I9" s="158"/>
      <c r="J9" s="75"/>
      <c r="K9" s="158"/>
      <c r="L9" s="75"/>
      <c r="M9" s="75"/>
      <c r="N9" s="75"/>
    </row>
    <row r="10" spans="1:18" ht="18" customHeight="1">
      <c r="A10" s="159" t="s">
        <v>91</v>
      </c>
      <c r="B10" s="159"/>
      <c r="E10" s="32" t="s">
        <v>155</v>
      </c>
      <c r="F10" s="153"/>
      <c r="G10" s="160">
        <v>95800</v>
      </c>
      <c r="H10" s="160"/>
      <c r="I10" s="56">
        <v>97906</v>
      </c>
      <c r="J10" s="160"/>
      <c r="K10" s="85">
        <v>95361</v>
      </c>
      <c r="L10" s="83"/>
      <c r="M10" s="85">
        <v>96147</v>
      </c>
      <c r="N10" s="71"/>
      <c r="P10" s="62"/>
      <c r="Q10" s="62"/>
      <c r="R10" s="62"/>
    </row>
    <row r="11" spans="1:18" ht="18" customHeight="1">
      <c r="A11" s="159" t="s">
        <v>43</v>
      </c>
      <c r="B11" s="159"/>
      <c r="E11" s="32"/>
      <c r="F11" s="153"/>
      <c r="G11" s="161">
        <v>89</v>
      </c>
      <c r="H11" s="160"/>
      <c r="I11" s="162">
        <v>317</v>
      </c>
      <c r="J11" s="160"/>
      <c r="K11" s="162">
        <v>89</v>
      </c>
      <c r="L11" s="160"/>
      <c r="M11" s="162">
        <v>317</v>
      </c>
      <c r="N11" s="71"/>
      <c r="P11" s="62"/>
      <c r="Q11" s="62"/>
      <c r="R11" s="62"/>
    </row>
    <row r="12" spans="1:18" ht="18" customHeight="1">
      <c r="A12" s="163" t="s">
        <v>44</v>
      </c>
      <c r="B12" s="163"/>
      <c r="E12" s="32"/>
      <c r="F12" s="153"/>
      <c r="G12" s="194">
        <v>95889</v>
      </c>
      <c r="H12" s="195"/>
      <c r="I12" s="196">
        <v>98223</v>
      </c>
      <c r="J12" s="195"/>
      <c r="K12" s="196">
        <v>95450</v>
      </c>
      <c r="L12" s="195"/>
      <c r="M12" s="194">
        <v>96464</v>
      </c>
      <c r="N12" s="71"/>
    </row>
    <row r="13" spans="1:18" ht="18" customHeight="1">
      <c r="A13" s="163"/>
      <c r="B13" s="163"/>
      <c r="E13" s="32"/>
      <c r="F13" s="153"/>
      <c r="G13" s="160"/>
      <c r="H13" s="160"/>
      <c r="J13" s="160"/>
      <c r="L13" s="160"/>
      <c r="M13" s="160"/>
      <c r="N13" s="71"/>
    </row>
    <row r="14" spans="1:18" ht="18" customHeight="1">
      <c r="A14" s="164" t="s">
        <v>45</v>
      </c>
      <c r="B14" s="163"/>
      <c r="E14" s="32"/>
      <c r="F14" s="153"/>
      <c r="G14" s="160"/>
      <c r="H14" s="160"/>
      <c r="J14" s="160"/>
      <c r="L14" s="160"/>
      <c r="M14" s="160"/>
      <c r="N14" s="71"/>
    </row>
    <row r="15" spans="1:18" ht="18" customHeight="1">
      <c r="A15" s="159" t="s">
        <v>92</v>
      </c>
      <c r="B15" s="159"/>
      <c r="E15" s="32"/>
      <c r="F15" s="153"/>
      <c r="G15" s="160">
        <v>70734</v>
      </c>
      <c r="H15" s="160"/>
      <c r="I15" s="151">
        <v>71988</v>
      </c>
      <c r="J15" s="160"/>
      <c r="K15" s="85">
        <v>70170</v>
      </c>
      <c r="L15" s="83"/>
      <c r="M15" s="85">
        <v>69996</v>
      </c>
      <c r="N15" s="71"/>
      <c r="P15" s="62"/>
      <c r="Q15" s="62"/>
      <c r="R15" s="62"/>
    </row>
    <row r="16" spans="1:18" ht="18" customHeight="1">
      <c r="A16" s="159" t="s">
        <v>93</v>
      </c>
      <c r="B16" s="159"/>
      <c r="E16" s="32"/>
      <c r="F16" s="153"/>
      <c r="G16" s="43">
        <v>3115</v>
      </c>
      <c r="H16" s="160"/>
      <c r="I16" s="151">
        <v>1955</v>
      </c>
      <c r="J16" s="160"/>
      <c r="K16" s="43">
        <v>3106</v>
      </c>
      <c r="L16" s="160"/>
      <c r="M16" s="160">
        <v>1891</v>
      </c>
      <c r="N16" s="71"/>
      <c r="P16" s="62"/>
      <c r="Q16" s="62"/>
      <c r="R16" s="62"/>
    </row>
    <row r="17" spans="1:18" ht="18" customHeight="1">
      <c r="A17" s="159" t="s">
        <v>132</v>
      </c>
      <c r="B17" s="159"/>
      <c r="E17" s="72"/>
      <c r="F17" s="153"/>
      <c r="G17" s="43">
        <v>16495</v>
      </c>
      <c r="H17" s="160"/>
      <c r="I17" s="151">
        <v>13982</v>
      </c>
      <c r="J17" s="160"/>
      <c r="K17" s="43">
        <v>15623</v>
      </c>
      <c r="L17" s="160"/>
      <c r="M17" s="160">
        <v>13512</v>
      </c>
      <c r="N17" s="71"/>
      <c r="P17" s="62"/>
      <c r="Q17" s="62"/>
      <c r="R17" s="62"/>
    </row>
    <row r="18" spans="1:18" ht="18" customHeight="1">
      <c r="A18" s="159" t="s">
        <v>94</v>
      </c>
      <c r="B18" s="159"/>
      <c r="E18" s="32"/>
      <c r="F18" s="153"/>
      <c r="G18" s="38">
        <v>0</v>
      </c>
      <c r="H18" s="160"/>
      <c r="I18" s="85">
        <v>2919</v>
      </c>
      <c r="J18" s="160"/>
      <c r="K18" s="85">
        <v>0</v>
      </c>
      <c r="L18" s="160"/>
      <c r="M18" s="85">
        <v>2919</v>
      </c>
      <c r="N18" s="71"/>
      <c r="P18" s="62"/>
      <c r="Q18" s="62"/>
      <c r="R18" s="62"/>
    </row>
    <row r="19" spans="1:18" ht="18" customHeight="1">
      <c r="A19" s="163" t="s">
        <v>46</v>
      </c>
      <c r="B19" s="163"/>
      <c r="E19" s="72"/>
      <c r="F19" s="153"/>
      <c r="G19" s="197">
        <v>90344</v>
      </c>
      <c r="H19" s="195"/>
      <c r="I19" s="197">
        <v>90844</v>
      </c>
      <c r="J19" s="195"/>
      <c r="K19" s="197">
        <v>88899</v>
      </c>
      <c r="L19" s="195"/>
      <c r="M19" s="197">
        <v>88318</v>
      </c>
      <c r="N19" s="71"/>
      <c r="P19" s="62"/>
      <c r="Q19" s="62"/>
      <c r="R19" s="62"/>
    </row>
    <row r="20" spans="1:18" ht="18" customHeight="1">
      <c r="A20" s="163" t="s">
        <v>148</v>
      </c>
      <c r="B20" s="163"/>
      <c r="E20" s="72"/>
      <c r="F20" s="153"/>
      <c r="G20" s="198">
        <v>5545</v>
      </c>
      <c r="H20" s="195"/>
      <c r="I20" s="199">
        <v>7379</v>
      </c>
      <c r="J20" s="195"/>
      <c r="K20" s="198">
        <v>6551</v>
      </c>
      <c r="L20" s="195"/>
      <c r="M20" s="200">
        <v>8146</v>
      </c>
      <c r="N20" s="71"/>
      <c r="P20" s="62"/>
      <c r="Q20" s="62"/>
      <c r="R20" s="62"/>
    </row>
    <row r="21" spans="1:18" ht="18" customHeight="1">
      <c r="A21" s="159" t="s">
        <v>98</v>
      </c>
      <c r="B21" s="159"/>
      <c r="E21" s="32"/>
      <c r="F21" s="153"/>
      <c r="G21" s="43">
        <v>-1135</v>
      </c>
      <c r="H21" s="160"/>
      <c r="I21" s="85">
        <v>-1809</v>
      </c>
      <c r="J21" s="160"/>
      <c r="K21" s="85">
        <v>-1135</v>
      </c>
      <c r="L21" s="160"/>
      <c r="M21" s="85">
        <v>-1809</v>
      </c>
      <c r="N21" s="71"/>
      <c r="P21" s="62"/>
      <c r="Q21" s="62"/>
      <c r="R21" s="62"/>
    </row>
    <row r="22" spans="1:18" ht="18" customHeight="1">
      <c r="A22" s="159" t="s">
        <v>47</v>
      </c>
      <c r="B22" s="159"/>
      <c r="E22" s="72"/>
      <c r="F22" s="153"/>
      <c r="G22" s="165">
        <v>0</v>
      </c>
      <c r="H22" s="160"/>
      <c r="I22" s="162">
        <v>-32</v>
      </c>
      <c r="J22" s="160"/>
      <c r="K22" s="166">
        <v>0</v>
      </c>
      <c r="L22" s="160"/>
      <c r="M22" s="162">
        <v>0</v>
      </c>
      <c r="N22" s="71"/>
      <c r="P22" s="62"/>
      <c r="Q22" s="62"/>
      <c r="R22" s="62"/>
    </row>
    <row r="23" spans="1:18" ht="18" customHeight="1">
      <c r="A23" s="163" t="s">
        <v>154</v>
      </c>
      <c r="B23" s="163"/>
      <c r="E23" s="72"/>
      <c r="F23" s="153"/>
      <c r="G23" s="198">
        <v>4410</v>
      </c>
      <c r="H23" s="195"/>
      <c r="I23" s="198">
        <v>5538</v>
      </c>
      <c r="J23" s="195"/>
      <c r="K23" s="198">
        <v>5416</v>
      </c>
      <c r="L23" s="195"/>
      <c r="M23" s="198">
        <v>6337</v>
      </c>
      <c r="N23" s="71"/>
      <c r="P23" s="62"/>
      <c r="Q23" s="62"/>
      <c r="R23" s="62"/>
    </row>
    <row r="24" spans="1:18" ht="18" customHeight="1">
      <c r="A24" s="159" t="s">
        <v>140</v>
      </c>
      <c r="B24" s="159"/>
      <c r="E24" s="32"/>
      <c r="F24" s="153"/>
      <c r="G24" s="166">
        <v>-334</v>
      </c>
      <c r="H24" s="160"/>
      <c r="I24" s="151">
        <v>-1118</v>
      </c>
      <c r="J24" s="160"/>
      <c r="K24" s="43">
        <v>-334</v>
      </c>
      <c r="L24" s="160"/>
      <c r="M24" s="151">
        <v>-1271</v>
      </c>
      <c r="N24" s="71"/>
      <c r="P24" s="62"/>
      <c r="Q24" s="62"/>
      <c r="R24" s="62"/>
    </row>
    <row r="25" spans="1:18" ht="18" customHeight="1" thickBot="1">
      <c r="A25" s="163" t="s">
        <v>48</v>
      </c>
      <c r="B25" s="163"/>
      <c r="E25" s="32"/>
      <c r="F25" s="153"/>
      <c r="G25" s="201">
        <v>4076</v>
      </c>
      <c r="H25" s="195"/>
      <c r="I25" s="201">
        <v>4420</v>
      </c>
      <c r="J25" s="195"/>
      <c r="K25" s="201">
        <v>5082</v>
      </c>
      <c r="L25" s="195"/>
      <c r="M25" s="201">
        <v>5066</v>
      </c>
      <c r="N25" s="71"/>
      <c r="P25" s="62"/>
      <c r="Q25" s="62"/>
      <c r="R25" s="62"/>
    </row>
    <row r="26" spans="1:18" ht="18" customHeight="1" thickTop="1">
      <c r="A26" s="159"/>
      <c r="B26" s="159"/>
      <c r="E26" s="32"/>
      <c r="F26" s="153"/>
      <c r="G26" s="62"/>
      <c r="H26" s="160"/>
      <c r="J26" s="160"/>
      <c r="K26" s="85"/>
      <c r="L26" s="83"/>
      <c r="M26" s="83"/>
      <c r="N26" s="71"/>
      <c r="O26" s="62"/>
      <c r="P26" s="62"/>
      <c r="Q26" s="62"/>
      <c r="R26" s="62"/>
    </row>
    <row r="27" spans="1:18" ht="18" customHeight="1">
      <c r="A27" s="163" t="s">
        <v>128</v>
      </c>
      <c r="B27" s="159"/>
      <c r="E27" s="32"/>
      <c r="F27" s="153"/>
      <c r="G27" s="83"/>
      <c r="H27" s="160"/>
      <c r="I27" s="85"/>
      <c r="J27" s="160"/>
      <c r="K27" s="167"/>
      <c r="L27" s="160"/>
      <c r="M27" s="29"/>
      <c r="N27" s="71"/>
      <c r="P27" s="62"/>
    </row>
    <row r="28" spans="1:18" ht="18" customHeight="1">
      <c r="A28" s="164" t="s">
        <v>129</v>
      </c>
      <c r="B28" s="159"/>
      <c r="E28" s="32"/>
      <c r="F28" s="153"/>
      <c r="G28" s="83"/>
      <c r="H28" s="160"/>
      <c r="I28" s="85"/>
      <c r="J28" s="160"/>
      <c r="K28" s="167"/>
      <c r="L28" s="160"/>
      <c r="M28" s="29"/>
      <c r="N28" s="71"/>
      <c r="P28" s="62"/>
    </row>
    <row r="29" spans="1:18" ht="18" customHeight="1">
      <c r="A29" s="159" t="s">
        <v>162</v>
      </c>
      <c r="B29" s="159"/>
      <c r="E29" s="32"/>
      <c r="F29" s="153"/>
      <c r="H29" s="71"/>
      <c r="I29" s="71"/>
      <c r="K29" s="71"/>
      <c r="L29" s="71"/>
      <c r="M29" s="71"/>
      <c r="N29" s="71"/>
      <c r="P29" s="62"/>
    </row>
    <row r="30" spans="1:18" ht="18" customHeight="1">
      <c r="A30" s="159" t="s">
        <v>163</v>
      </c>
      <c r="B30" s="159" t="s">
        <v>164</v>
      </c>
      <c r="E30" s="32"/>
      <c r="F30" s="153"/>
      <c r="G30" s="85">
        <v>1966</v>
      </c>
      <c r="H30" s="160"/>
      <c r="I30" s="83">
        <v>0</v>
      </c>
      <c r="J30" s="160"/>
      <c r="K30" s="85">
        <v>1966</v>
      </c>
      <c r="L30" s="160"/>
      <c r="M30" s="38">
        <v>0</v>
      </c>
      <c r="N30" s="71"/>
      <c r="P30" s="62"/>
    </row>
    <row r="31" spans="1:18" ht="18" customHeight="1" thickBot="1">
      <c r="A31" s="163" t="s">
        <v>136</v>
      </c>
      <c r="E31" s="32"/>
      <c r="F31" s="153"/>
      <c r="G31" s="202">
        <v>6042</v>
      </c>
      <c r="H31" s="203"/>
      <c r="I31" s="202">
        <v>4420</v>
      </c>
      <c r="J31" s="195"/>
      <c r="K31" s="202">
        <v>7048</v>
      </c>
      <c r="L31" s="195"/>
      <c r="M31" s="202">
        <v>5066</v>
      </c>
      <c r="N31" s="71"/>
      <c r="P31" s="62"/>
    </row>
    <row r="32" spans="1:18" ht="18" customHeight="1" thickTop="1">
      <c r="A32" s="163"/>
      <c r="E32" s="32"/>
      <c r="F32" s="153"/>
      <c r="G32" s="167"/>
      <c r="H32" s="160"/>
      <c r="I32" s="71"/>
      <c r="K32" s="71"/>
      <c r="L32" s="71"/>
      <c r="M32" s="71"/>
      <c r="N32" s="71"/>
      <c r="P32" s="62"/>
    </row>
    <row r="33" spans="1:18" ht="18" customHeight="1">
      <c r="A33" s="163" t="s">
        <v>149</v>
      </c>
      <c r="B33" s="163"/>
      <c r="E33" s="72"/>
      <c r="F33" s="153"/>
      <c r="G33" s="160"/>
      <c r="H33" s="160"/>
      <c r="J33" s="160"/>
      <c r="L33" s="160"/>
      <c r="M33" s="160"/>
      <c r="N33" s="71"/>
    </row>
    <row r="34" spans="1:18" ht="18" customHeight="1">
      <c r="A34" s="159" t="s">
        <v>49</v>
      </c>
      <c r="B34" s="159"/>
      <c r="E34" s="72"/>
      <c r="F34" s="153"/>
      <c r="G34" s="151">
        <v>4411</v>
      </c>
      <c r="H34" s="160"/>
      <c r="I34" s="151">
        <v>4776</v>
      </c>
      <c r="J34" s="160"/>
      <c r="K34" s="151">
        <v>5082</v>
      </c>
      <c r="L34" s="160"/>
      <c r="M34" s="151">
        <v>5066</v>
      </c>
      <c r="N34" s="71"/>
      <c r="P34" s="62"/>
      <c r="Q34" s="62"/>
      <c r="R34" s="62"/>
    </row>
    <row r="35" spans="1:18" ht="18" customHeight="1">
      <c r="A35" s="159" t="s">
        <v>50</v>
      </c>
      <c r="B35" s="159"/>
      <c r="E35" s="72"/>
      <c r="F35" s="153"/>
      <c r="G35" s="85">
        <v>-335</v>
      </c>
      <c r="H35" s="160"/>
      <c r="I35" s="85">
        <v>-356</v>
      </c>
      <c r="J35" s="160"/>
      <c r="K35" s="151">
        <v>0</v>
      </c>
      <c r="L35" s="160"/>
      <c r="M35" s="160">
        <v>0</v>
      </c>
      <c r="N35" s="71"/>
      <c r="P35" s="62"/>
      <c r="Q35" s="62"/>
      <c r="R35" s="62"/>
    </row>
    <row r="36" spans="1:18" ht="18" customHeight="1" thickBot="1">
      <c r="A36" s="8"/>
      <c r="B36" s="159"/>
      <c r="E36" s="72"/>
      <c r="F36" s="153"/>
      <c r="G36" s="204">
        <v>4076</v>
      </c>
      <c r="H36" s="195"/>
      <c r="I36" s="204">
        <v>4420</v>
      </c>
      <c r="J36" s="195"/>
      <c r="K36" s="202">
        <v>5082</v>
      </c>
      <c r="L36" s="195"/>
      <c r="M36" s="205">
        <v>5066</v>
      </c>
      <c r="N36" s="71"/>
      <c r="P36" s="62"/>
      <c r="Q36" s="62"/>
      <c r="R36" s="62"/>
    </row>
    <row r="37" spans="1:18" ht="18" customHeight="1" thickTop="1">
      <c r="A37" s="159"/>
      <c r="B37" s="159"/>
      <c r="E37" s="72"/>
      <c r="F37" s="153"/>
      <c r="G37" s="85"/>
      <c r="H37" s="160"/>
      <c r="I37" s="56"/>
      <c r="J37" s="160"/>
      <c r="L37" s="160"/>
      <c r="M37" s="160"/>
      <c r="N37" s="71"/>
      <c r="P37" s="62"/>
      <c r="Q37" s="62"/>
      <c r="R37" s="62"/>
    </row>
    <row r="38" spans="1:18" ht="18" customHeight="1">
      <c r="A38" s="163" t="s">
        <v>87</v>
      </c>
      <c r="B38" s="163"/>
      <c r="E38" s="72"/>
      <c r="F38" s="153"/>
      <c r="G38" s="160"/>
      <c r="H38" s="160"/>
      <c r="J38" s="160"/>
      <c r="L38" s="160"/>
      <c r="M38" s="160"/>
      <c r="N38" s="71"/>
    </row>
    <row r="39" spans="1:18" ht="18" customHeight="1">
      <c r="A39" s="159" t="s">
        <v>49</v>
      </c>
      <c r="B39" s="159"/>
      <c r="E39" s="72"/>
      <c r="F39" s="153"/>
      <c r="G39" s="151">
        <v>6377</v>
      </c>
      <c r="H39" s="160"/>
      <c r="I39" s="151">
        <v>4776</v>
      </c>
      <c r="J39" s="160"/>
      <c r="K39" s="151">
        <v>7048</v>
      </c>
      <c r="L39" s="160"/>
      <c r="M39" s="151">
        <v>5066</v>
      </c>
      <c r="N39" s="71"/>
      <c r="P39" s="62"/>
      <c r="Q39" s="62"/>
      <c r="R39" s="62"/>
    </row>
    <row r="40" spans="1:18" ht="18" customHeight="1">
      <c r="A40" s="159" t="s">
        <v>50</v>
      </c>
      <c r="B40" s="159"/>
      <c r="E40" s="72"/>
      <c r="F40" s="153"/>
      <c r="G40" s="85">
        <v>-335</v>
      </c>
      <c r="H40" s="160"/>
      <c r="I40" s="85">
        <v>-356</v>
      </c>
      <c r="J40" s="160"/>
      <c r="K40" s="151">
        <v>0</v>
      </c>
      <c r="L40" s="160"/>
      <c r="M40" s="160">
        <v>0</v>
      </c>
      <c r="N40" s="71"/>
      <c r="P40" s="62"/>
      <c r="Q40" s="62"/>
      <c r="R40" s="62"/>
    </row>
    <row r="41" spans="1:18" ht="18" customHeight="1" thickBot="1">
      <c r="A41" s="8"/>
      <c r="B41" s="159"/>
      <c r="E41" s="72"/>
      <c r="F41" s="153"/>
      <c r="G41" s="204">
        <v>6042</v>
      </c>
      <c r="H41" s="195"/>
      <c r="I41" s="204">
        <v>4420</v>
      </c>
      <c r="J41" s="195"/>
      <c r="K41" s="204">
        <v>7048</v>
      </c>
      <c r="L41" s="195"/>
      <c r="M41" s="204">
        <v>5066</v>
      </c>
      <c r="N41" s="71"/>
      <c r="P41" s="62"/>
      <c r="Q41" s="62"/>
      <c r="R41" s="62"/>
    </row>
    <row r="42" spans="1:18" ht="18" customHeight="1" thickTop="1">
      <c r="A42" s="159"/>
      <c r="B42" s="159"/>
      <c r="E42" s="72"/>
      <c r="F42" s="153"/>
      <c r="G42" s="85"/>
      <c r="H42" s="160"/>
      <c r="I42" s="56"/>
      <c r="J42" s="160"/>
      <c r="L42" s="160"/>
      <c r="M42" s="160"/>
      <c r="N42" s="71"/>
      <c r="P42" s="62"/>
      <c r="Q42" s="62"/>
      <c r="R42" s="62"/>
    </row>
    <row r="43" spans="1:18" ht="18" customHeight="1">
      <c r="A43" s="1" t="s">
        <v>150</v>
      </c>
      <c r="B43" s="159"/>
      <c r="E43" s="72">
        <v>11</v>
      </c>
      <c r="F43" s="153"/>
      <c r="G43" s="85"/>
      <c r="H43" s="160"/>
      <c r="I43" s="85"/>
      <c r="J43" s="160"/>
      <c r="L43" s="160"/>
      <c r="M43" s="160"/>
      <c r="N43" s="71"/>
      <c r="P43" s="62"/>
      <c r="Q43" s="62"/>
      <c r="R43" s="62"/>
    </row>
    <row r="44" spans="1:18" ht="18" customHeight="1" thickBot="1">
      <c r="A44" s="24" t="s">
        <v>151</v>
      </c>
      <c r="B44" s="159"/>
      <c r="E44" s="72"/>
      <c r="F44" s="153"/>
      <c r="G44" s="189">
        <v>1.4E-2</v>
      </c>
      <c r="H44" s="160"/>
      <c r="I44" s="189">
        <v>1.4999999999999999E-2</v>
      </c>
      <c r="J44" s="160"/>
      <c r="K44" s="190">
        <v>1.7000000000000001E-2</v>
      </c>
      <c r="L44" s="160"/>
      <c r="M44" s="189">
        <v>1.4999999999999999E-2</v>
      </c>
      <c r="N44" s="71"/>
      <c r="P44" s="62"/>
      <c r="Q44" s="62"/>
      <c r="R44" s="62"/>
    </row>
    <row r="45" spans="1:18" ht="18" customHeight="1" thickTop="1"/>
    <row r="46" spans="1:18" ht="18" customHeight="1" thickBot="1">
      <c r="A46" s="207" t="s">
        <v>125</v>
      </c>
      <c r="G46" s="206">
        <v>1.4E-2</v>
      </c>
      <c r="I46" s="206">
        <v>1.4E-2</v>
      </c>
      <c r="K46" s="206">
        <v>1.7000000000000001E-2</v>
      </c>
      <c r="M46" s="206">
        <v>1.4999999999999999E-2</v>
      </c>
    </row>
    <row r="47" spans="1:18" ht="18" customHeight="1" thickTop="1">
      <c r="A47" s="24"/>
    </row>
  </sheetData>
  <mergeCells count="7">
    <mergeCell ref="G4:I4"/>
    <mergeCell ref="K4:M4"/>
    <mergeCell ref="G8:M8"/>
    <mergeCell ref="G5:I5"/>
    <mergeCell ref="K5:M5"/>
    <mergeCell ref="G6:I6"/>
    <mergeCell ref="K6:M6"/>
  </mergeCells>
  <printOptions horizontalCentered="1"/>
  <pageMargins left="0.71" right="0.39" top="0.71" bottom="0.51" header="0.2" footer="0.2"/>
  <pageSetup paperSize="9" scale="80" firstPageNumber="6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Y29"/>
  <sheetViews>
    <sheetView showGridLines="0" view="pageBreakPreview" topLeftCell="A16" zoomScale="90" zoomScaleNormal="100" zoomScaleSheetLayoutView="90" workbookViewId="0">
      <selection activeCell="A28" sqref="A28:XFD1048576"/>
    </sheetView>
  </sheetViews>
  <sheetFormatPr defaultColWidth="9.1796875" defaultRowHeight="18" customHeight="1"/>
  <cols>
    <col min="1" max="1" width="14.81640625" style="46" customWidth="1"/>
    <col min="2" max="2" width="32.81640625" style="46" customWidth="1"/>
    <col min="3" max="3" width="9.6328125" style="46" customWidth="1"/>
    <col min="4" max="4" width="0.7265625" style="46" customWidth="1"/>
    <col min="5" max="5" width="14.7265625" style="46" bestFit="1" customWidth="1"/>
    <col min="6" max="6" width="0.81640625" style="46" customWidth="1"/>
    <col min="7" max="7" width="11.1796875" style="46" customWidth="1"/>
    <col min="8" max="8" width="0.81640625" style="46" customWidth="1"/>
    <col min="9" max="9" width="13.81640625" style="126" hidden="1" customWidth="1"/>
    <col min="10" max="10" width="0.81640625" style="126" hidden="1" customWidth="1"/>
    <col min="11" max="11" width="13.81640625" style="126" hidden="1" customWidth="1"/>
    <col min="12" max="12" width="0.81640625" style="46" hidden="1" customWidth="1"/>
    <col min="13" max="13" width="12.6328125" style="46" bestFit="1" customWidth="1"/>
    <col min="14" max="14" width="0.81640625" style="46" customWidth="1"/>
    <col min="15" max="15" width="14.7265625" style="46" bestFit="1" customWidth="1"/>
    <col min="16" max="16" width="0.81640625" style="46" customWidth="1"/>
    <col min="17" max="17" width="15" style="126" hidden="1" customWidth="1"/>
    <col min="18" max="18" width="0.81640625" style="126" hidden="1" customWidth="1"/>
    <col min="19" max="19" width="19.453125" style="126" hidden="1" customWidth="1"/>
    <col min="20" max="20" width="40.81640625" style="46" hidden="1" customWidth="1"/>
    <col min="21" max="21" width="11" style="46" customWidth="1"/>
    <col min="22" max="22" width="0.81640625" style="46" customWidth="1"/>
    <col min="23" max="23" width="12.1796875" style="46" customWidth="1"/>
    <col min="24" max="24" width="0.81640625" style="46" customWidth="1"/>
    <col min="25" max="25" width="11.453125" style="46" customWidth="1"/>
    <col min="26" max="16384" width="9.1796875" style="46"/>
  </cols>
  <sheetData>
    <row r="1" spans="1:25" s="10" customFormat="1" ht="18" customHeight="1">
      <c r="A1" s="2" t="s">
        <v>88</v>
      </c>
      <c r="C1" s="11"/>
      <c r="I1" s="121"/>
      <c r="J1" s="121"/>
      <c r="K1" s="121"/>
      <c r="Q1" s="121"/>
      <c r="R1" s="121"/>
      <c r="S1" s="121"/>
    </row>
    <row r="2" spans="1:25" s="10" customFormat="1" ht="18" customHeight="1">
      <c r="A2" s="2" t="s">
        <v>114</v>
      </c>
      <c r="B2" s="2"/>
      <c r="C2" s="2"/>
      <c r="D2" s="2"/>
      <c r="E2" s="2"/>
      <c r="F2" s="2"/>
      <c r="G2" s="2"/>
      <c r="H2" s="2"/>
      <c r="I2" s="122"/>
      <c r="J2" s="122"/>
      <c r="K2" s="122"/>
      <c r="L2" s="123"/>
      <c r="M2" s="12"/>
      <c r="N2" s="12"/>
      <c r="O2" s="12"/>
      <c r="P2" s="12"/>
      <c r="Q2" s="121"/>
      <c r="R2" s="124"/>
      <c r="S2" s="121"/>
      <c r="T2" s="12"/>
      <c r="U2" s="12"/>
      <c r="V2" s="12"/>
      <c r="W2" s="12"/>
    </row>
    <row r="3" spans="1:25" ht="18" customHeight="1">
      <c r="B3" s="74"/>
      <c r="C3" s="74"/>
      <c r="D3" s="74"/>
      <c r="E3" s="74"/>
      <c r="F3" s="74"/>
      <c r="G3" s="74"/>
      <c r="H3" s="74"/>
      <c r="I3" s="125"/>
      <c r="J3" s="125"/>
      <c r="K3" s="125"/>
      <c r="L3" s="74"/>
      <c r="M3" s="74"/>
      <c r="N3" s="74"/>
      <c r="O3" s="74"/>
      <c r="P3" s="74"/>
      <c r="R3" s="125"/>
      <c r="T3" s="74"/>
      <c r="U3" s="74"/>
      <c r="V3" s="74"/>
      <c r="Y3" s="75"/>
    </row>
    <row r="4" spans="1:25" ht="18" customHeight="1">
      <c r="B4" s="74"/>
      <c r="C4" s="74"/>
      <c r="D4" s="74"/>
      <c r="E4" s="217" t="s">
        <v>1</v>
      </c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</row>
    <row r="5" spans="1:25" ht="18" customHeight="1">
      <c r="B5" s="74"/>
      <c r="D5" s="74"/>
      <c r="E5" s="127"/>
      <c r="F5" s="127"/>
      <c r="G5" s="128"/>
      <c r="H5" s="76"/>
      <c r="I5" s="5" t="s">
        <v>52</v>
      </c>
      <c r="J5" s="129"/>
      <c r="K5" s="129"/>
      <c r="L5" s="76"/>
      <c r="M5" s="218" t="s">
        <v>39</v>
      </c>
      <c r="N5" s="218"/>
      <c r="O5" s="218"/>
      <c r="P5" s="76"/>
      <c r="Q5" s="5" t="s">
        <v>95</v>
      </c>
      <c r="R5" s="129"/>
      <c r="S5" s="5" t="s">
        <v>53</v>
      </c>
      <c r="T5" s="76"/>
      <c r="U5" s="46" t="s">
        <v>54</v>
      </c>
      <c r="V5" s="76"/>
      <c r="W5" s="46" t="s">
        <v>126</v>
      </c>
    </row>
    <row r="6" spans="1:25" s="48" customFormat="1" ht="18" customHeight="1">
      <c r="C6" s="46"/>
      <c r="E6" s="48" t="s">
        <v>55</v>
      </c>
      <c r="G6" s="48" t="s">
        <v>56</v>
      </c>
      <c r="I6" s="5" t="s">
        <v>57</v>
      </c>
      <c r="J6" s="5"/>
      <c r="K6" s="5" t="s">
        <v>58</v>
      </c>
      <c r="M6" s="79" t="s">
        <v>59</v>
      </c>
      <c r="O6" s="48" t="s">
        <v>60</v>
      </c>
      <c r="Q6" s="5" t="s">
        <v>97</v>
      </c>
      <c r="R6" s="5"/>
      <c r="S6" s="5" t="s">
        <v>61</v>
      </c>
      <c r="U6" s="48" t="s">
        <v>62</v>
      </c>
      <c r="W6" s="48" t="s">
        <v>63</v>
      </c>
      <c r="Y6" s="48" t="s">
        <v>54</v>
      </c>
    </row>
    <row r="7" spans="1:25" s="48" customFormat="1" ht="18" customHeight="1">
      <c r="C7" s="97"/>
      <c r="E7" s="78" t="s">
        <v>64</v>
      </c>
      <c r="G7" s="78" t="s">
        <v>65</v>
      </c>
      <c r="I7" s="130" t="s">
        <v>66</v>
      </c>
      <c r="J7" s="5"/>
      <c r="K7" s="130" t="s">
        <v>67</v>
      </c>
      <c r="M7" s="80" t="s">
        <v>68</v>
      </c>
      <c r="O7" s="78" t="s">
        <v>69</v>
      </c>
      <c r="Q7" s="130" t="s">
        <v>96</v>
      </c>
      <c r="R7" s="5"/>
      <c r="S7" s="130" t="s">
        <v>70</v>
      </c>
      <c r="U7" s="78" t="s">
        <v>71</v>
      </c>
      <c r="W7" s="78" t="s">
        <v>72</v>
      </c>
      <c r="Y7" s="78" t="s">
        <v>73</v>
      </c>
    </row>
    <row r="8" spans="1:25" s="48" customFormat="1" ht="18" customHeight="1">
      <c r="C8" s="46"/>
      <c r="E8" s="216" t="s">
        <v>7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</row>
    <row r="9" spans="1:25" ht="18" customHeight="1">
      <c r="A9" s="1" t="s">
        <v>74</v>
      </c>
      <c r="E9" s="81">
        <v>153895</v>
      </c>
      <c r="F9" s="81"/>
      <c r="G9" s="81">
        <v>297876</v>
      </c>
      <c r="H9" s="81"/>
      <c r="I9" s="131">
        <v>0</v>
      </c>
      <c r="J9" s="131"/>
      <c r="K9" s="132">
        <v>0</v>
      </c>
      <c r="L9" s="81"/>
      <c r="M9" s="81">
        <v>1000</v>
      </c>
      <c r="N9" s="81"/>
      <c r="O9" s="81">
        <v>-8680</v>
      </c>
      <c r="P9" s="81"/>
      <c r="Q9" s="133">
        <v>0</v>
      </c>
      <c r="R9" s="133"/>
      <c r="S9" s="133">
        <v>0</v>
      </c>
      <c r="T9" s="81"/>
      <c r="U9" s="52">
        <v>444091</v>
      </c>
      <c r="V9" s="81"/>
      <c r="W9" s="81">
        <v>382</v>
      </c>
      <c r="X9" s="81"/>
      <c r="Y9" s="52">
        <v>444473</v>
      </c>
    </row>
    <row r="10" spans="1:25" ht="18" customHeight="1">
      <c r="A10" s="73" t="s">
        <v>101</v>
      </c>
      <c r="E10" s="134">
        <v>0</v>
      </c>
      <c r="F10" s="39"/>
      <c r="G10" s="134">
        <v>0</v>
      </c>
      <c r="H10" s="39"/>
      <c r="I10" s="135"/>
      <c r="J10" s="135"/>
      <c r="K10" s="136"/>
      <c r="L10" s="39"/>
      <c r="M10" s="134">
        <v>0</v>
      </c>
      <c r="N10" s="39"/>
      <c r="O10" s="134">
        <v>0</v>
      </c>
      <c r="P10" s="39"/>
      <c r="Q10" s="137"/>
      <c r="R10" s="137"/>
      <c r="S10" s="137"/>
      <c r="T10" s="39"/>
      <c r="U10" s="89">
        <v>0</v>
      </c>
      <c r="V10" s="33"/>
      <c r="W10" s="33">
        <v>700</v>
      </c>
      <c r="X10" s="33"/>
      <c r="Y10" s="29">
        <v>700</v>
      </c>
    </row>
    <row r="11" spans="1:25" ht="18" customHeight="1">
      <c r="A11" s="73" t="s">
        <v>156</v>
      </c>
      <c r="E11" s="33"/>
      <c r="F11" s="33"/>
      <c r="G11" s="33"/>
      <c r="H11" s="33"/>
      <c r="I11" s="135"/>
      <c r="J11" s="135"/>
      <c r="K11" s="136"/>
      <c r="L11" s="33"/>
      <c r="M11" s="33"/>
      <c r="N11" s="33"/>
      <c r="O11" s="29"/>
      <c r="P11" s="33"/>
      <c r="Q11" s="138"/>
      <c r="R11" s="138"/>
      <c r="S11" s="138"/>
      <c r="T11" s="33"/>
      <c r="U11" s="29"/>
      <c r="V11" s="33"/>
      <c r="W11" s="29"/>
      <c r="X11" s="33"/>
      <c r="Y11" s="29"/>
    </row>
    <row r="12" spans="1:25" ht="18" customHeight="1">
      <c r="A12" s="73" t="s">
        <v>157</v>
      </c>
      <c r="E12" s="139">
        <v>0</v>
      </c>
      <c r="F12" s="33"/>
      <c r="G12" s="139">
        <v>0</v>
      </c>
      <c r="H12" s="33"/>
      <c r="I12" s="135"/>
      <c r="J12" s="135"/>
      <c r="K12" s="136"/>
      <c r="L12" s="33"/>
      <c r="M12" s="139">
        <v>0</v>
      </c>
      <c r="N12" s="33"/>
      <c r="O12" s="33">
        <v>596</v>
      </c>
      <c r="P12" s="33"/>
      <c r="Q12" s="138"/>
      <c r="R12" s="138"/>
      <c r="S12" s="138"/>
      <c r="T12" s="33"/>
      <c r="U12" s="29">
        <v>596</v>
      </c>
      <c r="V12" s="33"/>
      <c r="W12" s="33">
        <v>-596</v>
      </c>
      <c r="X12" s="33"/>
      <c r="Y12" s="38">
        <v>0</v>
      </c>
    </row>
    <row r="13" spans="1:25" ht="18" customHeight="1">
      <c r="A13" s="1" t="s">
        <v>133</v>
      </c>
      <c r="E13" s="139"/>
      <c r="F13" s="33"/>
      <c r="G13" s="139"/>
      <c r="H13" s="33"/>
      <c r="I13" s="135"/>
      <c r="J13" s="135"/>
      <c r="K13" s="136"/>
      <c r="L13" s="33"/>
      <c r="M13" s="139"/>
      <c r="N13" s="33"/>
      <c r="O13" s="33"/>
      <c r="P13" s="33"/>
      <c r="Q13" s="138"/>
      <c r="R13" s="138"/>
      <c r="S13" s="138"/>
      <c r="T13" s="33"/>
      <c r="U13" s="139"/>
      <c r="V13" s="33"/>
      <c r="W13" s="33"/>
      <c r="X13" s="33"/>
      <c r="Y13" s="29"/>
    </row>
    <row r="14" spans="1:25" ht="18" customHeight="1">
      <c r="A14" s="73" t="s">
        <v>48</v>
      </c>
      <c r="E14" s="134">
        <v>0</v>
      </c>
      <c r="F14" s="39"/>
      <c r="G14" s="134">
        <v>0</v>
      </c>
      <c r="H14" s="39"/>
      <c r="I14" s="135"/>
      <c r="J14" s="135"/>
      <c r="K14" s="136"/>
      <c r="L14" s="39"/>
      <c r="M14" s="134">
        <v>0</v>
      </c>
      <c r="N14" s="39"/>
      <c r="O14" s="44">
        <v>4776</v>
      </c>
      <c r="P14" s="44"/>
      <c r="Q14" s="191"/>
      <c r="R14" s="191"/>
      <c r="S14" s="191"/>
      <c r="T14" s="44"/>
      <c r="U14" s="43">
        <v>4776</v>
      </c>
      <c r="V14" s="39"/>
      <c r="W14" s="44">
        <v>-356</v>
      </c>
      <c r="X14" s="39"/>
      <c r="Y14" s="43">
        <v>4420</v>
      </c>
    </row>
    <row r="15" spans="1:25" ht="18" customHeight="1">
      <c r="A15" s="73" t="s">
        <v>51</v>
      </c>
      <c r="E15" s="139">
        <v>0</v>
      </c>
      <c r="F15" s="33"/>
      <c r="G15" s="139">
        <v>0</v>
      </c>
      <c r="H15" s="33"/>
      <c r="I15" s="135"/>
      <c r="J15" s="135"/>
      <c r="K15" s="136"/>
      <c r="L15" s="33"/>
      <c r="M15" s="139">
        <v>0</v>
      </c>
      <c r="N15" s="33"/>
      <c r="O15" s="33">
        <v>0</v>
      </c>
      <c r="P15" s="33"/>
      <c r="Q15" s="138"/>
      <c r="R15" s="138"/>
      <c r="S15" s="138"/>
      <c r="T15" s="33"/>
      <c r="U15" s="29">
        <v>0</v>
      </c>
      <c r="V15" s="33"/>
      <c r="W15" s="33">
        <v>0</v>
      </c>
      <c r="X15" s="33"/>
      <c r="Y15" s="43">
        <v>0</v>
      </c>
    </row>
    <row r="16" spans="1:25" ht="18" customHeight="1">
      <c r="A16" s="1" t="s">
        <v>141</v>
      </c>
      <c r="E16" s="185">
        <v>0</v>
      </c>
      <c r="F16" s="88"/>
      <c r="G16" s="185">
        <v>0</v>
      </c>
      <c r="H16" s="88"/>
      <c r="I16" s="131"/>
      <c r="J16" s="131"/>
      <c r="K16" s="132"/>
      <c r="L16" s="88"/>
      <c r="M16" s="185">
        <v>0</v>
      </c>
      <c r="N16" s="81"/>
      <c r="O16" s="186">
        <v>4776</v>
      </c>
      <c r="P16" s="81"/>
      <c r="Q16" s="133"/>
      <c r="R16" s="133"/>
      <c r="S16" s="133"/>
      <c r="T16" s="81"/>
      <c r="U16" s="186">
        <v>4776</v>
      </c>
      <c r="V16" s="81"/>
      <c r="W16" s="193">
        <v>-356</v>
      </c>
      <c r="X16" s="81"/>
      <c r="Y16" s="186">
        <v>4420</v>
      </c>
    </row>
    <row r="17" spans="1:25" ht="7.5" customHeight="1">
      <c r="A17" s="73"/>
      <c r="D17" s="48"/>
      <c r="E17" s="139"/>
      <c r="F17" s="83"/>
      <c r="G17" s="139"/>
      <c r="H17" s="83"/>
      <c r="I17" s="136"/>
      <c r="J17" s="136"/>
      <c r="K17" s="136"/>
      <c r="L17" s="83"/>
      <c r="M17" s="139"/>
      <c r="N17" s="29"/>
      <c r="O17" s="85"/>
      <c r="P17" s="29"/>
      <c r="Q17" s="68"/>
      <c r="R17" s="68"/>
      <c r="S17" s="140"/>
      <c r="T17" s="29"/>
      <c r="U17" s="29"/>
      <c r="V17" s="29"/>
      <c r="W17" s="85"/>
      <c r="X17" s="29"/>
      <c r="Y17" s="52"/>
    </row>
    <row r="18" spans="1:25" ht="18" customHeight="1" thickBot="1">
      <c r="A18" s="1" t="s">
        <v>75</v>
      </c>
      <c r="C18" s="86"/>
      <c r="D18" s="48"/>
      <c r="E18" s="91">
        <v>153895</v>
      </c>
      <c r="F18" s="81" t="e">
        <v>#REF!</v>
      </c>
      <c r="G18" s="91">
        <v>297876</v>
      </c>
      <c r="H18" s="81" t="e">
        <v>#REF!</v>
      </c>
      <c r="I18" s="141" t="e">
        <v>#REF!</v>
      </c>
      <c r="J18" s="131" t="e">
        <v>#REF!</v>
      </c>
      <c r="K18" s="141" t="e">
        <v>#REF!</v>
      </c>
      <c r="L18" s="81" t="e">
        <v>#REF!</v>
      </c>
      <c r="M18" s="91">
        <v>1000</v>
      </c>
      <c r="N18" s="81" t="e">
        <v>#REF!</v>
      </c>
      <c r="O18" s="91">
        <v>-3308</v>
      </c>
      <c r="P18" s="81" t="e">
        <v>#REF!</v>
      </c>
      <c r="Q18" s="142" t="e">
        <v>#REF!</v>
      </c>
      <c r="R18" s="133" t="e">
        <v>#REF!</v>
      </c>
      <c r="S18" s="142" t="e">
        <v>#REF!</v>
      </c>
      <c r="T18" s="81" t="e">
        <v>#REF!</v>
      </c>
      <c r="U18" s="91">
        <v>449463</v>
      </c>
      <c r="V18" s="81" t="e">
        <v>#REF!</v>
      </c>
      <c r="W18" s="91">
        <v>130</v>
      </c>
      <c r="X18" s="81" t="e">
        <v>#REF!</v>
      </c>
      <c r="Y18" s="91">
        <v>449593</v>
      </c>
    </row>
    <row r="19" spans="1:25" ht="18" customHeight="1" thickTop="1">
      <c r="A19" s="1"/>
      <c r="C19" s="86"/>
      <c r="D19" s="48"/>
      <c r="E19" s="81"/>
      <c r="F19" s="81"/>
      <c r="G19" s="81"/>
      <c r="H19" s="81"/>
      <c r="I19" s="143"/>
      <c r="J19" s="131"/>
      <c r="K19" s="143"/>
      <c r="L19" s="81"/>
      <c r="M19" s="81"/>
      <c r="N19" s="81"/>
      <c r="O19" s="81"/>
      <c r="P19" s="81"/>
      <c r="Q19" s="133"/>
      <c r="R19" s="133"/>
      <c r="S19" s="133"/>
      <c r="T19" s="81"/>
      <c r="U19" s="81"/>
      <c r="V19" s="81"/>
      <c r="W19" s="81"/>
      <c r="X19" s="81"/>
      <c r="Y19" s="81"/>
    </row>
    <row r="20" spans="1:25" ht="18" customHeight="1">
      <c r="A20" s="1" t="s">
        <v>76</v>
      </c>
      <c r="C20" s="86"/>
      <c r="D20" s="48"/>
      <c r="E20" s="81">
        <v>168630</v>
      </c>
      <c r="F20" s="81"/>
      <c r="G20" s="81">
        <v>317152</v>
      </c>
      <c r="H20" s="81"/>
      <c r="I20" s="144"/>
      <c r="J20" s="133"/>
      <c r="K20" s="144"/>
      <c r="L20" s="81"/>
      <c r="M20" s="81">
        <v>1229</v>
      </c>
      <c r="N20" s="81"/>
      <c r="O20" s="81">
        <v>-296501</v>
      </c>
      <c r="P20" s="81"/>
      <c r="Q20" s="144"/>
      <c r="R20" s="133"/>
      <c r="S20" s="144"/>
      <c r="T20" s="81"/>
      <c r="U20" s="52">
        <v>190510</v>
      </c>
      <c r="V20" s="81"/>
      <c r="W20" s="81">
        <v>790</v>
      </c>
      <c r="X20" s="81"/>
      <c r="Y20" s="52">
        <v>191300</v>
      </c>
    </row>
    <row r="21" spans="1:25" ht="18" customHeight="1">
      <c r="A21" s="73" t="s">
        <v>145</v>
      </c>
      <c r="C21" s="86"/>
      <c r="D21" s="48"/>
      <c r="E21" s="33">
        <v>0</v>
      </c>
      <c r="F21" s="33"/>
      <c r="G21" s="33">
        <v>0</v>
      </c>
      <c r="H21" s="33"/>
      <c r="I21" s="68"/>
      <c r="J21" s="138"/>
      <c r="K21" s="68"/>
      <c r="L21" s="33"/>
      <c r="M21" s="33">
        <v>-229</v>
      </c>
      <c r="N21" s="33"/>
      <c r="O21" s="33">
        <v>229</v>
      </c>
      <c r="P21" s="33"/>
      <c r="Q21" s="68"/>
      <c r="R21" s="138"/>
      <c r="S21" s="68"/>
      <c r="T21" s="33"/>
      <c r="U21" s="38">
        <v>0</v>
      </c>
      <c r="V21" s="39"/>
      <c r="W21" s="39">
        <v>0</v>
      </c>
      <c r="X21" s="39"/>
      <c r="Y21" s="38">
        <v>0</v>
      </c>
    </row>
    <row r="22" spans="1:25" ht="18" customHeight="1">
      <c r="A22" s="1" t="s">
        <v>133</v>
      </c>
      <c r="C22" s="86"/>
      <c r="D22" s="48"/>
      <c r="E22" s="88"/>
      <c r="F22" s="88"/>
      <c r="G22" s="88"/>
      <c r="H22" s="81"/>
      <c r="I22" s="144"/>
      <c r="J22" s="133"/>
      <c r="K22" s="144"/>
      <c r="L22" s="81"/>
      <c r="M22" s="81"/>
      <c r="N22" s="81"/>
      <c r="O22" s="81"/>
      <c r="P22" s="81"/>
      <c r="Q22" s="144"/>
      <c r="R22" s="133"/>
      <c r="S22" s="144"/>
      <c r="T22" s="81"/>
      <c r="U22" s="52"/>
      <c r="V22" s="81"/>
      <c r="W22" s="81"/>
      <c r="X22" s="81"/>
      <c r="Y22" s="146"/>
    </row>
    <row r="23" spans="1:25" ht="18" customHeight="1">
      <c r="A23" s="73" t="s">
        <v>48</v>
      </c>
      <c r="C23" s="86"/>
      <c r="D23" s="48"/>
      <c r="E23" s="88">
        <v>0</v>
      </c>
      <c r="F23" s="83"/>
      <c r="G23" s="88">
        <v>0</v>
      </c>
      <c r="H23" s="83"/>
      <c r="I23" s="136"/>
      <c r="J23" s="136"/>
      <c r="K23" s="136"/>
      <c r="L23" s="83"/>
      <c r="M23" s="88">
        <v>0</v>
      </c>
      <c r="N23" s="38"/>
      <c r="O23" s="85">
        <v>4411</v>
      </c>
      <c r="P23" s="43"/>
      <c r="Q23" s="140"/>
      <c r="R23" s="145"/>
      <c r="S23" s="140"/>
      <c r="T23" s="43"/>
      <c r="U23" s="85">
        <v>4411</v>
      </c>
      <c r="V23" s="43"/>
      <c r="W23" s="85">
        <v>-335</v>
      </c>
      <c r="X23" s="83"/>
      <c r="Y23" s="146">
        <v>4076</v>
      </c>
    </row>
    <row r="24" spans="1:25" ht="18" customHeight="1">
      <c r="A24" s="73" t="s">
        <v>51</v>
      </c>
      <c r="C24" s="147"/>
      <c r="D24" s="48"/>
      <c r="E24" s="88">
        <v>0</v>
      </c>
      <c r="F24" s="83"/>
      <c r="G24" s="88">
        <v>0</v>
      </c>
      <c r="H24" s="83"/>
      <c r="I24" s="136"/>
      <c r="J24" s="136"/>
      <c r="K24" s="136"/>
      <c r="L24" s="83"/>
      <c r="M24" s="88">
        <v>0</v>
      </c>
      <c r="N24" s="38"/>
      <c r="O24" s="85">
        <v>1966</v>
      </c>
      <c r="P24" s="43"/>
      <c r="Q24" s="140"/>
      <c r="R24" s="145"/>
      <c r="S24" s="140"/>
      <c r="T24" s="43"/>
      <c r="U24" s="85">
        <v>1966</v>
      </c>
      <c r="V24" s="43"/>
      <c r="W24" s="85">
        <v>0</v>
      </c>
      <c r="X24" s="83"/>
      <c r="Y24" s="146">
        <v>1966</v>
      </c>
    </row>
    <row r="25" spans="1:25" ht="18" customHeight="1">
      <c r="A25" s="1" t="s">
        <v>141</v>
      </c>
      <c r="B25" s="184"/>
      <c r="C25" s="147"/>
      <c r="D25" s="48"/>
      <c r="E25" s="185">
        <v>0</v>
      </c>
      <c r="F25" s="87"/>
      <c r="G25" s="185">
        <v>0</v>
      </c>
      <c r="H25" s="87"/>
      <c r="I25" s="132"/>
      <c r="J25" s="132"/>
      <c r="K25" s="132"/>
      <c r="L25" s="87"/>
      <c r="M25" s="185">
        <v>0</v>
      </c>
      <c r="N25" s="52"/>
      <c r="O25" s="186">
        <v>6377</v>
      </c>
      <c r="P25" s="184"/>
      <c r="Q25" s="187"/>
      <c r="R25" s="188"/>
      <c r="S25" s="187"/>
      <c r="T25" s="184"/>
      <c r="U25" s="186">
        <v>6377</v>
      </c>
      <c r="V25" s="184"/>
      <c r="W25" s="186">
        <v>-335</v>
      </c>
      <c r="X25" s="90"/>
      <c r="Y25" s="186">
        <v>6042</v>
      </c>
    </row>
    <row r="26" spans="1:25" ht="7.5" customHeight="1">
      <c r="A26" s="73"/>
      <c r="C26" s="147"/>
      <c r="D26" s="48"/>
      <c r="E26" s="83"/>
      <c r="F26" s="83"/>
      <c r="G26" s="83"/>
      <c r="H26" s="83"/>
      <c r="I26" s="136"/>
      <c r="J26" s="136"/>
      <c r="K26" s="136"/>
      <c r="L26" s="83"/>
      <c r="M26" s="83"/>
      <c r="N26" s="29"/>
      <c r="O26" s="85"/>
      <c r="Q26" s="140"/>
      <c r="S26" s="140"/>
      <c r="U26" s="85"/>
      <c r="W26" s="85"/>
      <c r="X26" s="85"/>
      <c r="Y26" s="52"/>
    </row>
    <row r="27" spans="1:25" ht="18" customHeight="1" thickBot="1">
      <c r="A27" s="1" t="s">
        <v>77</v>
      </c>
      <c r="C27" s="148"/>
      <c r="D27" s="48"/>
      <c r="E27" s="91">
        <v>168630</v>
      </c>
      <c r="F27" s="81" t="e">
        <v>#REF!</v>
      </c>
      <c r="G27" s="91">
        <v>317152</v>
      </c>
      <c r="H27" s="81" t="e">
        <v>#REF!</v>
      </c>
      <c r="I27" s="142" t="e">
        <v>#REF!</v>
      </c>
      <c r="J27" s="133" t="e">
        <v>#REF!</v>
      </c>
      <c r="K27" s="142" t="e">
        <v>#REF!</v>
      </c>
      <c r="L27" s="81" t="e">
        <v>#REF!</v>
      </c>
      <c r="M27" s="91">
        <v>1000</v>
      </c>
      <c r="N27" s="81" t="e">
        <v>#REF!</v>
      </c>
      <c r="O27" s="91">
        <v>-289895</v>
      </c>
      <c r="P27" s="81" t="e">
        <v>#REF!</v>
      </c>
      <c r="Q27" s="142" t="e">
        <v>#REF!</v>
      </c>
      <c r="R27" s="133" t="e">
        <v>#REF!</v>
      </c>
      <c r="S27" s="142" t="e">
        <v>#REF!</v>
      </c>
      <c r="T27" s="81"/>
      <c r="U27" s="91">
        <v>196887</v>
      </c>
      <c r="V27" s="81"/>
      <c r="W27" s="91">
        <v>455</v>
      </c>
      <c r="X27" s="81"/>
      <c r="Y27" s="91">
        <v>197342</v>
      </c>
    </row>
    <row r="28" spans="1:25" ht="18" customHeight="1" thickTop="1">
      <c r="A28" s="1"/>
      <c r="C28" s="86"/>
      <c r="D28" s="48"/>
      <c r="E28" s="33"/>
      <c r="F28" s="33"/>
      <c r="G28" s="33"/>
      <c r="H28" s="33"/>
      <c r="I28" s="138"/>
      <c r="J28" s="138"/>
      <c r="K28" s="138"/>
      <c r="L28" s="33"/>
      <c r="M28" s="33"/>
      <c r="N28" s="33"/>
      <c r="O28" s="33"/>
      <c r="P28" s="33"/>
      <c r="Q28" s="138"/>
      <c r="R28" s="138"/>
      <c r="S28" s="138"/>
      <c r="T28" s="33"/>
      <c r="U28" s="33"/>
      <c r="V28" s="33"/>
      <c r="W28" s="33"/>
      <c r="X28" s="33"/>
      <c r="Y28" s="33"/>
    </row>
    <row r="29" spans="1:25" ht="18" customHeight="1">
      <c r="A29" s="73"/>
      <c r="E29" s="62"/>
      <c r="F29" s="62"/>
      <c r="G29" s="62"/>
      <c r="H29" s="62"/>
      <c r="I29" s="149"/>
      <c r="J29" s="149"/>
      <c r="K29" s="149"/>
      <c r="L29" s="62"/>
      <c r="M29" s="62"/>
      <c r="N29" s="62"/>
      <c r="O29" s="62"/>
      <c r="P29" s="62"/>
      <c r="Q29" s="149"/>
      <c r="R29" s="149"/>
      <c r="S29" s="149"/>
      <c r="T29" s="62"/>
    </row>
  </sheetData>
  <mergeCells count="3">
    <mergeCell ref="E8:Y8"/>
    <mergeCell ref="E4:Y4"/>
    <mergeCell ref="M5:O5"/>
  </mergeCells>
  <printOptions horizontalCentered="1"/>
  <pageMargins left="0.71" right="0.39" top="0.71" bottom="0.51" header="0.2" footer="0.2"/>
  <pageSetup paperSize="9" scale="91" firstPageNumber="7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Y26"/>
  <sheetViews>
    <sheetView showGridLines="0" view="pageBreakPreview" topLeftCell="A13" zoomScale="85" zoomScaleNormal="100" zoomScaleSheetLayoutView="85" workbookViewId="0">
      <selection activeCell="A25" sqref="A25:XFD1048576"/>
    </sheetView>
  </sheetViews>
  <sheetFormatPr defaultColWidth="9.1796875" defaultRowHeight="18" customHeight="1"/>
  <cols>
    <col min="1" max="1" width="39.54296875" style="46" customWidth="1"/>
    <col min="2" max="2" width="7.81640625" style="46" customWidth="1"/>
    <col min="3" max="3" width="0.81640625" style="46" customWidth="1"/>
    <col min="4" max="4" width="17.36328125" style="46" customWidth="1"/>
    <col min="5" max="5" width="0.81640625" style="46" customWidth="1"/>
    <col min="6" max="6" width="17.36328125" style="46" customWidth="1"/>
    <col min="7" max="7" width="0.81640625" style="46" customWidth="1"/>
    <col min="8" max="8" width="17.36328125" style="46" customWidth="1"/>
    <col min="9" max="9" width="0.81640625" style="46" customWidth="1"/>
    <col min="10" max="10" width="17.36328125" style="46" customWidth="1"/>
    <col min="11" max="11" width="0.81640625" style="46" customWidth="1"/>
    <col min="12" max="12" width="17.36328125" style="46" customWidth="1"/>
    <col min="13" max="13" width="0.81640625" style="46" customWidth="1"/>
    <col min="14" max="14" width="11.54296875" style="46" customWidth="1"/>
    <col min="15" max="15" width="1.26953125" style="46" customWidth="1"/>
    <col min="16" max="16" width="11.54296875" style="46" customWidth="1"/>
    <col min="17" max="17" width="1.26953125" style="46" customWidth="1"/>
    <col min="18" max="18" width="11.54296875" style="46" customWidth="1"/>
    <col min="19" max="19" width="1.26953125" style="46" customWidth="1"/>
    <col min="20" max="20" width="11.54296875" style="46" customWidth="1"/>
    <col min="21" max="21" width="1.26953125" style="46" customWidth="1"/>
    <col min="22" max="22" width="11.54296875" style="46" customWidth="1"/>
    <col min="23" max="23" width="1.26953125" style="46" customWidth="1"/>
    <col min="24" max="24" width="11.54296875" style="46" customWidth="1"/>
    <col min="25" max="16384" width="9.1796875" style="46"/>
  </cols>
  <sheetData>
    <row r="1" spans="1:24" ht="18" customHeight="1">
      <c r="A1" s="2" t="s">
        <v>88</v>
      </c>
      <c r="B1" s="73"/>
    </row>
    <row r="2" spans="1:24" ht="18" customHeight="1">
      <c r="A2" s="2" t="s">
        <v>114</v>
      </c>
      <c r="B2" s="1"/>
      <c r="C2" s="1"/>
      <c r="D2" s="1"/>
      <c r="E2" s="1"/>
      <c r="F2" s="9"/>
      <c r="G2" s="9"/>
      <c r="H2" s="6"/>
      <c r="I2" s="6"/>
      <c r="J2" s="6"/>
      <c r="K2" s="6"/>
      <c r="L2" s="6"/>
    </row>
    <row r="3" spans="1:24" ht="18" customHeight="1"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</row>
    <row r="4" spans="1:24" ht="18" customHeight="1">
      <c r="B4" s="74"/>
      <c r="C4" s="74"/>
      <c r="D4" s="217" t="s">
        <v>2</v>
      </c>
      <c r="E4" s="217"/>
      <c r="F4" s="217"/>
      <c r="G4" s="217"/>
      <c r="H4" s="217"/>
      <c r="I4" s="217"/>
      <c r="J4" s="217"/>
      <c r="K4" s="217"/>
      <c r="L4" s="217"/>
    </row>
    <row r="5" spans="1:24" ht="18" customHeight="1">
      <c r="B5" s="74"/>
      <c r="C5" s="74"/>
      <c r="D5" s="76"/>
      <c r="E5" s="76"/>
      <c r="F5" s="76"/>
      <c r="G5" s="77"/>
      <c r="H5" s="218" t="s">
        <v>39</v>
      </c>
      <c r="I5" s="218"/>
      <c r="J5" s="218"/>
      <c r="K5" s="76"/>
      <c r="L5" s="76"/>
    </row>
    <row r="6" spans="1:24" s="48" customFormat="1" ht="18" customHeight="1">
      <c r="D6" s="48" t="s">
        <v>55</v>
      </c>
      <c r="F6" s="48" t="s">
        <v>56</v>
      </c>
      <c r="H6" s="79" t="s">
        <v>59</v>
      </c>
      <c r="L6" s="48" t="s">
        <v>54</v>
      </c>
    </row>
    <row r="7" spans="1:24" s="48" customFormat="1" ht="18" customHeight="1">
      <c r="B7" s="97"/>
      <c r="D7" s="78" t="s">
        <v>64</v>
      </c>
      <c r="F7" s="78" t="s">
        <v>65</v>
      </c>
      <c r="H7" s="80" t="s">
        <v>68</v>
      </c>
      <c r="J7" s="78" t="s">
        <v>78</v>
      </c>
      <c r="L7" s="78" t="s">
        <v>73</v>
      </c>
    </row>
    <row r="8" spans="1:24" s="48" customFormat="1" ht="18" customHeight="1">
      <c r="D8" s="219" t="s">
        <v>7</v>
      </c>
      <c r="E8" s="216"/>
      <c r="F8" s="216"/>
      <c r="G8" s="216"/>
      <c r="H8" s="216"/>
      <c r="I8" s="216"/>
      <c r="J8" s="216"/>
      <c r="K8" s="216"/>
      <c r="L8" s="216"/>
    </row>
    <row r="9" spans="1:24" ht="18" customHeight="1">
      <c r="A9" s="1" t="s">
        <v>74</v>
      </c>
      <c r="D9" s="81">
        <v>153895</v>
      </c>
      <c r="E9" s="82"/>
      <c r="F9" s="81">
        <v>297876</v>
      </c>
      <c r="G9" s="82"/>
      <c r="H9" s="81">
        <v>1000</v>
      </c>
      <c r="I9" s="82"/>
      <c r="J9" s="81">
        <v>-9655</v>
      </c>
      <c r="K9" s="52"/>
      <c r="L9" s="52">
        <v>443116</v>
      </c>
      <c r="N9" s="82"/>
      <c r="O9" s="82"/>
      <c r="P9" s="82"/>
      <c r="Q9" s="82"/>
      <c r="R9" s="82"/>
      <c r="S9" s="82"/>
      <c r="T9" s="82"/>
      <c r="U9" s="52"/>
      <c r="V9" s="82"/>
      <c r="W9" s="52"/>
      <c r="X9" s="52"/>
    </row>
    <row r="10" spans="1:24" ht="18" customHeight="1">
      <c r="A10" s="1" t="s">
        <v>130</v>
      </c>
      <c r="D10" s="81"/>
      <c r="E10" s="82"/>
      <c r="F10" s="81"/>
      <c r="G10" s="82"/>
      <c r="H10" s="81"/>
      <c r="I10" s="82"/>
      <c r="J10" s="81"/>
      <c r="K10" s="52"/>
      <c r="L10" s="52"/>
      <c r="N10" s="82"/>
      <c r="O10" s="82"/>
      <c r="P10" s="82"/>
      <c r="Q10" s="82"/>
      <c r="R10" s="82"/>
      <c r="S10" s="82"/>
      <c r="T10" s="82"/>
      <c r="U10" s="52"/>
      <c r="V10" s="82"/>
      <c r="W10" s="52"/>
      <c r="X10" s="52"/>
    </row>
    <row r="11" spans="1:24" ht="18" customHeight="1">
      <c r="A11" s="73" t="s">
        <v>48</v>
      </c>
      <c r="D11" s="83">
        <v>0</v>
      </c>
      <c r="E11" s="84"/>
      <c r="F11" s="83">
        <v>0</v>
      </c>
      <c r="G11" s="84"/>
      <c r="H11" s="83">
        <v>0</v>
      </c>
      <c r="I11" s="83"/>
      <c r="J11" s="85">
        <v>5066</v>
      </c>
      <c r="L11" s="43">
        <v>5066</v>
      </c>
    </row>
    <row r="12" spans="1:24" ht="18" customHeight="1">
      <c r="A12" s="73" t="s">
        <v>51</v>
      </c>
      <c r="C12" s="48"/>
      <c r="D12" s="83">
        <v>0</v>
      </c>
      <c r="E12" s="29"/>
      <c r="F12" s="83">
        <v>0</v>
      </c>
      <c r="G12" s="29"/>
      <c r="H12" s="83">
        <v>0</v>
      </c>
      <c r="I12" s="29"/>
      <c r="J12" s="56">
        <v>0</v>
      </c>
      <c r="K12" s="29"/>
      <c r="L12" s="29">
        <v>0</v>
      </c>
    </row>
    <row r="13" spans="1:24" ht="18" customHeight="1">
      <c r="A13" s="1" t="s">
        <v>131</v>
      </c>
      <c r="C13" s="48"/>
      <c r="D13" s="192">
        <v>0</v>
      </c>
      <c r="E13" s="52"/>
      <c r="F13" s="192">
        <v>0</v>
      </c>
      <c r="G13" s="52"/>
      <c r="H13" s="192">
        <v>0</v>
      </c>
      <c r="I13" s="52"/>
      <c r="J13" s="193">
        <v>5066</v>
      </c>
      <c r="K13" s="52"/>
      <c r="L13" s="193">
        <v>5066</v>
      </c>
    </row>
    <row r="14" spans="1:24" ht="18" customHeight="1">
      <c r="A14" s="73"/>
      <c r="C14" s="48"/>
      <c r="D14" s="83"/>
      <c r="E14" s="29"/>
      <c r="F14" s="83"/>
      <c r="G14" s="29"/>
      <c r="H14" s="83"/>
      <c r="I14" s="29"/>
      <c r="J14" s="85"/>
      <c r="K14" s="29"/>
      <c r="L14" s="29"/>
    </row>
    <row r="15" spans="1:24" ht="18" customHeight="1" thickBot="1">
      <c r="A15" s="1" t="str">
        <f>'CE Consolidation'!A18</f>
        <v>ยอดคงเหลือ ณ วันที่ 31 มีนาคม 2566</v>
      </c>
      <c r="B15" s="86"/>
      <c r="C15" s="48"/>
      <c r="D15" s="91">
        <v>153895</v>
      </c>
      <c r="E15" s="81"/>
      <c r="F15" s="91">
        <v>297876</v>
      </c>
      <c r="G15" s="81"/>
      <c r="H15" s="91">
        <v>1000</v>
      </c>
      <c r="I15" s="81"/>
      <c r="J15" s="91">
        <v>-4589</v>
      </c>
      <c r="K15" s="81">
        <v>0</v>
      </c>
      <c r="L15" s="91">
        <v>448182</v>
      </c>
    </row>
    <row r="16" spans="1:24" ht="12" customHeight="1" thickTop="1">
      <c r="A16" s="1"/>
      <c r="B16" s="86"/>
      <c r="C16" s="48"/>
      <c r="D16" s="81"/>
      <c r="E16" s="81"/>
      <c r="F16" s="81"/>
      <c r="G16" s="81"/>
      <c r="H16" s="81"/>
      <c r="I16" s="81"/>
      <c r="J16" s="81"/>
      <c r="K16" s="81"/>
      <c r="L16" s="81"/>
    </row>
    <row r="17" spans="1:25" ht="18" customHeight="1">
      <c r="A17" s="1" t="s">
        <v>76</v>
      </c>
      <c r="B17" s="86"/>
      <c r="D17" s="81">
        <v>168630</v>
      </c>
      <c r="E17" s="82"/>
      <c r="F17" s="81">
        <v>317152</v>
      </c>
      <c r="G17" s="82"/>
      <c r="H17" s="81">
        <v>1229</v>
      </c>
      <c r="I17" s="82"/>
      <c r="J17" s="81">
        <v>-297477</v>
      </c>
      <c r="K17" s="52"/>
      <c r="L17" s="52">
        <v>189534</v>
      </c>
    </row>
    <row r="18" spans="1:25" ht="18" customHeight="1">
      <c r="A18" s="73" t="s">
        <v>145</v>
      </c>
      <c r="B18" s="86"/>
      <c r="D18" s="39">
        <v>0</v>
      </c>
      <c r="E18" s="83"/>
      <c r="F18" s="39">
        <v>0</v>
      </c>
      <c r="G18" s="83"/>
      <c r="H18" s="44">
        <v>-229</v>
      </c>
      <c r="I18" s="84"/>
      <c r="J18" s="33">
        <v>229</v>
      </c>
      <c r="K18" s="29"/>
      <c r="L18" s="38">
        <v>0</v>
      </c>
    </row>
    <row r="19" spans="1:25" ht="18" customHeight="1">
      <c r="A19" s="1" t="s">
        <v>130</v>
      </c>
      <c r="B19" s="86"/>
      <c r="D19" s="88"/>
      <c r="E19" s="87"/>
      <c r="F19" s="88"/>
      <c r="G19" s="87"/>
      <c r="H19" s="88"/>
      <c r="I19" s="87"/>
      <c r="J19" s="88"/>
      <c r="K19" s="89"/>
      <c r="L19" s="89"/>
      <c r="M19" s="38"/>
    </row>
    <row r="20" spans="1:25" ht="18" customHeight="1">
      <c r="A20" s="73" t="s">
        <v>48</v>
      </c>
      <c r="B20" s="86"/>
      <c r="D20" s="83">
        <v>0</v>
      </c>
      <c r="E20" s="83"/>
      <c r="F20" s="83">
        <v>0</v>
      </c>
      <c r="G20" s="83"/>
      <c r="H20" s="83">
        <v>0</v>
      </c>
      <c r="I20" s="87"/>
      <c r="J20" s="85">
        <v>5082</v>
      </c>
      <c r="K20" s="90"/>
      <c r="L20" s="29">
        <v>5082</v>
      </c>
    </row>
    <row r="21" spans="1:25" ht="18" customHeight="1">
      <c r="A21" s="73" t="s">
        <v>51</v>
      </c>
      <c r="B21" s="86"/>
      <c r="C21" s="48"/>
      <c r="D21" s="83">
        <v>0</v>
      </c>
      <c r="E21" s="83"/>
      <c r="F21" s="83">
        <v>0</v>
      </c>
      <c r="G21" s="83"/>
      <c r="H21" s="83">
        <v>0</v>
      </c>
      <c r="I21" s="83"/>
      <c r="J21" s="85">
        <v>1966</v>
      </c>
      <c r="K21" s="85"/>
      <c r="L21" s="85">
        <v>1966</v>
      </c>
    </row>
    <row r="22" spans="1:25" ht="18" customHeight="1">
      <c r="A22" s="1" t="s">
        <v>131</v>
      </c>
      <c r="B22" s="86"/>
      <c r="C22" s="48"/>
      <c r="D22" s="192">
        <v>0</v>
      </c>
      <c r="E22" s="87"/>
      <c r="F22" s="192">
        <v>0</v>
      </c>
      <c r="G22" s="87"/>
      <c r="H22" s="192">
        <v>0</v>
      </c>
      <c r="I22" s="87"/>
      <c r="J22" s="193">
        <v>7048</v>
      </c>
      <c r="K22" s="90"/>
      <c r="L22" s="193">
        <v>7048</v>
      </c>
    </row>
    <row r="23" spans="1:25" ht="12" customHeight="1">
      <c r="A23" s="73"/>
      <c r="B23" s="86"/>
      <c r="C23" s="48"/>
      <c r="D23" s="83"/>
      <c r="E23" s="83"/>
      <c r="F23" s="83"/>
      <c r="G23" s="83"/>
      <c r="H23" s="83"/>
      <c r="I23" s="83"/>
      <c r="J23" s="85"/>
      <c r="K23" s="85"/>
      <c r="L23" s="85"/>
    </row>
    <row r="24" spans="1:25" ht="18" customHeight="1" thickBot="1">
      <c r="A24" s="1" t="str">
        <f>'CE Consolidation'!A27</f>
        <v>ยอดคงเหลือ ณ วันที่ 31 มีนาคม 2567</v>
      </c>
      <c r="B24" s="48"/>
      <c r="C24" s="48"/>
      <c r="D24" s="91">
        <v>168630</v>
      </c>
      <c r="E24" s="81"/>
      <c r="F24" s="91">
        <v>317152</v>
      </c>
      <c r="G24" s="81"/>
      <c r="H24" s="91">
        <v>1000</v>
      </c>
      <c r="I24" s="81"/>
      <c r="J24" s="91">
        <v>-290200</v>
      </c>
      <c r="K24" s="92"/>
      <c r="L24" s="91">
        <v>196582</v>
      </c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</row>
    <row r="25" spans="1:25" ht="18" customHeight="1" thickTop="1">
      <c r="A25" s="73"/>
      <c r="C25" s="48"/>
      <c r="D25" s="29"/>
      <c r="E25" s="29"/>
      <c r="F25" s="29"/>
      <c r="G25" s="29"/>
      <c r="H25" s="29"/>
      <c r="I25" s="29"/>
      <c r="J25" s="29"/>
      <c r="K25" s="29"/>
      <c r="L25" s="29"/>
    </row>
    <row r="26" spans="1:25" ht="18" customHeight="1">
      <c r="A26" s="73"/>
    </row>
  </sheetData>
  <mergeCells count="3">
    <mergeCell ref="D4:L4"/>
    <mergeCell ref="H5:J5"/>
    <mergeCell ref="D8:L8"/>
  </mergeCells>
  <printOptions horizontalCentered="1"/>
  <pageMargins left="0.71" right="0.39" top="0.71" bottom="0.51" header="0.2" footer="0.2"/>
  <pageSetup paperSize="9" scale="99" firstPageNumber="8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Y52"/>
  <sheetViews>
    <sheetView showGridLines="0" tabSelected="1" view="pageBreakPreview" topLeftCell="A42" zoomScale="110" zoomScaleNormal="115" zoomScaleSheetLayoutView="110" zoomScalePageLayoutView="55" workbookViewId="0">
      <selection activeCell="E55" sqref="E55"/>
    </sheetView>
  </sheetViews>
  <sheetFormatPr defaultColWidth="8.81640625" defaultRowHeight="18" customHeight="1"/>
  <cols>
    <col min="1" max="3" width="1.7265625" style="71" customWidth="1"/>
    <col min="4" max="4" width="37.26953125" style="71" customWidth="1"/>
    <col min="5" max="5" width="5.54296875" style="71" customWidth="1"/>
    <col min="6" max="6" width="7.26953125" style="71" customWidth="1"/>
    <col min="7" max="7" width="0.81640625" style="71" customWidth="1"/>
    <col min="8" max="8" width="12.1796875" style="71" customWidth="1"/>
    <col min="9" max="9" width="0.81640625" style="72" customWidth="1"/>
    <col min="10" max="10" width="12.1796875" style="72" customWidth="1"/>
    <col min="11" max="11" width="0.81640625" style="71" customWidth="1"/>
    <col min="12" max="12" width="12.1796875" style="71" customWidth="1"/>
    <col min="13" max="13" width="0.81640625" style="72" customWidth="1"/>
    <col min="14" max="14" width="13.1796875" style="72" customWidth="1"/>
    <col min="15" max="15" width="0.81640625" style="72" customWidth="1"/>
    <col min="16" max="16" width="13.90625" style="38" customWidth="1"/>
    <col min="17" max="17" width="1.26953125" style="71" customWidth="1"/>
    <col min="18" max="18" width="12.6328125" style="71" bestFit="1" customWidth="1"/>
    <col min="19" max="16384" width="8.81640625" style="71"/>
  </cols>
  <sheetData>
    <row r="1" spans="1:16" s="10" customFormat="1" ht="18" customHeight="1">
      <c r="A1" s="2" t="s">
        <v>88</v>
      </c>
      <c r="B1" s="2"/>
      <c r="C1" s="2"/>
      <c r="E1" s="11"/>
      <c r="P1" s="171"/>
    </row>
    <row r="2" spans="1:16" s="15" customFormat="1" ht="18" customHeight="1">
      <c r="A2" s="12" t="s">
        <v>127</v>
      </c>
      <c r="B2" s="12"/>
      <c r="C2" s="12"/>
      <c r="D2" s="12"/>
      <c r="E2" s="12"/>
      <c r="F2" s="12"/>
      <c r="G2" s="12"/>
      <c r="H2" s="13"/>
      <c r="I2" s="13"/>
      <c r="J2" s="13"/>
      <c r="K2" s="14"/>
      <c r="P2" s="172"/>
    </row>
    <row r="3" spans="1:16" s="17" customFormat="1" ht="18" customHeight="1">
      <c r="A3" s="6"/>
      <c r="B3" s="6"/>
      <c r="C3" s="6"/>
      <c r="D3" s="6"/>
      <c r="E3" s="6"/>
      <c r="F3" s="6"/>
      <c r="G3" s="6"/>
      <c r="H3" s="7"/>
      <c r="I3" s="7"/>
      <c r="J3" s="7"/>
      <c r="K3" s="16"/>
      <c r="P3" s="173"/>
    </row>
    <row r="4" spans="1:16" s="20" customFormat="1" ht="18" customHeight="1">
      <c r="A4" s="18"/>
      <c r="B4" s="18"/>
      <c r="C4" s="18"/>
      <c r="D4" s="18"/>
      <c r="E4" s="18"/>
      <c r="F4" s="18"/>
      <c r="G4" s="18"/>
      <c r="H4" s="220" t="s">
        <v>1</v>
      </c>
      <c r="I4" s="220"/>
      <c r="J4" s="220"/>
      <c r="K4" s="9"/>
      <c r="L4" s="220" t="s">
        <v>2</v>
      </c>
      <c r="M4" s="220"/>
      <c r="N4" s="220"/>
      <c r="O4" s="19"/>
      <c r="P4" s="38"/>
    </row>
    <row r="5" spans="1:16" s="20" customFormat="1" ht="18" customHeight="1">
      <c r="A5" s="18"/>
      <c r="B5" s="18"/>
      <c r="C5" s="18"/>
      <c r="D5" s="18"/>
      <c r="E5" s="18"/>
      <c r="F5" s="18"/>
      <c r="G5" s="18"/>
      <c r="H5" s="214" t="s">
        <v>108</v>
      </c>
      <c r="I5" s="214"/>
      <c r="J5" s="214"/>
      <c r="K5" s="9"/>
      <c r="L5" s="214" t="s">
        <v>108</v>
      </c>
      <c r="M5" s="214"/>
      <c r="N5" s="214"/>
      <c r="O5" s="19"/>
      <c r="P5" s="38"/>
    </row>
    <row r="6" spans="1:16" s="20" customFormat="1" ht="18" customHeight="1">
      <c r="A6" s="18"/>
      <c r="B6" s="18"/>
      <c r="C6" s="18"/>
      <c r="D6" s="18"/>
      <c r="E6" s="18"/>
      <c r="F6" s="18"/>
      <c r="G6" s="18"/>
      <c r="H6" s="215" t="s">
        <v>109</v>
      </c>
      <c r="I6" s="215"/>
      <c r="J6" s="215"/>
      <c r="K6" s="22"/>
      <c r="L6" s="215" t="s">
        <v>109</v>
      </c>
      <c r="M6" s="215"/>
      <c r="N6" s="215"/>
      <c r="O6" s="19"/>
      <c r="P6" s="38"/>
    </row>
    <row r="7" spans="1:16" s="20" customFormat="1" ht="18" customHeight="1">
      <c r="A7" s="18"/>
      <c r="B7" s="18"/>
      <c r="C7" s="18"/>
      <c r="D7" s="18"/>
      <c r="E7" s="18"/>
      <c r="F7" s="97"/>
      <c r="G7" s="18"/>
      <c r="H7" s="23" t="s">
        <v>110</v>
      </c>
      <c r="I7" s="24"/>
      <c r="J7" s="23" t="s">
        <v>111</v>
      </c>
      <c r="K7" s="22"/>
      <c r="L7" s="23" t="s">
        <v>110</v>
      </c>
      <c r="M7" s="24"/>
      <c r="N7" s="23" t="s">
        <v>111</v>
      </c>
      <c r="O7" s="19"/>
      <c r="P7" s="38"/>
    </row>
    <row r="8" spans="1:16" s="20" customFormat="1" ht="18" customHeight="1">
      <c r="A8" s="18"/>
      <c r="B8" s="18"/>
      <c r="C8" s="18"/>
      <c r="D8" s="18"/>
      <c r="E8" s="18"/>
      <c r="F8" s="18"/>
      <c r="G8" s="18"/>
      <c r="H8" s="213" t="s">
        <v>7</v>
      </c>
      <c r="I8" s="213"/>
      <c r="J8" s="213"/>
      <c r="K8" s="213"/>
      <c r="L8" s="213"/>
      <c r="M8" s="213"/>
      <c r="N8" s="213"/>
      <c r="O8" s="19"/>
      <c r="P8" s="38"/>
    </row>
    <row r="9" spans="1:16" s="20" customFormat="1" ht="18" customHeight="1">
      <c r="A9" s="26" t="s">
        <v>115</v>
      </c>
      <c r="B9" s="1"/>
      <c r="C9" s="1"/>
      <c r="D9" s="24"/>
      <c r="E9" s="24"/>
      <c r="F9" s="24"/>
      <c r="G9" s="18"/>
      <c r="H9" s="25"/>
      <c r="I9" s="25"/>
      <c r="J9" s="25"/>
      <c r="K9" s="25"/>
      <c r="L9" s="25"/>
      <c r="M9" s="25"/>
      <c r="N9" s="25"/>
      <c r="O9" s="19"/>
      <c r="P9" s="38"/>
    </row>
    <row r="10" spans="1:16" s="27" customFormat="1" ht="18" customHeight="1">
      <c r="A10" s="24" t="s">
        <v>48</v>
      </c>
      <c r="B10" s="24"/>
      <c r="C10" s="24"/>
      <c r="D10" s="24"/>
      <c r="E10" s="24"/>
      <c r="F10" s="24"/>
      <c r="H10" s="28">
        <v>4076</v>
      </c>
      <c r="I10" s="29"/>
      <c r="J10" s="28">
        <v>4420</v>
      </c>
      <c r="K10" s="16"/>
      <c r="L10" s="28">
        <v>5082</v>
      </c>
      <c r="N10" s="28">
        <v>5066</v>
      </c>
      <c r="P10" s="38"/>
    </row>
    <row r="11" spans="1:16" s="27" customFormat="1" ht="18" customHeight="1">
      <c r="A11" s="30" t="s">
        <v>116</v>
      </c>
      <c r="B11" s="24"/>
      <c r="C11" s="24"/>
      <c r="D11" s="24"/>
      <c r="E11" s="24"/>
      <c r="F11" s="24"/>
      <c r="H11" s="28"/>
      <c r="I11" s="29"/>
      <c r="J11" s="28"/>
      <c r="K11" s="16"/>
      <c r="L11" s="28"/>
      <c r="M11" s="29"/>
      <c r="N11" s="28"/>
      <c r="P11" s="38"/>
    </row>
    <row r="12" spans="1:16" s="27" customFormat="1" ht="18" customHeight="1">
      <c r="A12" s="30"/>
      <c r="B12" s="30" t="s">
        <v>144</v>
      </c>
      <c r="C12" s="24"/>
      <c r="D12" s="24"/>
      <c r="E12" s="24"/>
      <c r="F12" s="24"/>
      <c r="H12" s="28"/>
      <c r="I12" s="29"/>
      <c r="J12" s="28"/>
      <c r="K12" s="16"/>
      <c r="L12" s="28"/>
      <c r="M12" s="29"/>
      <c r="N12" s="28"/>
      <c r="P12" s="38"/>
    </row>
    <row r="13" spans="1:16" s="27" customFormat="1" ht="18" customHeight="1">
      <c r="A13" s="30"/>
      <c r="B13" s="24" t="s">
        <v>143</v>
      </c>
      <c r="C13" s="24"/>
      <c r="D13" s="24"/>
      <c r="E13" s="24"/>
      <c r="F13" s="24"/>
      <c r="H13" s="28">
        <v>334</v>
      </c>
      <c r="I13" s="29"/>
      <c r="J13" s="28">
        <v>1118</v>
      </c>
      <c r="K13" s="16"/>
      <c r="L13" s="28">
        <v>334</v>
      </c>
      <c r="M13" s="29"/>
      <c r="N13" s="28">
        <v>1271</v>
      </c>
      <c r="P13" s="38"/>
    </row>
    <row r="14" spans="1:16" s="27" customFormat="1" ht="18" customHeight="1">
      <c r="B14" s="31" t="s">
        <v>117</v>
      </c>
      <c r="C14" s="31"/>
      <c r="F14" s="32"/>
      <c r="H14" s="28">
        <v>8956</v>
      </c>
      <c r="J14" s="33">
        <v>13237</v>
      </c>
      <c r="K14" s="16"/>
      <c r="L14" s="28">
        <v>8951</v>
      </c>
      <c r="N14" s="33">
        <v>13236</v>
      </c>
      <c r="P14" s="38"/>
    </row>
    <row r="15" spans="1:16" s="27" customFormat="1" ht="18" customHeight="1">
      <c r="B15" s="31" t="s">
        <v>121</v>
      </c>
      <c r="C15" s="31"/>
      <c r="F15" s="32"/>
      <c r="H15" s="36">
        <v>0</v>
      </c>
      <c r="J15" s="33">
        <v>2919</v>
      </c>
      <c r="K15" s="34"/>
      <c r="L15" s="35">
        <v>0</v>
      </c>
      <c r="N15" s="33">
        <v>2919</v>
      </c>
      <c r="P15" s="38"/>
    </row>
    <row r="16" spans="1:16" s="27" customFormat="1" ht="18" customHeight="1">
      <c r="B16" s="31" t="s">
        <v>118</v>
      </c>
      <c r="C16" s="31"/>
      <c r="F16" s="32"/>
      <c r="H16" s="36">
        <v>0</v>
      </c>
      <c r="J16" s="33">
        <v>529</v>
      </c>
      <c r="K16" s="16"/>
      <c r="L16" s="37">
        <v>0</v>
      </c>
      <c r="N16" s="33">
        <v>529</v>
      </c>
      <c r="P16" s="38"/>
    </row>
    <row r="17" spans="1:25" s="27" customFormat="1" ht="18" customHeight="1">
      <c r="B17" s="31" t="s">
        <v>165</v>
      </c>
      <c r="C17" s="31"/>
      <c r="F17" s="32"/>
      <c r="H17" s="36">
        <v>0</v>
      </c>
      <c r="J17" s="33">
        <v>32</v>
      </c>
      <c r="K17" s="16"/>
      <c r="L17" s="36">
        <v>0</v>
      </c>
      <c r="N17" s="38">
        <v>0</v>
      </c>
      <c r="P17" s="38"/>
    </row>
    <row r="18" spans="1:25" s="27" customFormat="1" ht="18" customHeight="1">
      <c r="B18" s="27" t="s">
        <v>122</v>
      </c>
      <c r="E18" s="38"/>
      <c r="F18" s="38"/>
      <c r="G18" s="38"/>
      <c r="H18" s="170">
        <v>155</v>
      </c>
      <c r="I18" s="38"/>
      <c r="J18" s="44">
        <v>192</v>
      </c>
      <c r="K18" s="39"/>
      <c r="L18" s="170">
        <v>155</v>
      </c>
      <c r="M18" s="38"/>
      <c r="N18" s="33">
        <v>192</v>
      </c>
      <c r="P18" s="38"/>
    </row>
    <row r="19" spans="1:25" s="27" customFormat="1" ht="18" customHeight="1">
      <c r="B19" s="20" t="s">
        <v>98</v>
      </c>
      <c r="C19" s="20"/>
      <c r="H19" s="40">
        <v>1135</v>
      </c>
      <c r="I19" s="20"/>
      <c r="J19" s="41">
        <v>1809</v>
      </c>
      <c r="K19" s="16"/>
      <c r="L19" s="40">
        <v>1135</v>
      </c>
      <c r="M19" s="20"/>
      <c r="N19" s="41">
        <v>1809</v>
      </c>
      <c r="P19" s="38"/>
    </row>
    <row r="20" spans="1:25" s="27" customFormat="1" ht="18" customHeight="1">
      <c r="A20" s="27" t="s">
        <v>152</v>
      </c>
      <c r="H20" s="42">
        <v>14656</v>
      </c>
      <c r="I20" s="29"/>
      <c r="J20" s="42">
        <v>24256</v>
      </c>
      <c r="K20" s="16"/>
      <c r="L20" s="42">
        <v>15657</v>
      </c>
      <c r="M20" s="29"/>
      <c r="N20" s="42">
        <v>25022</v>
      </c>
      <c r="P20" s="38"/>
    </row>
    <row r="21" spans="1:25" s="27" customFormat="1" ht="18" customHeight="1">
      <c r="B21" s="3" t="s">
        <v>119</v>
      </c>
      <c r="C21" s="3"/>
      <c r="H21" s="29">
        <v>-20400</v>
      </c>
      <c r="I21" s="29"/>
      <c r="J21" s="33">
        <v>29122</v>
      </c>
      <c r="K21" s="33"/>
      <c r="L21" s="29">
        <v>-21553</v>
      </c>
      <c r="M21" s="29"/>
      <c r="N21" s="33">
        <v>29176</v>
      </c>
      <c r="P21" s="38"/>
    </row>
    <row r="22" spans="1:25" s="27" customFormat="1" ht="18" customHeight="1">
      <c r="B22" s="3" t="s">
        <v>89</v>
      </c>
      <c r="C22" s="3"/>
      <c r="F22" s="32"/>
      <c r="H22" s="37">
        <v>2579</v>
      </c>
      <c r="I22" s="29"/>
      <c r="J22" s="33">
        <v>-37071</v>
      </c>
      <c r="K22" s="33"/>
      <c r="L22" s="29">
        <v>2579</v>
      </c>
      <c r="M22" s="43"/>
      <c r="N22" s="44">
        <v>-37071</v>
      </c>
      <c r="O22" s="43"/>
      <c r="P22" s="38"/>
      <c r="Q22" s="43"/>
      <c r="R22" s="43"/>
      <c r="S22" s="43"/>
      <c r="T22" s="43"/>
      <c r="U22" s="43"/>
      <c r="V22" s="43"/>
      <c r="W22" s="43"/>
      <c r="X22" s="43"/>
      <c r="Y22" s="43"/>
    </row>
    <row r="23" spans="1:25" s="27" customFormat="1" ht="18" customHeight="1">
      <c r="B23" s="3" t="s">
        <v>11</v>
      </c>
      <c r="C23" s="3"/>
      <c r="H23" s="29">
        <v>11557</v>
      </c>
      <c r="I23" s="29"/>
      <c r="J23" s="33">
        <v>-1045</v>
      </c>
      <c r="K23" s="33"/>
      <c r="L23" s="29">
        <v>11523</v>
      </c>
      <c r="M23" s="29"/>
      <c r="N23" s="33">
        <v>-961</v>
      </c>
      <c r="P23" s="38"/>
    </row>
    <row r="24" spans="1:25" s="27" customFormat="1" ht="18" customHeight="1">
      <c r="B24" s="3" t="s">
        <v>18</v>
      </c>
      <c r="C24" s="3"/>
      <c r="H24" s="37">
        <v>15</v>
      </c>
      <c r="I24" s="29"/>
      <c r="J24" s="33">
        <v>-685</v>
      </c>
      <c r="K24" s="33"/>
      <c r="L24" s="37">
        <v>0</v>
      </c>
      <c r="M24" s="29"/>
      <c r="N24" s="33">
        <v>-685</v>
      </c>
      <c r="P24" s="38"/>
    </row>
    <row r="25" spans="1:25" s="27" customFormat="1" ht="18" customHeight="1">
      <c r="B25" s="3" t="s">
        <v>23</v>
      </c>
      <c r="C25" s="3"/>
      <c r="H25" s="28">
        <v>6120</v>
      </c>
      <c r="I25" s="29"/>
      <c r="J25" s="28">
        <v>-748</v>
      </c>
      <c r="K25" s="33"/>
      <c r="L25" s="28">
        <v>6458</v>
      </c>
      <c r="M25" s="29"/>
      <c r="N25" s="28">
        <v>-1692</v>
      </c>
      <c r="P25" s="38"/>
    </row>
    <row r="26" spans="1:25" s="27" customFormat="1" ht="18" customHeight="1">
      <c r="B26" s="27" t="s">
        <v>27</v>
      </c>
      <c r="H26" s="45">
        <v>-3477</v>
      </c>
      <c r="I26" s="46"/>
      <c r="J26" s="47">
        <v>-441</v>
      </c>
      <c r="K26" s="48"/>
      <c r="L26" s="45">
        <v>-4025</v>
      </c>
      <c r="M26" s="46"/>
      <c r="N26" s="47">
        <v>-364</v>
      </c>
      <c r="P26" s="38"/>
    </row>
    <row r="27" spans="1:25" s="27" customFormat="1" ht="18" customHeight="1">
      <c r="A27" s="208" t="s">
        <v>115</v>
      </c>
      <c r="B27" s="49"/>
      <c r="C27" s="49"/>
      <c r="H27" s="50">
        <v>11050</v>
      </c>
      <c r="I27" s="29">
        <v>0</v>
      </c>
      <c r="J27" s="50">
        <v>13388</v>
      </c>
      <c r="K27" s="16"/>
      <c r="L27" s="37">
        <v>10639</v>
      </c>
      <c r="M27" s="29">
        <v>0</v>
      </c>
      <c r="N27" s="50">
        <v>13425</v>
      </c>
      <c r="P27" s="38"/>
    </row>
    <row r="28" spans="1:25" s="27" customFormat="1" ht="18" customHeight="1">
      <c r="B28" s="27" t="s">
        <v>120</v>
      </c>
      <c r="H28" s="50">
        <v>-1919</v>
      </c>
      <c r="I28" s="29"/>
      <c r="J28" s="50">
        <v>-1497</v>
      </c>
      <c r="K28" s="16"/>
      <c r="L28" s="50">
        <v>-1860</v>
      </c>
      <c r="M28" s="29"/>
      <c r="N28" s="50">
        <v>-1497</v>
      </c>
      <c r="P28" s="38"/>
    </row>
    <row r="29" spans="1:25" s="27" customFormat="1" ht="18" customHeight="1">
      <c r="A29" s="49" t="s">
        <v>142</v>
      </c>
      <c r="B29" s="49"/>
      <c r="C29" s="49"/>
      <c r="H29" s="51">
        <v>9131</v>
      </c>
      <c r="I29" s="52">
        <v>0</v>
      </c>
      <c r="J29" s="51">
        <v>11891</v>
      </c>
      <c r="K29" s="53"/>
      <c r="L29" s="51">
        <v>8779</v>
      </c>
      <c r="M29" s="52"/>
      <c r="N29" s="51">
        <v>11928</v>
      </c>
      <c r="P29" s="38"/>
    </row>
    <row r="30" spans="1:25" s="27" customFormat="1" ht="18" customHeight="1">
      <c r="A30" s="49"/>
      <c r="B30" s="49"/>
      <c r="C30" s="49"/>
      <c r="H30" s="54"/>
      <c r="I30" s="52"/>
      <c r="J30" s="54"/>
      <c r="K30" s="53"/>
      <c r="L30" s="54"/>
      <c r="M30" s="52"/>
      <c r="N30" s="54"/>
      <c r="P30" s="38"/>
    </row>
    <row r="31" spans="1:25" s="27" customFormat="1" ht="18" customHeight="1">
      <c r="A31" s="169" t="s">
        <v>80</v>
      </c>
      <c r="B31" s="49"/>
      <c r="C31" s="49"/>
      <c r="F31" s="55"/>
      <c r="P31" s="38"/>
    </row>
    <row r="32" spans="1:25" s="27" customFormat="1" ht="18" customHeight="1">
      <c r="B32" s="27" t="s">
        <v>79</v>
      </c>
      <c r="F32" s="32"/>
      <c r="H32" s="50">
        <v>0</v>
      </c>
      <c r="I32" s="29"/>
      <c r="J32" s="56">
        <v>2830</v>
      </c>
      <c r="K32" s="16"/>
      <c r="L32" s="37">
        <v>0</v>
      </c>
      <c r="M32" s="29"/>
      <c r="N32" s="37">
        <v>2819</v>
      </c>
      <c r="P32" s="38"/>
    </row>
    <row r="33" spans="1:20" s="27" customFormat="1" ht="18" customHeight="1">
      <c r="A33" s="168"/>
      <c r="B33" s="27" t="s">
        <v>99</v>
      </c>
      <c r="F33" s="32"/>
      <c r="H33" s="50">
        <v>-1616</v>
      </c>
      <c r="I33" s="29"/>
      <c r="J33" s="56">
        <v>-3751</v>
      </c>
      <c r="K33" s="16"/>
      <c r="L33" s="37">
        <v>-1616</v>
      </c>
      <c r="M33" s="29"/>
      <c r="N33" s="37">
        <v>-3751</v>
      </c>
      <c r="P33" s="38"/>
    </row>
    <row r="34" spans="1:20" s="27" customFormat="1" ht="18" customHeight="1">
      <c r="A34" s="168"/>
      <c r="B34" s="27" t="s">
        <v>137</v>
      </c>
      <c r="F34" s="32"/>
      <c r="H34" s="50">
        <v>-1494</v>
      </c>
      <c r="I34" s="29"/>
      <c r="J34" s="56">
        <v>0</v>
      </c>
      <c r="K34" s="16"/>
      <c r="L34" s="37">
        <v>-1494</v>
      </c>
      <c r="M34" s="29"/>
      <c r="N34" s="56">
        <v>0</v>
      </c>
      <c r="P34" s="38"/>
    </row>
    <row r="35" spans="1:20" s="27" customFormat="1" ht="18" customHeight="1">
      <c r="A35" s="49" t="s">
        <v>153</v>
      </c>
      <c r="B35" s="49"/>
      <c r="C35" s="49"/>
      <c r="F35" s="32"/>
      <c r="H35" s="57">
        <v>-3110</v>
      </c>
      <c r="I35" s="52"/>
      <c r="J35" s="57">
        <v>-921</v>
      </c>
      <c r="K35" s="53"/>
      <c r="L35" s="57">
        <v>-3110</v>
      </c>
      <c r="M35" s="52"/>
      <c r="N35" s="57">
        <v>-932</v>
      </c>
      <c r="P35" s="38"/>
    </row>
    <row r="36" spans="1:20" s="27" customFormat="1" ht="18" customHeight="1">
      <c r="A36" s="169" t="s">
        <v>81</v>
      </c>
      <c r="B36" s="49"/>
      <c r="C36" s="49"/>
      <c r="F36" s="32"/>
      <c r="H36" s="29"/>
      <c r="I36" s="29"/>
      <c r="J36" s="29"/>
      <c r="K36" s="16"/>
      <c r="L36" s="29"/>
      <c r="M36" s="29"/>
      <c r="N36" s="29"/>
      <c r="P36" s="38"/>
    </row>
    <row r="37" spans="1:20" s="27" customFormat="1" ht="18" customHeight="1">
      <c r="B37" s="3" t="s">
        <v>158</v>
      </c>
      <c r="C37" s="3"/>
      <c r="F37" s="32"/>
      <c r="H37" s="29"/>
      <c r="I37" s="29"/>
      <c r="J37" s="29"/>
      <c r="K37" s="16"/>
      <c r="L37" s="29"/>
      <c r="M37" s="29"/>
      <c r="N37" s="29"/>
      <c r="P37" s="38"/>
    </row>
    <row r="38" spans="1:20" s="27" customFormat="1" ht="18" customHeight="1">
      <c r="B38" s="3" t="s">
        <v>159</v>
      </c>
      <c r="C38" s="3"/>
      <c r="F38" s="32"/>
      <c r="H38" s="29">
        <v>3084</v>
      </c>
      <c r="I38" s="29"/>
      <c r="J38" s="29">
        <v>5879</v>
      </c>
      <c r="K38" s="16"/>
      <c r="L38" s="29">
        <v>3084</v>
      </c>
      <c r="M38" s="29"/>
      <c r="N38" s="29">
        <v>5879</v>
      </c>
      <c r="P38" s="38"/>
    </row>
    <row r="39" spans="1:20" s="27" customFormat="1" ht="18" customHeight="1">
      <c r="B39" s="3" t="s">
        <v>82</v>
      </c>
      <c r="C39" s="3"/>
      <c r="F39" s="32"/>
      <c r="H39" s="29">
        <v>-5990</v>
      </c>
      <c r="I39" s="29"/>
      <c r="J39" s="29">
        <v>-10331</v>
      </c>
      <c r="K39" s="16"/>
      <c r="L39" s="29">
        <v>-5990</v>
      </c>
      <c r="M39" s="29"/>
      <c r="N39" s="29">
        <v>-10331</v>
      </c>
      <c r="P39" s="38"/>
    </row>
    <row r="40" spans="1:20" s="27" customFormat="1" ht="18" customHeight="1">
      <c r="B40" s="3" t="s">
        <v>83</v>
      </c>
      <c r="C40" s="3"/>
      <c r="F40" s="32"/>
      <c r="H40" s="37">
        <v>-2144</v>
      </c>
      <c r="I40" s="29"/>
      <c r="J40" s="29">
        <v>-2968</v>
      </c>
      <c r="K40" s="16"/>
      <c r="L40" s="37">
        <v>-2144</v>
      </c>
      <c r="M40" s="29"/>
      <c r="N40" s="37">
        <v>-2968</v>
      </c>
      <c r="P40" s="38"/>
      <c r="R40" s="38"/>
    </row>
    <row r="41" spans="1:20" s="27" customFormat="1" ht="18" customHeight="1">
      <c r="B41" s="3" t="s">
        <v>100</v>
      </c>
      <c r="C41" s="3"/>
      <c r="F41" s="32"/>
      <c r="H41" s="34">
        <v>0</v>
      </c>
      <c r="I41" s="29"/>
      <c r="J41" s="29">
        <v>700</v>
      </c>
      <c r="K41" s="16"/>
      <c r="L41" s="34">
        <v>0</v>
      </c>
      <c r="M41" s="29"/>
      <c r="N41" s="37">
        <v>0</v>
      </c>
      <c r="P41" s="38"/>
    </row>
    <row r="42" spans="1:20" s="27" customFormat="1" ht="18" customHeight="1">
      <c r="B42" s="27" t="s">
        <v>160</v>
      </c>
      <c r="H42" s="50">
        <v>-697</v>
      </c>
      <c r="I42" s="29"/>
      <c r="J42" s="29">
        <v>-1809</v>
      </c>
      <c r="K42" s="16"/>
      <c r="L42" s="50">
        <v>-697</v>
      </c>
      <c r="M42" s="29"/>
      <c r="N42" s="37">
        <v>-1809</v>
      </c>
      <c r="P42" s="38"/>
    </row>
    <row r="43" spans="1:20" s="27" customFormat="1" ht="18" customHeight="1">
      <c r="A43" s="4" t="s">
        <v>153</v>
      </c>
      <c r="B43" s="4"/>
      <c r="C43" s="4"/>
      <c r="F43" s="32"/>
      <c r="H43" s="58">
        <v>-5747</v>
      </c>
      <c r="I43" s="52"/>
      <c r="J43" s="58">
        <v>-8529</v>
      </c>
      <c r="K43" s="53"/>
      <c r="L43" s="58">
        <v>-5747</v>
      </c>
      <c r="M43" s="52"/>
      <c r="N43" s="58">
        <v>-9229</v>
      </c>
      <c r="P43" s="38"/>
    </row>
    <row r="44" spans="1:20" s="27" customFormat="1" ht="18" customHeight="1">
      <c r="A44" s="4" t="s">
        <v>161</v>
      </c>
      <c r="B44" s="4"/>
      <c r="C44" s="4"/>
      <c r="F44" s="32"/>
      <c r="H44" s="59">
        <v>274</v>
      </c>
      <c r="I44" s="52"/>
      <c r="J44" s="59">
        <v>2441</v>
      </c>
      <c r="K44" s="53"/>
      <c r="L44" s="59">
        <v>-78</v>
      </c>
      <c r="M44" s="52"/>
      <c r="N44" s="59">
        <v>1767</v>
      </c>
      <c r="P44" s="38"/>
    </row>
    <row r="45" spans="1:20" s="27" customFormat="1" ht="18" customHeight="1">
      <c r="B45" s="55" t="s">
        <v>84</v>
      </c>
      <c r="C45" s="55"/>
      <c r="F45" s="32"/>
      <c r="H45" s="60">
        <v>543</v>
      </c>
      <c r="I45" s="29"/>
      <c r="J45" s="60">
        <v>1761</v>
      </c>
      <c r="K45" s="16"/>
      <c r="L45" s="60">
        <v>198</v>
      </c>
      <c r="M45" s="29"/>
      <c r="N45" s="60">
        <v>1122</v>
      </c>
      <c r="P45" s="38"/>
    </row>
    <row r="46" spans="1:20" s="27" customFormat="1" ht="18" customHeight="1" thickBot="1">
      <c r="A46" s="9" t="s">
        <v>166</v>
      </c>
      <c r="B46" s="9"/>
      <c r="C46" s="9"/>
      <c r="F46" s="32"/>
      <c r="H46" s="61">
        <v>817</v>
      </c>
      <c r="I46" s="52"/>
      <c r="J46" s="61">
        <v>4202</v>
      </c>
      <c r="K46" s="53"/>
      <c r="L46" s="61">
        <v>120</v>
      </c>
      <c r="M46" s="52"/>
      <c r="N46" s="61">
        <v>2889</v>
      </c>
      <c r="P46" s="62"/>
      <c r="Q46" s="62"/>
    </row>
    <row r="47" spans="1:20" s="65" customFormat="1" ht="18" customHeight="1" thickTop="1">
      <c r="A47" s="63"/>
      <c r="B47" s="63"/>
      <c r="C47" s="63"/>
      <c r="D47" s="64"/>
      <c r="F47" s="66"/>
      <c r="G47" s="66"/>
      <c r="H47" s="67">
        <v>12876</v>
      </c>
      <c r="I47" s="67"/>
      <c r="J47" s="68"/>
      <c r="K47" s="69"/>
      <c r="L47" s="67">
        <v>27027</v>
      </c>
      <c r="M47" s="67"/>
      <c r="N47" s="68"/>
      <c r="P47" s="174"/>
      <c r="T47" s="62"/>
    </row>
    <row r="48" spans="1:20" s="20" customFormat="1" ht="18" customHeight="1">
      <c r="A48" s="9" t="s">
        <v>85</v>
      </c>
      <c r="B48" s="9"/>
      <c r="C48" s="9"/>
      <c r="D48" s="27"/>
      <c r="F48" s="70"/>
      <c r="G48" s="70"/>
      <c r="H48" s="29"/>
      <c r="I48" s="29"/>
      <c r="J48" s="29"/>
      <c r="K48" s="16"/>
      <c r="L48" s="29"/>
      <c r="M48" s="29"/>
      <c r="N48" s="29"/>
      <c r="P48" s="38"/>
    </row>
    <row r="49" spans="1:16" s="20" customFormat="1" ht="18" customHeight="1">
      <c r="A49" s="55" t="s">
        <v>86</v>
      </c>
      <c r="B49" s="55" t="s">
        <v>138</v>
      </c>
      <c r="C49" s="55"/>
      <c r="D49" s="27"/>
      <c r="F49" s="32"/>
      <c r="G49" s="70"/>
      <c r="H49" s="37">
        <v>594</v>
      </c>
      <c r="I49" s="62"/>
      <c r="J49" s="37">
        <v>0</v>
      </c>
      <c r="K49" s="16"/>
      <c r="L49" s="37">
        <v>594</v>
      </c>
      <c r="N49" s="37">
        <v>0</v>
      </c>
      <c r="O49" s="35"/>
      <c r="P49" s="38"/>
    </row>
    <row r="51" spans="1:16" ht="18" customHeight="1">
      <c r="J51" s="71"/>
      <c r="N51" s="71"/>
    </row>
    <row r="52" spans="1:16" ht="18" customHeight="1">
      <c r="H52" s="38"/>
      <c r="L52" s="38"/>
    </row>
  </sheetData>
  <mergeCells count="7">
    <mergeCell ref="H8:N8"/>
    <mergeCell ref="H4:J4"/>
    <mergeCell ref="L4:N4"/>
    <mergeCell ref="H5:J5"/>
    <mergeCell ref="L5:N5"/>
    <mergeCell ref="H6:J6"/>
    <mergeCell ref="L6:N6"/>
  </mergeCells>
  <printOptions horizontalCentered="1"/>
  <pageMargins left="0.71" right="0.39" top="0.71" bottom="0.51" header="0.2" footer="0.2"/>
  <pageSetup paperSize="9" scale="86" firstPageNumber="9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3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A11CFDB41C29478F53641AFC0ECE10" ma:contentTypeVersion="11" ma:contentTypeDescription="สร้างเอกสารใหม่" ma:contentTypeScope="" ma:versionID="0357c2d31d9a9e7849ca8d4bde4c9d15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98022eb756cf0c462de40a8f44829695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200e8165-5c38-41cb-b224-488ae9827e05"/>
    <ds:schemaRef ds:uri="4d6c9d77-6a3d-4a26-adae-43a3aab18fdc"/>
  </ds:schemaRefs>
</ds:datastoreItem>
</file>

<file path=customXml/itemProps3.xml><?xml version="1.0" encoding="utf-8"?>
<ds:datastoreItem xmlns:ds="http://schemas.openxmlformats.org/officeDocument/2006/customXml" ds:itemID="{838C09DC-60D2-4910-BAC7-114BC0500A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c9d77-6a3d-4a26-adae-43a3aab18fdc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PL!Print_Area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Orraphan Artsamai</cp:lastModifiedBy>
  <cp:revision/>
  <cp:lastPrinted>2024-05-15T21:26:38Z</cp:lastPrinted>
  <dcterms:created xsi:type="dcterms:W3CDTF">2011-03-08T09:02:15Z</dcterms:created>
  <dcterms:modified xsi:type="dcterms:W3CDTF">2024-05-15T22:46:47Z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