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yosita_c_pkf_co_th/Documents/Documents/1.JOBS/MVP/Q1'2024/6 Completion/Elesis_FS/"/>
    </mc:Choice>
  </mc:AlternateContent>
  <xr:revisionPtr revIDLastSave="9" documentId="8_{2BD6518D-1D35-4A6A-B1FE-1D11A9779E90}" xr6:coauthVersionLast="47" xr6:coauthVersionMax="47" xr10:uidLastSave="{CAD32B6C-BB95-4FF0-ABAC-11F18F271E4B}"/>
  <bookViews>
    <workbookView xWindow="-110" yWindow="-110" windowWidth="19420" windowHeight="10300" tabRatio="826" activeTab="2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BS!$A$1:$N$59</definedName>
    <definedName name="_xlnm.Print_Area" localSheetId="2">'CE Consolidation'!$A$1:$P$29</definedName>
    <definedName name="_xlnm.Print_Area" localSheetId="3">'CE Separate'!$A$1:$K$24</definedName>
    <definedName name="_xlnm.Print_Area" localSheetId="4">CF!$A$1:$N$50</definedName>
    <definedName name="_xlnm.Print_Area" localSheetId="1">PL!$A$1:$M$47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9" l="1"/>
  <c r="C24" i="10" l="1"/>
  <c r="C13" i="10" l="1"/>
  <c r="P14" i="9"/>
  <c r="N44" i="11"/>
  <c r="N36" i="11"/>
  <c r="A24" i="10"/>
  <c r="A15" i="10"/>
  <c r="C15" i="10"/>
  <c r="N27" i="9" l="1"/>
  <c r="O29" i="9"/>
  <c r="P16" i="9"/>
  <c r="N18" i="9"/>
  <c r="N20" i="9" s="1"/>
  <c r="N29" i="9" l="1"/>
  <c r="P26" i="9"/>
  <c r="C22" i="10"/>
  <c r="P13" i="9" l="1"/>
  <c r="P12" i="9"/>
  <c r="P22" i="9" l="1"/>
  <c r="O20" i="9" l="1"/>
  <c r="N10" i="11" l="1"/>
  <c r="N21" i="11" l="1"/>
  <c r="N28" i="11" s="1"/>
  <c r="N30" i="11" s="1"/>
  <c r="N45" i="11" s="1"/>
  <c r="N47" i="11" s="1"/>
  <c r="P25" i="9" l="1"/>
  <c r="P27" i="9" s="1"/>
  <c r="P29" i="9" s="1"/>
  <c r="P17" i="9" l="1"/>
  <c r="P18" i="9" s="1"/>
  <c r="P20" i="9" s="1"/>
</calcChain>
</file>

<file path=xl/sharedStrings.xml><?xml version="1.0" encoding="utf-8"?>
<sst xmlns="http://schemas.openxmlformats.org/spreadsheetml/2006/main" count="222" uniqueCount="159">
  <si>
    <t>M Vision Public Company Limited and its subsidiaries</t>
  </si>
  <si>
    <t>Statement of financial position</t>
  </si>
  <si>
    <t>Consolidated financial statements</t>
  </si>
  <si>
    <t>Note</t>
  </si>
  <si>
    <t>31 March 2024</t>
  </si>
  <si>
    <t>31 December 2023</t>
  </si>
  <si>
    <t>Separate financial statements</t>
  </si>
  <si>
    <t>(Unaudited)</t>
  </si>
  <si>
    <t>(in thousand Baht)</t>
  </si>
  <si>
    <t>Assets</t>
  </si>
  <si>
    <t>Current assets</t>
  </si>
  <si>
    <t>Cash and cash equivalents</t>
  </si>
  <si>
    <t>Trade and other current receivables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</si>
  <si>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</si>
  <si>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</si>
  <si>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</si>
  <si>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</si>
  <si>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</si>
  <si>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</si>
  <si>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</si>
  <si>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</si>
  <si>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</si>
  <si>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</si>
  <si>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</si>
  <si>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</si>
  <si>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</si>
  <si>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</si>
  <si>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</si>
  <si>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</si>
  <si>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</si>
  <si>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Current portion of long-term loan from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</si>
  <si>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</si>
  <si>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</si>
  <si>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</si>
  <si>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</si>
  <si>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</si>
  <si>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</si>
  <si>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</si>
  <si>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</si>
  <si>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</si>
  <si>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</si>
  <si>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 xml:space="preserve">Share capital </t>
  </si>
  <si>
    <t>Share premium</t>
  </si>
  <si>
    <t>Retained earnings</t>
  </si>
  <si>
    <t xml:space="preserve">   Appropriated - legal reserve</t>
  </si>
  <si>
    <t xml:space="preserve">   Unappropriated</t>
  </si>
  <si>
    <t>Statement of comprehensive income (Unaudited)</t>
  </si>
  <si>
    <t xml:space="preserve">For the three-month period ended </t>
  </si>
  <si>
    <t>Revenues</t>
  </si>
  <si>
    <t>Other income</t>
  </si>
  <si>
    <t>Total revenues</t>
  </si>
  <si>
    <t>Expenses</t>
  </si>
  <si>
    <t>Cost of  sales of goods and services</t>
  </si>
  <si>
    <t>Revenue from sale of goods and services</t>
  </si>
  <si>
    <t>Expected credit loss</t>
  </si>
  <si>
    <t>Total expenses</t>
  </si>
  <si>
    <t>Statement of changes in shareholders' equity (Unaudited)</t>
  </si>
  <si>
    <t>Balance as at 1 January 2024</t>
  </si>
  <si>
    <t>Profit for the period</t>
  </si>
  <si>
    <t>Issued and</t>
  </si>
  <si>
    <t xml:space="preserve"> paid up</t>
  </si>
  <si>
    <t>share capital</t>
  </si>
  <si>
    <t>Share</t>
  </si>
  <si>
    <t>premium</t>
  </si>
  <si>
    <t>Appropriated -</t>
  </si>
  <si>
    <t>legal reserve</t>
  </si>
  <si>
    <t>Unappropriated</t>
  </si>
  <si>
    <t>Total equity</t>
  </si>
  <si>
    <t>attributable to</t>
  </si>
  <si>
    <t>owners of</t>
  </si>
  <si>
    <t xml:space="preserve"> the Company</t>
  </si>
  <si>
    <t xml:space="preserve">attributable to </t>
  </si>
  <si>
    <t>non-controlling</t>
  </si>
  <si>
    <t xml:space="preserve"> interests of</t>
  </si>
  <si>
    <t>the subsidiaries</t>
  </si>
  <si>
    <t>Total</t>
  </si>
  <si>
    <t>equity</t>
  </si>
  <si>
    <t xml:space="preserve">Equity </t>
  </si>
  <si>
    <t>Balance as at 1 January 2023</t>
  </si>
  <si>
    <t>Balance as at 31 March 2023</t>
  </si>
  <si>
    <t xml:space="preserve">
equity</t>
  </si>
  <si>
    <t>Statement of cash flows (Unaudited)</t>
  </si>
  <si>
    <t>31 March</t>
  </si>
  <si>
    <t>2024</t>
  </si>
  <si>
    <t>2023</t>
  </si>
  <si>
    <t>Cash flows from operating activities</t>
  </si>
  <si>
    <t>Depreciation and amortisation</t>
  </si>
  <si>
    <t>Provision for employee benefit</t>
  </si>
  <si>
    <t xml:space="preserve">Other non-current assets </t>
  </si>
  <si>
    <t xml:space="preserve">Cash paid for income tax </t>
  </si>
  <si>
    <t>Cash flows from investing activities</t>
  </si>
  <si>
    <t>Cash received from disposal equipments</t>
  </si>
  <si>
    <t>Cash paid of acquisition of building and equipment</t>
  </si>
  <si>
    <t>Cash flows from financing activities</t>
  </si>
  <si>
    <t>Cash received from common stock</t>
  </si>
  <si>
    <t>Cash paid for lease liabilities</t>
  </si>
  <si>
    <t>Cash paid for long-term loan from financial institutions</t>
  </si>
  <si>
    <t>Net increase (decrease) in cash and cash equivalents</t>
  </si>
  <si>
    <t>Cash and cash equivalents at beginning of period</t>
  </si>
  <si>
    <t>Non-cash transactions</t>
  </si>
  <si>
    <t>Other comprehensive income (expense)</t>
  </si>
  <si>
    <t xml:space="preserve">Items that will be reclassified subsequently </t>
  </si>
  <si>
    <t>to profit or loss</t>
  </si>
  <si>
    <t>Owners of parent</t>
  </si>
  <si>
    <t>Non-controlling interest</t>
  </si>
  <si>
    <t>Total comprehensive income (expense) attributable to:</t>
  </si>
  <si>
    <t>Comprehensive income (expense) for the period</t>
  </si>
  <si>
    <t>Total comprehensive income (expense) for the period</t>
  </si>
  <si>
    <t>Other comprehensive income (expense) for the period</t>
  </si>
  <si>
    <t>Adjustment to reconcile profit (loss) for the period to</t>
  </si>
  <si>
    <t>Reversal of expected credit loss</t>
  </si>
  <si>
    <t>assets and liabilities</t>
  </si>
  <si>
    <t>Inventories</t>
  </si>
  <si>
    <t>Cash paid of acquisition of intangible assets</t>
  </si>
  <si>
    <t>Balance as at 31 March 2024</t>
  </si>
  <si>
    <t>Balance at 1 January 2024</t>
  </si>
  <si>
    <t>Share of loss of investment in associate</t>
  </si>
  <si>
    <t>net cash provided by (paid from ) operating activities :</t>
  </si>
  <si>
    <t>Profit from operating activities</t>
  </si>
  <si>
    <t>Finance costs</t>
  </si>
  <si>
    <t>Profit before income tax expenses</t>
  </si>
  <si>
    <t>Tax expense</t>
  </si>
  <si>
    <t>Profit (loss) on remeasurements of defined benefit plans net of tax</t>
  </si>
  <si>
    <t xml:space="preserve">Loss on write-off assets </t>
  </si>
  <si>
    <t>Increase share capital in subsidaries</t>
  </si>
  <si>
    <t>Profit (loss) from operating activities before change in operational</t>
  </si>
  <si>
    <t>Net decrease of non-controlling interest of subsidiary</t>
  </si>
  <si>
    <t>Cash paid for finance costs</t>
  </si>
  <si>
    <t>Net cash flows used in financing activities</t>
  </si>
  <si>
    <t>Cash and cash equivalents at end of period</t>
  </si>
  <si>
    <t>Account payable - intangible assets</t>
  </si>
  <si>
    <t xml:space="preserve">Bank overdraft and short-term loan </t>
  </si>
  <si>
    <t>Equity</t>
  </si>
  <si>
    <t>Authorised share capital</t>
  </si>
  <si>
    <t>347,109,930 ordinary shares of Baht 0.50 per share</t>
  </si>
  <si>
    <t xml:space="preserve">   Issued and paid - up share capital</t>
  </si>
  <si>
    <t>Equity attributable to owners of the parent</t>
  </si>
  <si>
    <t>Non-controlling interests</t>
  </si>
  <si>
    <t>Total  equity</t>
  </si>
  <si>
    <t>Total liabilities and equity</t>
  </si>
  <si>
    <t xml:space="preserve"> paid - up</t>
  </si>
  <si>
    <t>Share of loss of investmen in associate</t>
  </si>
  <si>
    <t>Net cash flows from operating activities</t>
  </si>
  <si>
    <t>Increase in bank overdraft and</t>
  </si>
  <si>
    <t>Transfer to legal reserve</t>
  </si>
  <si>
    <t>3, 4</t>
  </si>
  <si>
    <t xml:space="preserve">   from financial institutions</t>
  </si>
  <si>
    <t>Profit attributable to:</t>
  </si>
  <si>
    <t>Earnings per share</t>
  </si>
  <si>
    <t>Basic earnings per share</t>
  </si>
  <si>
    <t>Diluted earning per share</t>
  </si>
  <si>
    <t>Net cash flows used in investing activities</t>
  </si>
  <si>
    <t xml:space="preserve">   short-term loan from financial institutions</t>
  </si>
  <si>
    <t xml:space="preserve">   financial institution</t>
  </si>
  <si>
    <t>337,259,284 ordinary shares of Baht 0.50 per share</t>
  </si>
  <si>
    <t>Distribution costs</t>
  </si>
  <si>
    <t>Tax expenses</t>
  </si>
  <si>
    <t>3,13</t>
  </si>
  <si>
    <t>Administrative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</si>
</sst>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_);_(@_)"/>
    <numFmt numFmtId="172" formatCode="_(* #,##0.000_);_(* \(#,##0.000\);_(* &quot;-&quot;??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284">
    <xf numFmtId="0" fontId="0" fillId="0" borderId="0" xfId="0"/>
    <xf numFmtId="0" fontId="12" fillId="0" borderId="0" xfId="0" applyFont="1"/>
    <xf numFmtId="165" fontId="14" fillId="0" borderId="0" xfId="0" applyNumberFormat="1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41" fontId="14" fillId="0" borderId="0" xfId="0" applyNumberFormat="1" applyFont="1" applyAlignment="1">
      <alignment horizontal="center"/>
    </xf>
    <xf numFmtId="41" fontId="14" fillId="0" borderId="0" xfId="0" applyNumberFormat="1" applyFont="1"/>
    <xf numFmtId="0" fontId="14" fillId="0" borderId="0" xfId="0" applyFont="1" applyAlignment="1">
      <alignment horizontal="left"/>
    </xf>
    <xf numFmtId="38" fontId="14" fillId="0" borderId="0" xfId="1" applyNumberFormat="1" applyFont="1" applyAlignment="1">
      <alignment horizontal="right"/>
    </xf>
    <xf numFmtId="43" fontId="14" fillId="0" borderId="0" xfId="3" applyFont="1" applyFill="1" applyBorder="1" applyAlignment="1"/>
    <xf numFmtId="43" fontId="14" fillId="0" borderId="0" xfId="3" applyFont="1"/>
    <xf numFmtId="0" fontId="13" fillId="0" borderId="0" xfId="7" applyFont="1" applyAlignment="1">
      <alignment vertical="center"/>
    </xf>
    <xf numFmtId="0" fontId="12" fillId="0" borderId="0" xfId="0" applyFont="1" applyAlignment="1">
      <alignment vertical="center"/>
    </xf>
    <xf numFmtId="38" fontId="14" fillId="0" borderId="0" xfId="0" applyNumberFormat="1" applyFont="1" applyAlignment="1">
      <alignment horizontal="centerContinuous"/>
    </xf>
    <xf numFmtId="38" fontId="14" fillId="0" borderId="6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center"/>
    </xf>
    <xf numFmtId="38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165" fontId="14" fillId="0" borderId="0" xfId="0" quotePrefix="1" applyNumberFormat="1" applyFont="1" applyAlignment="1">
      <alignment horizontal="center"/>
    </xf>
    <xf numFmtId="165" fontId="14" fillId="0" borderId="1" xfId="0" quotePrefix="1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4" xfId="0" applyNumberFormat="1" applyFont="1" applyBorder="1" applyAlignment="1">
      <alignment horizontal="center"/>
    </xf>
    <xf numFmtId="168" fontId="14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3" fillId="0" borderId="0" xfId="0" applyFont="1"/>
    <xf numFmtId="165" fontId="24" fillId="0" borderId="0" xfId="0" applyNumberFormat="1" applyFont="1"/>
    <xf numFmtId="165" fontId="25" fillId="0" borderId="0" xfId="0" applyNumberFormat="1" applyFont="1" applyAlignment="1">
      <alignment horizontal="center"/>
    </xf>
    <xf numFmtId="165" fontId="25" fillId="0" borderId="0" xfId="0" applyNumberFormat="1" applyFont="1"/>
    <xf numFmtId="41" fontId="25" fillId="0" borderId="0" xfId="0" applyNumberFormat="1" applyFont="1" applyAlignment="1">
      <alignment horizontal="center"/>
    </xf>
    <xf numFmtId="0" fontId="25" fillId="0" borderId="0" xfId="0" applyFont="1"/>
    <xf numFmtId="0" fontId="23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7" fontId="23" fillId="0" borderId="0" xfId="0" applyNumberFormat="1" applyFont="1" applyAlignment="1">
      <alignment horizontal="left" vertical="center"/>
    </xf>
    <xf numFmtId="41" fontId="2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3" fontId="25" fillId="0" borderId="0" xfId="3" applyFont="1" applyFill="1"/>
    <xf numFmtId="165" fontId="14" fillId="0" borderId="0" xfId="3" applyNumberFormat="1" applyFont="1" applyAlignment="1">
      <alignment horizontal="center"/>
    </xf>
    <xf numFmtId="43" fontId="14" fillId="0" borderId="0" xfId="3" applyFont="1" applyAlignment="1">
      <alignment horizontal="center"/>
    </xf>
    <xf numFmtId="0" fontId="24" fillId="0" borderId="0" xfId="0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165" fontId="25" fillId="0" borderId="0" xfId="1" applyNumberFormat="1" applyFont="1" applyAlignment="1">
      <alignment vertical="center"/>
    </xf>
    <xf numFmtId="38" fontId="25" fillId="0" borderId="0" xfId="1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8" fontId="13" fillId="0" borderId="0" xfId="1" applyNumberFormat="1" applyFont="1" applyAlignment="1">
      <alignment vertical="center"/>
    </xf>
    <xf numFmtId="38" fontId="14" fillId="0" borderId="0" xfId="1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3" quotePrefix="1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7" fillId="0" borderId="0" xfId="3" quotePrefix="1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38" fontId="14" fillId="0" borderId="0" xfId="1" applyNumberFormat="1" applyFont="1" applyAlignment="1">
      <alignment horizontal="left" vertical="center"/>
    </xf>
    <xf numFmtId="38" fontId="14" fillId="0" borderId="0" xfId="1" applyNumberFormat="1" applyFont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41" fontId="14" fillId="0" borderId="0" xfId="1" applyNumberFormat="1" applyFont="1" applyAlignment="1">
      <alignment vertical="center"/>
    </xf>
    <xf numFmtId="165" fontId="14" fillId="0" borderId="0" xfId="3" applyNumberFormat="1" applyFont="1" applyFill="1" applyAlignment="1">
      <alignment vertical="center"/>
    </xf>
    <xf numFmtId="165" fontId="14" fillId="0" borderId="0" xfId="3" applyNumberFormat="1" applyFont="1" applyFill="1" applyBorder="1" applyAlignment="1">
      <alignment vertical="center"/>
    </xf>
    <xf numFmtId="43" fontId="14" fillId="0" borderId="0" xfId="3" applyFont="1" applyFill="1" applyBorder="1" applyAlignment="1">
      <alignment vertical="center"/>
    </xf>
    <xf numFmtId="43" fontId="25" fillId="0" borderId="0" xfId="3" applyFont="1" applyFill="1" applyAlignment="1">
      <alignment vertical="center"/>
    </xf>
    <xf numFmtId="38" fontId="14" fillId="0" borderId="1" xfId="1" applyNumberFormat="1" applyFont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4" fillId="0" borderId="1" xfId="1" applyNumberFormat="1" applyFont="1" applyBorder="1" applyAlignment="1">
      <alignment vertical="center"/>
    </xf>
    <xf numFmtId="38" fontId="13" fillId="0" borderId="0" xfId="1" applyNumberFormat="1" applyFont="1" applyAlignment="1">
      <alignment horizontal="left" vertical="center"/>
    </xf>
    <xf numFmtId="165" fontId="14" fillId="0" borderId="0" xfId="1" applyNumberFormat="1" applyFont="1" applyAlignment="1">
      <alignment vertical="center"/>
    </xf>
    <xf numFmtId="38" fontId="18" fillId="0" borderId="0" xfId="1" applyNumberFormat="1" applyFont="1" applyAlignment="1">
      <alignment horizontal="left" vertical="center"/>
    </xf>
    <xf numFmtId="38" fontId="14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43" fontId="14" fillId="0" borderId="0" xfId="3" applyFont="1" applyAlignment="1">
      <alignment vertical="center"/>
    </xf>
    <xf numFmtId="165" fontId="14" fillId="0" borderId="0" xfId="0" applyNumberFormat="1" applyFont="1" applyAlignment="1">
      <alignment vertical="center"/>
    </xf>
    <xf numFmtId="43" fontId="14" fillId="0" borderId="1" xfId="3" applyFont="1" applyBorder="1" applyAlignment="1">
      <alignment vertical="center"/>
    </xf>
    <xf numFmtId="165" fontId="14" fillId="0" borderId="1" xfId="3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8" fontId="14" fillId="0" borderId="0" xfId="3" applyNumberFormat="1" applyFont="1" applyFill="1" applyBorder="1" applyAlignment="1">
      <alignment vertical="center"/>
    </xf>
    <xf numFmtId="37" fontId="25" fillId="0" borderId="0" xfId="1" applyNumberFormat="1" applyFont="1" applyAlignment="1">
      <alignment vertical="center"/>
    </xf>
    <xf numFmtId="0" fontId="28" fillId="0" borderId="0" xfId="0" applyFont="1" applyAlignment="1">
      <alignment vertical="center"/>
    </xf>
    <xf numFmtId="165" fontId="14" fillId="0" borderId="6" xfId="3" applyNumberFormat="1" applyFont="1" applyFill="1" applyBorder="1" applyAlignment="1"/>
    <xf numFmtId="39" fontId="14" fillId="0" borderId="0" xfId="3" applyNumberFormat="1" applyFont="1" applyAlignment="1"/>
    <xf numFmtId="38" fontId="14" fillId="0" borderId="0" xfId="0" applyNumberFormat="1" applyFont="1" applyAlignment="1">
      <alignment horizontal="center" vertical="center"/>
    </xf>
    <xf numFmtId="38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quotePrefix="1" applyNumberFormat="1" applyFont="1" applyAlignment="1">
      <alignment horizontal="center" vertical="center"/>
    </xf>
    <xf numFmtId="165" fontId="14" fillId="0" borderId="1" xfId="0" quotePrefix="1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3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43" fontId="13" fillId="0" borderId="0" xfId="3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39" fontId="14" fillId="0" borderId="0" xfId="3" applyNumberFormat="1" applyFont="1" applyAlignment="1">
      <alignment vertical="center"/>
    </xf>
    <xf numFmtId="0" fontId="13" fillId="0" borderId="0" xfId="2" applyFont="1" applyAlignment="1">
      <alignment vertical="center"/>
    </xf>
    <xf numFmtId="41" fontId="13" fillId="0" borderId="4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6" xfId="0" applyNumberFormat="1" applyFont="1" applyBorder="1"/>
    <xf numFmtId="41" fontId="13" fillId="0" borderId="6" xfId="0" applyNumberFormat="1" applyFont="1" applyBorder="1"/>
    <xf numFmtId="0" fontId="14" fillId="0" borderId="1" xfId="3" quotePrefix="1" applyNumberFormat="1" applyFont="1" applyFill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38" fontId="14" fillId="0" borderId="0" xfId="1" quotePrefix="1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14" fillId="0" borderId="0" xfId="3" applyFont="1" applyFill="1" applyAlignment="1">
      <alignment vertical="center"/>
    </xf>
    <xf numFmtId="43" fontId="14" fillId="0" borderId="0" xfId="3" applyFont="1" applyAlignment="1">
      <alignment horizontal="center" vertical="center"/>
    </xf>
    <xf numFmtId="165" fontId="14" fillId="0" borderId="0" xfId="3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70" fontId="6" fillId="0" borderId="2" xfId="3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8" fontId="25" fillId="0" borderId="0" xfId="0" applyNumberFormat="1" applyFont="1" applyAlignment="1">
      <alignment vertical="center"/>
    </xf>
    <xf numFmtId="168" fontId="14" fillId="0" borderId="0" xfId="4" applyNumberFormat="1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3" fontId="14" fillId="0" borderId="0" xfId="3" applyFont="1" applyFill="1" applyAlignment="1">
      <alignment horizontal="right" vertical="center"/>
    </xf>
    <xf numFmtId="43" fontId="14" fillId="0" borderId="0" xfId="3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 applyProtection="1">
      <alignment horizontal="right" vertical="center"/>
    </xf>
    <xf numFmtId="165" fontId="14" fillId="0" borderId="0" xfId="3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1" xfId="0" quotePrefix="1" applyNumberFormat="1" applyFont="1" applyBorder="1" applyAlignment="1">
      <alignment horizontal="right" vertical="center"/>
    </xf>
    <xf numFmtId="41" fontId="14" fillId="0" borderId="0" xfId="3" applyNumberFormat="1" applyFont="1" applyFill="1" applyAlignment="1">
      <alignment vertical="center"/>
    </xf>
    <xf numFmtId="168" fontId="16" fillId="0" borderId="0" xfId="0" applyNumberFormat="1" applyFont="1" applyAlignment="1">
      <alignment horizontal="left" vertical="center"/>
    </xf>
    <xf numFmtId="165" fontId="14" fillId="0" borderId="1" xfId="3" applyNumberFormat="1" applyFont="1" applyFill="1" applyBorder="1" applyAlignment="1">
      <alignment horizontal="right" vertical="center"/>
    </xf>
    <xf numFmtId="41" fontId="14" fillId="0" borderId="1" xfId="3" applyNumberFormat="1" applyFont="1" applyFill="1" applyBorder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13" fillId="0" borderId="2" xfId="3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41" fontId="13" fillId="0" borderId="0" xfId="3" applyNumberFormat="1" applyFont="1" applyFill="1" applyBorder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41" fontId="13" fillId="0" borderId="2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left"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6" xfId="3" applyNumberFormat="1" applyFont="1" applyFill="1" applyBorder="1" applyAlignment="1">
      <alignment vertical="center"/>
    </xf>
    <xf numFmtId="0" fontId="14" fillId="0" borderId="0" xfId="0" quotePrefix="1" applyFont="1" applyAlignment="1">
      <alignment horizontal="left" vertical="center"/>
    </xf>
    <xf numFmtId="41" fontId="14" fillId="0" borderId="1" xfId="0" applyNumberFormat="1" applyFont="1" applyBorder="1" applyAlignment="1">
      <alignment vertical="center"/>
    </xf>
    <xf numFmtId="41" fontId="13" fillId="0" borderId="4" xfId="3" applyNumberFormat="1" applyFont="1" applyFill="1" applyBorder="1" applyAlignment="1">
      <alignment vertical="center"/>
    </xf>
    <xf numFmtId="168" fontId="19" fillId="0" borderId="0" xfId="0" applyNumberFormat="1" applyFont="1" applyAlignment="1">
      <alignment vertical="center"/>
    </xf>
    <xf numFmtId="168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3" fontId="25" fillId="0" borderId="0" xfId="3" applyFont="1" applyFill="1" applyBorder="1" applyAlignment="1">
      <alignment horizontal="right" vertical="center"/>
    </xf>
    <xf numFmtId="41" fontId="13" fillId="0" borderId="0" xfId="1" applyNumberFormat="1" applyFont="1" applyAlignment="1">
      <alignment vertical="center"/>
    </xf>
    <xf numFmtId="165" fontId="13" fillId="0" borderId="0" xfId="3" applyNumberFormat="1" applyFont="1" applyFill="1" applyAlignment="1">
      <alignment vertical="center"/>
    </xf>
    <xf numFmtId="37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vertical="center"/>
    </xf>
    <xf numFmtId="165" fontId="24" fillId="0" borderId="0" xfId="0" applyNumberFormat="1" applyFont="1" applyAlignment="1">
      <alignment horizontal="centerContinuous" vertical="center"/>
    </xf>
    <xf numFmtId="165" fontId="24" fillId="0" borderId="0" xfId="0" quotePrefix="1" applyNumberFormat="1" applyFont="1" applyAlignment="1">
      <alignment horizontal="centerContinuous" vertical="center"/>
    </xf>
    <xf numFmtId="165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Continuous" vertical="center"/>
    </xf>
    <xf numFmtId="165" fontId="25" fillId="0" borderId="0" xfId="0" quotePrefix="1" applyNumberFormat="1" applyFont="1" applyAlignment="1">
      <alignment horizontal="centerContinuous" vertical="center"/>
    </xf>
    <xf numFmtId="165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0" fontId="14" fillId="0" borderId="0" xfId="0" applyFont="1" applyAlignment="1">
      <alignment horizontal="centerContinuous" vertical="center"/>
    </xf>
    <xf numFmtId="165" fontId="14" fillId="0" borderId="0" xfId="0" applyNumberFormat="1" applyFont="1" applyAlignment="1">
      <alignment horizontal="centerContinuous" vertical="center"/>
    </xf>
    <xf numFmtId="0" fontId="14" fillId="0" borderId="6" xfId="0" quotePrefix="1" applyFont="1" applyBorder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165" fontId="14" fillId="0" borderId="0" xfId="3" applyNumberFormat="1" applyFont="1" applyFill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65" fontId="13" fillId="0" borderId="2" xfId="3" applyNumberFormat="1" applyFont="1" applyFill="1" applyBorder="1" applyAlignment="1">
      <alignment horizontal="right" vertical="center"/>
    </xf>
    <xf numFmtId="165" fontId="13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41" fontId="14" fillId="0" borderId="0" xfId="5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65" fontId="14" fillId="0" borderId="0" xfId="3" applyNumberFormat="1" applyFont="1" applyFill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41" fontId="13" fillId="0" borderId="2" xfId="0" applyNumberFormat="1" applyFont="1" applyBorder="1" applyAlignment="1">
      <alignment horizontal="center" vertical="center"/>
    </xf>
    <xf numFmtId="165" fontId="13" fillId="0" borderId="2" xfId="3" applyNumberFormat="1" applyFont="1" applyFill="1" applyBorder="1" applyAlignment="1">
      <alignment horizontal="center" vertical="center"/>
    </xf>
    <xf numFmtId="165" fontId="13" fillId="0" borderId="0" xfId="3" applyNumberFormat="1" applyFont="1" applyFill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165" fontId="13" fillId="0" borderId="2" xfId="3" applyNumberFormat="1" applyFont="1" applyFill="1" applyBorder="1" applyAlignment="1" applyProtection="1">
      <alignment horizontal="right" vertical="center"/>
    </xf>
    <xf numFmtId="165" fontId="14" fillId="0" borderId="4" xfId="3" applyNumberFormat="1" applyFont="1" applyFill="1" applyBorder="1" applyAlignment="1">
      <alignment horizontal="right" vertical="center"/>
    </xf>
    <xf numFmtId="165" fontId="13" fillId="0" borderId="1" xfId="3" applyNumberFormat="1" applyFont="1" applyFill="1" applyBorder="1" applyAlignment="1">
      <alignment horizontal="right" vertical="center"/>
    </xf>
    <xf numFmtId="165" fontId="13" fillId="0" borderId="4" xfId="3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69" fontId="25" fillId="0" borderId="0" xfId="0" applyNumberFormat="1" applyFont="1" applyAlignment="1">
      <alignment vertical="center"/>
    </xf>
    <xf numFmtId="0" fontId="29" fillId="0" borderId="0" xfId="0" applyFont="1"/>
    <xf numFmtId="165" fontId="30" fillId="0" borderId="0" xfId="0" applyNumberFormat="1" applyFont="1"/>
    <xf numFmtId="37" fontId="29" fillId="0" borderId="0" xfId="0" applyNumberFormat="1" applyFont="1" applyAlignment="1">
      <alignment horizontal="left"/>
    </xf>
    <xf numFmtId="0" fontId="29" fillId="0" borderId="0" xfId="2" applyFont="1"/>
    <xf numFmtId="37" fontId="13" fillId="0" borderId="0" xfId="0" applyNumberFormat="1" applyFont="1" applyAlignment="1">
      <alignment horizontal="left"/>
    </xf>
    <xf numFmtId="43" fontId="5" fillId="0" borderId="0" xfId="3" applyFont="1" applyAlignment="1">
      <alignment horizontal="right"/>
    </xf>
    <xf numFmtId="165" fontId="5" fillId="0" borderId="0" xfId="0" applyNumberFormat="1" applyFont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29" fillId="0" borderId="0" xfId="0" applyFont="1" applyAlignment="1">
      <alignment horizontal="left"/>
    </xf>
    <xf numFmtId="165" fontId="30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8" fontId="30" fillId="0" borderId="0" xfId="1" applyNumberFormat="1" applyFont="1" applyAlignment="1">
      <alignment horizontal="right" vertical="center"/>
    </xf>
    <xf numFmtId="165" fontId="30" fillId="0" borderId="0" xfId="0" applyNumberFormat="1" applyFont="1" applyAlignment="1">
      <alignment horizontal="center" vertical="center"/>
    </xf>
    <xf numFmtId="165" fontId="14" fillId="0" borderId="0" xfId="3" applyNumberFormat="1" applyFont="1"/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0" fontId="14" fillId="0" borderId="0" xfId="2" applyFont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0" fontId="30" fillId="0" borderId="0" xfId="0" applyFont="1"/>
    <xf numFmtId="43" fontId="2" fillId="0" borderId="0" xfId="3" applyFont="1" applyAlignment="1">
      <alignment horizontal="right"/>
    </xf>
    <xf numFmtId="43" fontId="13" fillId="0" borderId="0" xfId="3" applyFont="1" applyAlignment="1">
      <alignment horizontal="center"/>
    </xf>
    <xf numFmtId="43" fontId="13" fillId="0" borderId="0" xfId="3" applyFont="1"/>
    <xf numFmtId="171" fontId="14" fillId="0" borderId="4" xfId="1" applyNumberFormat="1" applyFont="1" applyBorder="1" applyAlignment="1">
      <alignment vertical="center"/>
    </xf>
    <xf numFmtId="172" fontId="14" fillId="0" borderId="4" xfId="1" applyNumberFormat="1" applyFont="1" applyBorder="1" applyAlignment="1">
      <alignment vertical="center"/>
    </xf>
    <xf numFmtId="38" fontId="13" fillId="0" borderId="1" xfId="1" applyNumberFormat="1" applyFont="1" applyBorder="1" applyAlignment="1">
      <alignment vertical="center"/>
    </xf>
    <xf numFmtId="165" fontId="13" fillId="0" borderId="1" xfId="1" applyNumberFormat="1" applyFont="1" applyBorder="1" applyAlignment="1">
      <alignment vertical="center"/>
    </xf>
    <xf numFmtId="41" fontId="13" fillId="0" borderId="1" xfId="1" applyNumberFormat="1" applyFont="1" applyBorder="1" applyAlignment="1">
      <alignment vertical="center"/>
    </xf>
    <xf numFmtId="38" fontId="13" fillId="0" borderId="2" xfId="3" applyNumberFormat="1" applyFont="1" applyBorder="1" applyAlignment="1">
      <alignment vertical="center"/>
    </xf>
    <xf numFmtId="165" fontId="13" fillId="0" borderId="2" xfId="3" applyNumberFormat="1" applyFont="1" applyBorder="1" applyAlignment="1">
      <alignment vertical="center"/>
    </xf>
    <xf numFmtId="38" fontId="1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38" fontId="13" fillId="0" borderId="3" xfId="3" applyNumberFormat="1" applyFont="1" applyBorder="1" applyAlignment="1">
      <alignment vertical="center"/>
    </xf>
    <xf numFmtId="165" fontId="13" fillId="0" borderId="3" xfId="3" applyNumberFormat="1" applyFont="1" applyBorder="1" applyAlignment="1">
      <alignment vertical="center"/>
    </xf>
    <xf numFmtId="43" fontId="13" fillId="0" borderId="0" xfId="3" applyFont="1" applyAlignment="1">
      <alignment vertical="center"/>
    </xf>
    <xf numFmtId="43" fontId="4" fillId="0" borderId="0" xfId="3" applyFont="1" applyAlignment="1">
      <alignment horizontal="right"/>
    </xf>
    <xf numFmtId="165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72" fontId="14" fillId="0" borderId="4" xfId="3" applyNumberFormat="1" applyFont="1" applyFill="1" applyBorder="1" applyAlignment="1">
      <alignment vertical="center"/>
    </xf>
    <xf numFmtId="172" fontId="14" fillId="0" borderId="4" xfId="8" applyNumberFormat="1" applyFont="1" applyFill="1" applyBorder="1" applyAlignment="1">
      <alignment vertical="center"/>
    </xf>
    <xf numFmtId="165" fontId="32" fillId="0" borderId="2" xfId="0" applyNumberFormat="1" applyFont="1" applyBorder="1" applyAlignment="1">
      <alignment horizontal="right"/>
    </xf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29" fillId="0" borderId="0" xfId="0" applyNumberFormat="1" applyFont="1" applyAlignment="1">
      <alignment horizontal="center" vertical="center"/>
    </xf>
    <xf numFmtId="43" fontId="13" fillId="0" borderId="2" xfId="3" applyFont="1" applyFill="1" applyBorder="1" applyAlignment="1">
      <alignment vertical="center"/>
    </xf>
    <xf numFmtId="165" fontId="13" fillId="0" borderId="2" xfId="3" applyNumberFormat="1" applyFont="1" applyFill="1" applyBorder="1" applyAlignment="1">
      <alignment vertical="center"/>
    </xf>
    <xf numFmtId="165" fontId="29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38" fontId="13" fillId="0" borderId="0" xfId="1" applyNumberFormat="1" applyFont="1" applyAlignment="1">
      <alignment horizontal="center" vertical="center"/>
    </xf>
    <xf numFmtId="38" fontId="14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8" fontId="25" fillId="0" borderId="0" xfId="1" applyNumberFormat="1" applyFont="1" applyAlignment="1">
      <alignment horizontal="center" vertical="center"/>
    </xf>
    <xf numFmtId="165" fontId="14" fillId="0" borderId="0" xfId="3" applyNumberFormat="1" applyFont="1" applyAlignment="1">
      <alignment horizontal="right"/>
    </xf>
    <xf numFmtId="165" fontId="13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7" fillId="0" borderId="0" xfId="1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0" fontId="17" fillId="0" borderId="0" xfId="3" quotePrefix="1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" fontId="14" fillId="0" borderId="1" xfId="0" quotePrefix="1" applyNumberFormat="1" applyFont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38" fontId="13" fillId="0" borderId="1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38" fontId="13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39" fontId="31" fillId="0" borderId="0" xfId="0" quotePrefix="1" applyNumberFormat="1" applyFont="1" applyAlignment="1">
      <alignment horizontal="center" vertical="center"/>
    </xf>
    <xf numFmtId="165" fontId="31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70"/>
  <sheetViews>
    <sheetView showGridLines="0" view="pageBreakPreview" topLeftCell="A12" zoomScale="85" zoomScaleNormal="100" zoomScaleSheetLayoutView="85" workbookViewId="0">
      <selection activeCell="F9" sqref="F9"/>
    </sheetView>
  </sheetViews>
  <sheetFormatPr defaultColWidth="10.54296875" defaultRowHeight="23.15" customHeight="1"/>
  <cols>
    <col min="1" max="1" width="3.1796875" style="206" customWidth="1"/>
    <col min="2" max="2" width="2.1796875" style="206" customWidth="1"/>
    <col min="3" max="3" width="1.6328125" style="206" customWidth="1"/>
    <col min="4" max="4" width="31.81640625" style="206" customWidth="1"/>
    <col min="5" max="5" width="2.81640625" style="206" customWidth="1"/>
    <col min="6" max="6" width="8.1796875" style="171" customWidth="1"/>
    <col min="7" max="7" width="0.81640625" style="178" customWidth="1"/>
    <col min="8" max="8" width="17.54296875" style="178" customWidth="1"/>
    <col min="9" max="9" width="0.81640625" style="178" customWidth="1"/>
    <col min="10" max="10" width="17.54296875" style="178" customWidth="1"/>
    <col min="11" max="11" width="0.81640625" style="178" customWidth="1"/>
    <col min="12" max="12" width="17.54296875" style="178" customWidth="1"/>
    <col min="13" max="13" width="0.81640625" style="178" customWidth="1"/>
    <col min="14" max="14" width="17.54296875" style="178" customWidth="1"/>
    <col min="15" max="15" width="0.54296875" style="178" customWidth="1"/>
    <col min="16" max="16" width="3.81640625" style="178" customWidth="1"/>
    <col min="17" max="16384" width="10.54296875" style="178"/>
  </cols>
  <sheetData>
    <row r="1" spans="1:15" s="35" customFormat="1" ht="23" customHeight="1">
      <c r="A1" s="13" t="s">
        <v>0</v>
      </c>
      <c r="B1" s="34"/>
      <c r="C1" s="34"/>
      <c r="D1" s="34"/>
      <c r="E1" s="34"/>
      <c r="F1" s="44"/>
    </row>
    <row r="2" spans="1:15" s="170" customFormat="1" ht="23.15" customHeight="1">
      <c r="A2" s="39" t="s">
        <v>1</v>
      </c>
      <c r="B2" s="37"/>
      <c r="C2" s="37"/>
      <c r="D2" s="37"/>
      <c r="E2" s="37"/>
      <c r="F2" s="44"/>
      <c r="G2" s="168"/>
      <c r="H2" s="169"/>
      <c r="I2" s="168"/>
      <c r="J2" s="169"/>
      <c r="K2" s="168"/>
      <c r="L2" s="169"/>
      <c r="M2" s="168"/>
      <c r="N2" s="169"/>
      <c r="O2" s="168"/>
    </row>
    <row r="3" spans="1:15" s="174" customFormat="1" ht="23.15" customHeight="1">
      <c r="A3" s="39"/>
      <c r="B3" s="39"/>
      <c r="C3" s="39"/>
      <c r="D3" s="39"/>
      <c r="E3" s="39"/>
      <c r="F3" s="171"/>
      <c r="G3" s="172"/>
      <c r="H3" s="173"/>
      <c r="I3" s="172"/>
      <c r="J3" s="173"/>
      <c r="K3" s="172"/>
      <c r="L3" s="173"/>
      <c r="M3" s="172"/>
      <c r="N3" s="173"/>
      <c r="O3" s="172"/>
    </row>
    <row r="4" spans="1:15" ht="23.15" customHeight="1">
      <c r="A4" s="175"/>
      <c r="B4" s="175"/>
      <c r="C4" s="175"/>
      <c r="D4" s="175"/>
      <c r="E4" s="175"/>
      <c r="F4" s="176"/>
      <c r="G4" s="172"/>
      <c r="H4" s="264" t="s">
        <v>2</v>
      </c>
      <c r="I4" s="265"/>
      <c r="J4" s="265"/>
      <c r="K4" s="172"/>
      <c r="L4" s="264" t="s">
        <v>6</v>
      </c>
      <c r="M4" s="265"/>
      <c r="N4" s="265"/>
      <c r="O4" s="177"/>
    </row>
    <row r="5" spans="1:15" ht="23.15" customHeight="1">
      <c r="A5" s="179"/>
      <c r="B5" s="179"/>
      <c r="C5" s="179"/>
      <c r="D5" s="179"/>
      <c r="E5" s="179"/>
      <c r="F5" s="79"/>
      <c r="G5" s="180"/>
      <c r="H5" s="181" t="s">
        <v>4</v>
      </c>
      <c r="I5" s="182"/>
      <c r="J5" s="181" t="s">
        <v>5</v>
      </c>
      <c r="K5" s="183"/>
      <c r="L5" s="181" t="s">
        <v>4</v>
      </c>
      <c r="M5" s="182"/>
      <c r="N5" s="181" t="s">
        <v>5</v>
      </c>
      <c r="O5" s="177"/>
    </row>
    <row r="6" spans="1:15" ht="23.15" customHeight="1">
      <c r="A6" s="179"/>
      <c r="B6" s="179"/>
      <c r="C6" s="179"/>
      <c r="D6" s="179"/>
      <c r="E6" s="179"/>
      <c r="F6" s="184" t="s">
        <v>3</v>
      </c>
      <c r="G6" s="180"/>
      <c r="H6" s="51" t="s">
        <v>7</v>
      </c>
      <c r="I6" s="56"/>
      <c r="J6" s="51"/>
      <c r="K6" s="183"/>
      <c r="L6" s="51" t="s">
        <v>7</v>
      </c>
      <c r="M6" s="56"/>
      <c r="N6" s="51"/>
      <c r="O6" s="177"/>
    </row>
    <row r="7" spans="1:15" ht="23.15" customHeight="1">
      <c r="A7" s="179"/>
      <c r="B7" s="179"/>
      <c r="C7" s="179"/>
      <c r="D7" s="179"/>
      <c r="E7" s="179"/>
      <c r="F7" s="185"/>
      <c r="G7" s="180"/>
      <c r="H7" s="266" t="s">
        <v>8</v>
      </c>
      <c r="I7" s="266"/>
      <c r="J7" s="266"/>
      <c r="K7" s="266"/>
      <c r="L7" s="266"/>
      <c r="M7" s="266"/>
      <c r="N7" s="266"/>
      <c r="O7" s="177"/>
    </row>
    <row r="8" spans="1:15" ht="23.15" customHeight="1">
      <c r="A8" s="5" t="s">
        <v>9</v>
      </c>
      <c r="B8" s="5"/>
      <c r="C8" s="5"/>
      <c r="D8" s="5"/>
      <c r="E8" s="5"/>
      <c r="F8" s="56"/>
      <c r="G8" s="79"/>
      <c r="H8" s="79"/>
      <c r="I8" s="79"/>
      <c r="J8" s="79"/>
      <c r="K8" s="79"/>
      <c r="L8" s="79"/>
      <c r="M8" s="79"/>
      <c r="N8" s="79"/>
    </row>
    <row r="9" spans="1:15" ht="23.15" customHeight="1">
      <c r="A9" s="84" t="s">
        <v>10</v>
      </c>
      <c r="B9" s="84"/>
      <c r="C9" s="84"/>
      <c r="D9" s="84"/>
      <c r="E9" s="84"/>
      <c r="F9" s="110"/>
      <c r="G9" s="79"/>
      <c r="H9" s="79"/>
      <c r="I9" s="79"/>
      <c r="J9" s="79"/>
      <c r="K9" s="79"/>
      <c r="L9" s="79"/>
      <c r="M9" s="79"/>
      <c r="N9" s="79"/>
    </row>
    <row r="10" spans="1:15" ht="24" customHeight="1">
      <c r="A10" s="83" t="s">
        <v>11</v>
      </c>
      <c r="B10" s="83"/>
      <c r="C10" s="83"/>
      <c r="D10" s="83"/>
      <c r="E10" s="83"/>
      <c r="F10" s="110"/>
      <c r="G10" s="186"/>
      <c r="H10" s="187">
        <v>817</v>
      </c>
      <c r="I10" s="187"/>
      <c r="J10" s="187">
        <v>543</v>
      </c>
      <c r="K10" s="187"/>
      <c r="L10" s="187">
        <v>120</v>
      </c>
      <c r="M10" s="187"/>
      <c r="N10" s="187">
        <v>198</v>
      </c>
      <c r="O10" s="188"/>
    </row>
    <row r="11" spans="1:15" ht="24" customHeight="1">
      <c r="A11" s="83" t="s">
        <v>12</v>
      </c>
      <c r="B11" s="83"/>
      <c r="C11" s="83"/>
      <c r="D11" s="83"/>
      <c r="E11" s="83"/>
      <c r="F11" s="110" t="s">
        <v>145</v>
      </c>
      <c r="G11" s="79"/>
      <c r="H11" s="187">
        <v>169544</v>
      </c>
      <c r="I11" s="187"/>
      <c r="J11" s="187">
        <v>149143</v>
      </c>
      <c r="K11" s="187"/>
      <c r="L11" s="187">
        <v>169091</v>
      </c>
      <c r="M11" s="187"/>
      <c r="N11" s="187">
        <v>147537</v>
      </c>
      <c r="O11" s="188"/>
    </row>
    <row r="12" spans="1:15" ht="24" customHeight="1">
      <c r="A12" s="83" t="s">
        <v>112</v>
      </c>
      <c r="B12" s="83"/>
      <c r="C12" s="83"/>
      <c r="D12" s="83"/>
      <c r="E12" s="83"/>
      <c r="F12" s="110">
        <v>5</v>
      </c>
      <c r="G12" s="79"/>
      <c r="H12" s="187">
        <v>1945</v>
      </c>
      <c r="I12" s="187"/>
      <c r="J12" s="187">
        <v>4523</v>
      </c>
      <c r="K12" s="187"/>
      <c r="L12" s="187">
        <v>1945</v>
      </c>
      <c r="M12" s="187"/>
      <c r="N12" s="187">
        <v>4523</v>
      </c>
      <c r="O12" s="188"/>
    </row>
    <row r="13" spans="1:15" ht="25.5" customHeight="1">
      <c r="A13" s="83" t="s">
        <v>13</v>
      </c>
      <c r="B13" s="83"/>
      <c r="C13" s="83"/>
      <c r="D13" s="83"/>
      <c r="E13" s="83"/>
      <c r="F13" s="110">
        <v>6</v>
      </c>
      <c r="G13" s="79"/>
      <c r="H13" s="187">
        <v>68043</v>
      </c>
      <c r="I13" s="187"/>
      <c r="J13" s="187">
        <v>77681</v>
      </c>
      <c r="K13" s="187"/>
      <c r="L13" s="187">
        <v>67963</v>
      </c>
      <c r="M13" s="187"/>
      <c r="N13" s="187">
        <v>77626</v>
      </c>
      <c r="O13" s="188"/>
    </row>
    <row r="14" spans="1:15" ht="24" customHeight="1">
      <c r="A14" s="5" t="s">
        <v>14</v>
      </c>
      <c r="B14" s="5"/>
      <c r="C14" s="79"/>
      <c r="D14" s="83"/>
      <c r="E14" s="5"/>
      <c r="F14" s="110"/>
      <c r="G14" s="79"/>
      <c r="H14" s="189">
        <v>240349</v>
      </c>
      <c r="I14" s="190"/>
      <c r="J14" s="189">
        <v>231890</v>
      </c>
      <c r="K14" s="190"/>
      <c r="L14" s="189">
        <v>239119</v>
      </c>
      <c r="M14" s="190"/>
      <c r="N14" s="189">
        <v>229884</v>
      </c>
      <c r="O14" s="188"/>
    </row>
    <row r="15" spans="1:15" ht="13" customHeight="1">
      <c r="A15" s="178"/>
      <c r="B15" s="13"/>
      <c r="C15" s="13"/>
      <c r="D15" s="13"/>
      <c r="E15" s="13"/>
      <c r="F15" s="176"/>
      <c r="H15" s="191"/>
      <c r="I15" s="192"/>
      <c r="J15" s="191"/>
      <c r="K15" s="192"/>
      <c r="L15" s="191"/>
      <c r="M15" s="192"/>
      <c r="N15" s="191"/>
      <c r="O15" s="188"/>
    </row>
    <row r="16" spans="1:15" ht="24" customHeight="1">
      <c r="A16" s="84" t="s">
        <v>15</v>
      </c>
      <c r="B16" s="84"/>
      <c r="C16" s="84"/>
      <c r="D16" s="84"/>
      <c r="E16" s="84"/>
      <c r="F16" s="110"/>
      <c r="G16" s="79"/>
      <c r="H16" s="124"/>
      <c r="I16" s="124"/>
      <c r="J16" s="124"/>
      <c r="K16" s="193"/>
      <c r="L16" s="193"/>
      <c r="M16" s="193"/>
      <c r="N16" s="193"/>
      <c r="O16" s="188"/>
    </row>
    <row r="17" spans="1:15" ht="24" customHeight="1">
      <c r="A17" s="150" t="s">
        <v>16</v>
      </c>
      <c r="B17" s="83"/>
      <c r="C17" s="150"/>
      <c r="D17" s="150"/>
      <c r="E17" s="150"/>
      <c r="F17" s="110">
        <v>7</v>
      </c>
      <c r="G17" s="79"/>
      <c r="H17" s="187">
        <v>0</v>
      </c>
      <c r="I17" s="187"/>
      <c r="J17" s="187">
        <v>0</v>
      </c>
      <c r="K17" s="187"/>
      <c r="L17" s="187">
        <v>1000</v>
      </c>
      <c r="M17" s="187"/>
      <c r="N17" s="187">
        <v>1000</v>
      </c>
      <c r="O17" s="188"/>
    </row>
    <row r="18" spans="1:15" ht="24" customHeight="1">
      <c r="A18" s="150" t="s">
        <v>17</v>
      </c>
      <c r="B18" s="83"/>
      <c r="C18" s="150"/>
      <c r="D18" s="150"/>
      <c r="E18" s="150"/>
      <c r="F18" s="110">
        <v>8</v>
      </c>
      <c r="G18" s="79"/>
      <c r="H18" s="187">
        <v>0</v>
      </c>
      <c r="I18" s="187"/>
      <c r="J18" s="187">
        <v>0</v>
      </c>
      <c r="K18" s="187"/>
      <c r="L18" s="187">
        <v>0</v>
      </c>
      <c r="M18" s="187"/>
      <c r="N18" s="187">
        <v>0</v>
      </c>
      <c r="O18" s="188"/>
    </row>
    <row r="19" spans="1:15" ht="24" customHeight="1">
      <c r="A19" s="150" t="s">
        <v>18</v>
      </c>
      <c r="B19" s="83"/>
      <c r="C19" s="150"/>
      <c r="D19" s="150"/>
      <c r="E19" s="150"/>
      <c r="F19" s="110"/>
      <c r="G19" s="79"/>
      <c r="H19" s="187">
        <v>0</v>
      </c>
      <c r="I19" s="187"/>
      <c r="J19" s="187">
        <v>0</v>
      </c>
      <c r="K19" s="187"/>
      <c r="L19" s="187">
        <v>0</v>
      </c>
      <c r="M19" s="187"/>
      <c r="N19" s="187">
        <v>0</v>
      </c>
      <c r="O19" s="188"/>
    </row>
    <row r="20" spans="1:15" ht="24" customHeight="1">
      <c r="A20" s="150" t="s">
        <v>19</v>
      </c>
      <c r="B20" s="83"/>
      <c r="C20" s="150"/>
      <c r="D20" s="150"/>
      <c r="E20" s="150"/>
      <c r="F20" s="110">
        <v>9</v>
      </c>
      <c r="G20" s="79"/>
      <c r="H20" s="187">
        <v>151158</v>
      </c>
      <c r="I20" s="187"/>
      <c r="J20" s="187">
        <v>158039</v>
      </c>
      <c r="K20" s="187"/>
      <c r="L20" s="187">
        <v>151132</v>
      </c>
      <c r="M20" s="187"/>
      <c r="N20" s="187">
        <v>158010</v>
      </c>
      <c r="O20" s="188"/>
    </row>
    <row r="21" spans="1:15" ht="24" customHeight="1">
      <c r="A21" s="150" t="s">
        <v>20</v>
      </c>
      <c r="B21" s="83"/>
      <c r="C21" s="150"/>
      <c r="D21" s="150"/>
      <c r="E21" s="150"/>
      <c r="F21" s="110"/>
      <c r="G21" s="79"/>
      <c r="H21" s="187">
        <v>66</v>
      </c>
      <c r="I21" s="187"/>
      <c r="J21" s="187">
        <v>66</v>
      </c>
      <c r="K21" s="187"/>
      <c r="L21" s="187">
        <v>66</v>
      </c>
      <c r="M21" s="187"/>
      <c r="N21" s="187">
        <v>66</v>
      </c>
      <c r="O21" s="188"/>
    </row>
    <row r="22" spans="1:15" ht="24" customHeight="1">
      <c r="A22" s="150" t="s">
        <v>21</v>
      </c>
      <c r="B22" s="83"/>
      <c r="C22" s="150"/>
      <c r="D22" s="150"/>
      <c r="E22" s="150"/>
      <c r="F22" s="110"/>
      <c r="G22" s="79"/>
      <c r="H22" s="187">
        <v>8337</v>
      </c>
      <c r="I22" s="187"/>
      <c r="J22" s="187">
        <v>7896</v>
      </c>
      <c r="K22" s="187"/>
      <c r="L22" s="187">
        <v>8288</v>
      </c>
      <c r="M22" s="187"/>
      <c r="N22" s="187">
        <v>7844</v>
      </c>
      <c r="O22" s="188"/>
    </row>
    <row r="23" spans="1:15" ht="24" customHeight="1">
      <c r="A23" s="150" t="s">
        <v>22</v>
      </c>
      <c r="B23" s="83"/>
      <c r="C23" s="150"/>
      <c r="D23" s="150"/>
      <c r="E23" s="150"/>
      <c r="F23" s="110"/>
      <c r="G23" s="79"/>
      <c r="H23" s="187">
        <v>5857</v>
      </c>
      <c r="I23" s="187"/>
      <c r="J23" s="187">
        <v>6644</v>
      </c>
      <c r="K23" s="187"/>
      <c r="L23" s="187">
        <v>5857</v>
      </c>
      <c r="M23" s="187"/>
      <c r="N23" s="187">
        <v>6644</v>
      </c>
      <c r="O23" s="188"/>
    </row>
    <row r="24" spans="1:15" ht="24" customHeight="1">
      <c r="A24" s="83" t="s">
        <v>23</v>
      </c>
      <c r="B24" s="83"/>
      <c r="C24" s="83"/>
      <c r="D24" s="83"/>
      <c r="E24" s="83"/>
      <c r="F24" s="110"/>
      <c r="G24" s="79"/>
      <c r="H24" s="138">
        <v>7260</v>
      </c>
      <c r="I24" s="187"/>
      <c r="J24" s="138">
        <v>7275</v>
      </c>
      <c r="K24" s="187"/>
      <c r="L24" s="138">
        <v>7200</v>
      </c>
      <c r="M24" s="187"/>
      <c r="N24" s="138">
        <v>7200</v>
      </c>
      <c r="O24" s="188"/>
    </row>
    <row r="25" spans="1:15" ht="23.15" customHeight="1">
      <c r="A25" s="5" t="s">
        <v>24</v>
      </c>
      <c r="B25" s="5"/>
      <c r="C25" s="79"/>
      <c r="D25" s="83"/>
      <c r="E25" s="5"/>
      <c r="F25" s="110"/>
      <c r="G25" s="79"/>
      <c r="H25" s="195">
        <v>172678</v>
      </c>
      <c r="I25" s="195"/>
      <c r="J25" s="195">
        <v>179920</v>
      </c>
      <c r="K25" s="195"/>
      <c r="L25" s="195">
        <v>173543</v>
      </c>
      <c r="M25" s="195"/>
      <c r="N25" s="195">
        <v>180764</v>
      </c>
      <c r="O25" s="188"/>
    </row>
    <row r="26" spans="1:15" ht="23.15" customHeight="1" thickBot="1">
      <c r="A26" s="5" t="s">
        <v>25</v>
      </c>
      <c r="B26" s="83"/>
      <c r="C26" s="5"/>
      <c r="D26" s="5"/>
      <c r="E26" s="5"/>
      <c r="F26" s="56"/>
      <c r="G26" s="79"/>
      <c r="H26" s="194">
        <v>413027</v>
      </c>
      <c r="I26" s="195"/>
      <c r="J26" s="194">
        <v>411810</v>
      </c>
      <c r="K26" s="195"/>
      <c r="L26" s="194">
        <v>412662</v>
      </c>
      <c r="M26" s="195"/>
      <c r="N26" s="194">
        <v>410648</v>
      </c>
      <c r="O26" s="188"/>
    </row>
    <row r="27" spans="1:15" ht="26.5" customHeight="1" thickTop="1">
      <c r="A27" s="5" t="s">
        <v>26</v>
      </c>
      <c r="B27" s="5"/>
      <c r="C27" s="5"/>
      <c r="D27" s="5"/>
      <c r="E27" s="5"/>
      <c r="F27" s="56"/>
      <c r="G27" s="79"/>
      <c r="H27" s="79"/>
      <c r="I27" s="79"/>
      <c r="J27" s="79"/>
      <c r="K27" s="79"/>
      <c r="L27" s="79"/>
      <c r="M27" s="79"/>
      <c r="N27" s="79"/>
    </row>
    <row r="28" spans="1:15" ht="26.5" customHeight="1">
      <c r="A28" s="84" t="s">
        <v>27</v>
      </c>
      <c r="B28" s="84"/>
      <c r="C28" s="84"/>
      <c r="D28" s="84"/>
      <c r="E28" s="84"/>
      <c r="F28" s="110"/>
      <c r="G28" s="79"/>
      <c r="H28" s="79"/>
      <c r="I28" s="79"/>
      <c r="J28" s="79"/>
      <c r="K28" s="79"/>
      <c r="L28" s="79"/>
      <c r="M28" s="79"/>
      <c r="N28" s="79"/>
    </row>
    <row r="29" spans="1:15" ht="26.5" customHeight="1">
      <c r="A29" s="83" t="s">
        <v>131</v>
      </c>
      <c r="B29" s="83"/>
      <c r="C29" s="83"/>
      <c r="D29" s="83"/>
      <c r="E29" s="83"/>
      <c r="F29" s="178"/>
    </row>
    <row r="30" spans="1:15" ht="26.5" customHeight="1">
      <c r="A30" s="83" t="s">
        <v>146</v>
      </c>
      <c r="C30" s="83"/>
      <c r="D30" s="83"/>
      <c r="E30" s="83"/>
      <c r="F30" s="110"/>
      <c r="G30" s="79"/>
      <c r="H30" s="128">
        <v>24894</v>
      </c>
      <c r="I30" s="79"/>
      <c r="J30" s="196">
        <v>21810</v>
      </c>
      <c r="K30" s="65"/>
      <c r="L30" s="196">
        <v>24894</v>
      </c>
      <c r="M30" s="65"/>
      <c r="N30" s="196">
        <v>21810</v>
      </c>
    </row>
    <row r="31" spans="1:15" ht="24.65" customHeight="1">
      <c r="A31" s="150" t="s">
        <v>28</v>
      </c>
      <c r="B31" s="83"/>
      <c r="C31" s="150"/>
      <c r="D31" s="150"/>
      <c r="E31" s="150"/>
      <c r="F31" s="110">
        <v>3</v>
      </c>
      <c r="G31" s="79"/>
      <c r="H31" s="128">
        <v>107517</v>
      </c>
      <c r="I31" s="128"/>
      <c r="J31" s="196">
        <v>101655</v>
      </c>
      <c r="K31" s="196"/>
      <c r="L31" s="196">
        <v>108571</v>
      </c>
      <c r="M31" s="196"/>
      <c r="N31" s="196">
        <v>102707</v>
      </c>
      <c r="O31" s="197"/>
    </row>
    <row r="32" spans="1:15" ht="24.65" customHeight="1">
      <c r="A32" s="150" t="s">
        <v>29</v>
      </c>
      <c r="B32" s="83"/>
      <c r="C32" s="150"/>
      <c r="D32" s="150"/>
      <c r="E32" s="150"/>
      <c r="F32" s="110"/>
      <c r="G32" s="79"/>
      <c r="H32" s="128">
        <v>15013</v>
      </c>
      <c r="I32" s="128"/>
      <c r="J32" s="196">
        <v>17854</v>
      </c>
      <c r="K32" s="196"/>
      <c r="L32" s="196">
        <v>15013</v>
      </c>
      <c r="M32" s="196"/>
      <c r="N32" s="196">
        <v>17854</v>
      </c>
      <c r="O32" s="197"/>
    </row>
    <row r="33" spans="1:15" ht="24.65" customHeight="1">
      <c r="A33" s="150" t="s">
        <v>30</v>
      </c>
      <c r="B33" s="83"/>
      <c r="C33" s="79"/>
      <c r="D33" s="150"/>
      <c r="E33" s="150"/>
      <c r="F33" s="110"/>
      <c r="G33" s="79"/>
      <c r="H33" s="128"/>
      <c r="I33" s="128"/>
      <c r="J33" s="79"/>
      <c r="K33" s="79"/>
      <c r="L33" s="79"/>
      <c r="M33" s="79"/>
      <c r="N33" s="79"/>
      <c r="O33" s="197"/>
    </row>
    <row r="34" spans="1:15" ht="24.65" customHeight="1">
      <c r="A34" s="83" t="s">
        <v>153</v>
      </c>
      <c r="C34" s="79"/>
      <c r="D34" s="150"/>
      <c r="E34" s="150"/>
      <c r="F34" s="110">
        <v>10</v>
      </c>
      <c r="G34" s="79"/>
      <c r="H34" s="128">
        <v>11492</v>
      </c>
      <c r="I34" s="128"/>
      <c r="J34" s="196">
        <v>12086</v>
      </c>
      <c r="K34" s="196"/>
      <c r="L34" s="196">
        <v>11492</v>
      </c>
      <c r="M34" s="196"/>
      <c r="N34" s="196">
        <v>12086</v>
      </c>
      <c r="O34" s="197"/>
    </row>
    <row r="35" spans="1:15" ht="24.65" customHeight="1">
      <c r="A35" s="150" t="s">
        <v>31</v>
      </c>
      <c r="B35" s="83"/>
      <c r="C35" s="150"/>
      <c r="D35" s="150"/>
      <c r="E35" s="150"/>
      <c r="F35" s="110"/>
      <c r="G35" s="79"/>
      <c r="H35" s="128">
        <v>6957</v>
      </c>
      <c r="I35" s="128"/>
      <c r="J35" s="196">
        <v>6957</v>
      </c>
      <c r="K35" s="196"/>
      <c r="L35" s="196">
        <v>6957</v>
      </c>
      <c r="M35" s="196"/>
      <c r="N35" s="196">
        <v>6957</v>
      </c>
      <c r="O35" s="197"/>
    </row>
    <row r="36" spans="1:15" ht="24.65" customHeight="1">
      <c r="A36" s="83" t="s">
        <v>32</v>
      </c>
      <c r="B36" s="83"/>
      <c r="C36" s="83"/>
      <c r="D36" s="83"/>
      <c r="E36" s="83"/>
      <c r="F36" s="110"/>
      <c r="G36" s="79"/>
      <c r="H36" s="128">
        <v>21496</v>
      </c>
      <c r="I36" s="128"/>
      <c r="J36" s="196">
        <v>25307</v>
      </c>
      <c r="K36" s="196"/>
      <c r="L36" s="196">
        <v>20837</v>
      </c>
      <c r="M36" s="196"/>
      <c r="N36" s="196">
        <v>24859</v>
      </c>
      <c r="O36" s="197"/>
    </row>
    <row r="37" spans="1:15" ht="26.5" customHeight="1">
      <c r="A37" s="5" t="s">
        <v>33</v>
      </c>
      <c r="B37" s="5"/>
      <c r="C37" s="79"/>
      <c r="D37" s="79"/>
      <c r="E37" s="5"/>
      <c r="F37" s="110"/>
      <c r="G37" s="79"/>
      <c r="H37" s="198">
        <v>187369</v>
      </c>
      <c r="I37" s="96"/>
      <c r="J37" s="199">
        <v>185669</v>
      </c>
      <c r="K37" s="200"/>
      <c r="L37" s="199">
        <v>187764</v>
      </c>
      <c r="M37" s="200"/>
      <c r="N37" s="199">
        <v>186273</v>
      </c>
      <c r="O37" s="197"/>
    </row>
    <row r="38" spans="1:15" ht="13" customHeight="1">
      <c r="A38" s="79"/>
      <c r="B38" s="150"/>
      <c r="C38" s="150"/>
      <c r="D38" s="150"/>
      <c r="E38" s="150"/>
      <c r="F38" s="110"/>
      <c r="G38" s="79"/>
      <c r="H38" s="128"/>
      <c r="I38" s="128"/>
      <c r="J38" s="196"/>
      <c r="K38" s="196"/>
      <c r="L38" s="196"/>
      <c r="M38" s="196"/>
      <c r="N38" s="196"/>
      <c r="O38" s="197"/>
    </row>
    <row r="39" spans="1:15" ht="26.5" customHeight="1">
      <c r="A39" s="84" t="s">
        <v>34</v>
      </c>
      <c r="B39" s="84"/>
      <c r="C39" s="84"/>
      <c r="D39" s="84"/>
      <c r="E39" s="84"/>
      <c r="F39" s="110"/>
      <c r="G39" s="79"/>
      <c r="H39" s="104"/>
      <c r="I39" s="104"/>
      <c r="J39" s="104"/>
      <c r="K39" s="104"/>
      <c r="L39" s="104"/>
      <c r="M39" s="104"/>
      <c r="N39" s="104"/>
      <c r="O39" s="201"/>
    </row>
    <row r="40" spans="1:15" ht="24.65" customHeight="1">
      <c r="A40" s="150" t="s">
        <v>35</v>
      </c>
      <c r="B40" s="79"/>
      <c r="C40" s="150"/>
      <c r="D40" s="150"/>
      <c r="E40" s="150"/>
      <c r="F40" s="110"/>
      <c r="G40" s="79"/>
      <c r="H40" s="104">
        <v>8268</v>
      </c>
      <c r="I40" s="104"/>
      <c r="J40" s="65">
        <v>10980</v>
      </c>
      <c r="K40" s="65"/>
      <c r="L40" s="65">
        <v>8268</v>
      </c>
      <c r="M40" s="65"/>
      <c r="N40" s="65">
        <v>10980</v>
      </c>
      <c r="O40" s="201"/>
    </row>
    <row r="41" spans="1:15" ht="24.65" customHeight="1">
      <c r="A41" s="83" t="s">
        <v>36</v>
      </c>
      <c r="B41" s="79"/>
      <c r="C41" s="83"/>
      <c r="D41" s="83"/>
      <c r="E41" s="83"/>
      <c r="F41" s="110"/>
      <c r="G41" s="79"/>
      <c r="H41" s="104"/>
      <c r="I41" s="104"/>
      <c r="J41" s="65"/>
      <c r="K41" s="65"/>
      <c r="L41" s="65"/>
      <c r="M41" s="65"/>
      <c r="N41" s="65"/>
      <c r="O41" s="201"/>
    </row>
    <row r="42" spans="1:15" ht="24.65" customHeight="1">
      <c r="A42" s="150" t="s">
        <v>37</v>
      </c>
      <c r="B42" s="79"/>
      <c r="C42" s="150"/>
      <c r="D42" s="150"/>
      <c r="E42" s="150"/>
      <c r="F42" s="110">
        <v>10</v>
      </c>
      <c r="G42" s="79"/>
      <c r="H42" s="104">
        <v>14201</v>
      </c>
      <c r="I42" s="104"/>
      <c r="J42" s="65">
        <v>15749</v>
      </c>
      <c r="K42" s="65"/>
      <c r="L42" s="65">
        <v>14201</v>
      </c>
      <c r="M42" s="196"/>
      <c r="N42" s="196">
        <v>15749</v>
      </c>
      <c r="O42" s="197"/>
    </row>
    <row r="43" spans="1:15" ht="24.65" customHeight="1">
      <c r="A43" s="83" t="s">
        <v>38</v>
      </c>
      <c r="B43" s="79"/>
      <c r="C43" s="83"/>
      <c r="D43" s="83"/>
      <c r="E43" s="83"/>
      <c r="F43" s="110"/>
      <c r="G43" s="79"/>
      <c r="H43" s="128">
        <v>5847</v>
      </c>
      <c r="I43" s="128"/>
      <c r="J43" s="196">
        <v>8112</v>
      </c>
      <c r="K43" s="196"/>
      <c r="L43" s="196">
        <v>5847</v>
      </c>
      <c r="M43" s="196"/>
      <c r="N43" s="196">
        <v>8112</v>
      </c>
      <c r="O43" s="197"/>
    </row>
    <row r="44" spans="1:15" ht="26.5" customHeight="1">
      <c r="A44" s="5" t="s">
        <v>39</v>
      </c>
      <c r="B44" s="79"/>
      <c r="C44" s="79"/>
      <c r="D44" s="79"/>
      <c r="E44" s="5"/>
      <c r="F44" s="110"/>
      <c r="G44" s="79"/>
      <c r="H44" s="198">
        <v>28316</v>
      </c>
      <c r="I44" s="96"/>
      <c r="J44" s="199">
        <v>34841</v>
      </c>
      <c r="K44" s="200"/>
      <c r="L44" s="199">
        <v>28316</v>
      </c>
      <c r="M44" s="200">
        <v>0</v>
      </c>
      <c r="N44" s="199">
        <v>34841</v>
      </c>
      <c r="O44" s="197"/>
    </row>
    <row r="45" spans="1:15" ht="26.5" customHeight="1">
      <c r="A45" s="5" t="s">
        <v>40</v>
      </c>
      <c r="B45" s="79"/>
      <c r="C45" s="5"/>
      <c r="D45" s="5"/>
      <c r="E45" s="5"/>
      <c r="F45" s="110"/>
      <c r="G45" s="79"/>
      <c r="H45" s="198">
        <v>215685</v>
      </c>
      <c r="I45" s="96"/>
      <c r="J45" s="199">
        <v>220510</v>
      </c>
      <c r="K45" s="200"/>
      <c r="L45" s="202">
        <v>216080</v>
      </c>
      <c r="M45" s="200">
        <v>0</v>
      </c>
      <c r="N45" s="202">
        <v>221114</v>
      </c>
      <c r="O45" s="197"/>
    </row>
    <row r="46" spans="1:15" s="79" customFormat="1" ht="23.15" customHeight="1">
      <c r="A46" s="84" t="s">
        <v>132</v>
      </c>
      <c r="B46" s="84"/>
      <c r="C46" s="84"/>
      <c r="D46" s="84"/>
      <c r="E46" s="84"/>
      <c r="F46" s="56"/>
      <c r="H46" s="129"/>
      <c r="I46" s="124"/>
      <c r="J46" s="124"/>
      <c r="K46" s="124"/>
      <c r="L46" s="104"/>
      <c r="M46" s="124"/>
      <c r="N46" s="104"/>
      <c r="O46" s="124"/>
    </row>
    <row r="47" spans="1:15" s="79" customFormat="1" ht="24" customHeight="1">
      <c r="A47" s="83" t="s">
        <v>41</v>
      </c>
      <c r="C47" s="83"/>
      <c r="D47" s="83"/>
      <c r="E47" s="83"/>
      <c r="F47" s="110"/>
      <c r="H47" s="129"/>
      <c r="I47" s="124"/>
      <c r="J47" s="124"/>
      <c r="K47" s="124"/>
      <c r="L47" s="104"/>
      <c r="M47" s="124"/>
      <c r="N47" s="104"/>
      <c r="O47" s="124"/>
    </row>
    <row r="48" spans="1:15" s="79" customFormat="1" ht="24" customHeight="1">
      <c r="B48" s="48" t="s">
        <v>133</v>
      </c>
      <c r="D48" s="48"/>
      <c r="E48" s="48"/>
      <c r="F48" s="110"/>
      <c r="H48" s="129"/>
      <c r="I48" s="124"/>
      <c r="J48" s="124"/>
      <c r="K48" s="124"/>
      <c r="L48" s="104"/>
      <c r="M48" s="124"/>
      <c r="N48" s="104"/>
      <c r="O48" s="124"/>
    </row>
    <row r="49" spans="1:15" s="79" customFormat="1" ht="24" customHeight="1" thickBot="1">
      <c r="B49" s="48" t="s">
        <v>134</v>
      </c>
      <c r="C49" s="48"/>
      <c r="E49" s="48"/>
      <c r="F49" s="56"/>
      <c r="H49" s="203">
        <v>173555</v>
      </c>
      <c r="I49" s="124"/>
      <c r="J49" s="203">
        <v>173555</v>
      </c>
      <c r="K49" s="187"/>
      <c r="L49" s="203">
        <v>173555</v>
      </c>
      <c r="M49" s="187"/>
      <c r="N49" s="203">
        <v>173555</v>
      </c>
      <c r="O49" s="124"/>
    </row>
    <row r="50" spans="1:15" s="79" customFormat="1" ht="24" customHeight="1" thickTop="1">
      <c r="B50" s="48" t="s">
        <v>135</v>
      </c>
      <c r="D50" s="48"/>
      <c r="E50" s="48"/>
      <c r="F50" s="110"/>
      <c r="H50" s="129"/>
      <c r="I50" s="124"/>
      <c r="J50" s="65"/>
      <c r="K50" s="65"/>
      <c r="L50" s="65"/>
      <c r="M50" s="65"/>
      <c r="N50" s="65"/>
      <c r="O50" s="124"/>
    </row>
    <row r="51" spans="1:15" s="79" customFormat="1" ht="24" customHeight="1">
      <c r="B51" s="48" t="s">
        <v>154</v>
      </c>
      <c r="D51" s="48"/>
      <c r="E51" s="48"/>
      <c r="F51" s="110"/>
      <c r="H51" s="187">
        <v>168630</v>
      </c>
      <c r="I51" s="124"/>
      <c r="J51" s="187">
        <v>168630</v>
      </c>
      <c r="K51" s="65"/>
      <c r="L51" s="187">
        <v>168630</v>
      </c>
      <c r="M51" s="65"/>
      <c r="N51" s="65">
        <v>168630</v>
      </c>
      <c r="O51" s="124"/>
    </row>
    <row r="52" spans="1:15" s="79" customFormat="1" ht="24" customHeight="1">
      <c r="B52" s="48" t="s">
        <v>42</v>
      </c>
      <c r="D52" s="48"/>
      <c r="E52" s="48"/>
      <c r="F52" s="110"/>
      <c r="H52" s="187">
        <v>317152</v>
      </c>
      <c r="I52" s="124"/>
      <c r="J52" s="65">
        <v>317152</v>
      </c>
      <c r="K52" s="65"/>
      <c r="L52" s="187">
        <v>317152</v>
      </c>
      <c r="M52" s="65"/>
      <c r="N52" s="187">
        <v>317152</v>
      </c>
      <c r="O52" s="124"/>
    </row>
    <row r="53" spans="1:15" s="79" customFormat="1" ht="24" customHeight="1">
      <c r="A53" s="48" t="s">
        <v>43</v>
      </c>
      <c r="C53" s="48"/>
      <c r="D53" s="48"/>
      <c r="E53" s="48"/>
      <c r="F53" s="110"/>
      <c r="H53" s="187"/>
      <c r="I53" s="124"/>
      <c r="J53" s="132"/>
      <c r="K53" s="65"/>
      <c r="L53" s="187"/>
      <c r="M53" s="65"/>
      <c r="N53" s="66"/>
      <c r="O53" s="124"/>
    </row>
    <row r="54" spans="1:15" s="79" customFormat="1" ht="24" customHeight="1">
      <c r="B54" s="48" t="s">
        <v>44</v>
      </c>
      <c r="D54" s="48"/>
      <c r="E54" s="48"/>
      <c r="F54" s="110"/>
      <c r="H54" s="187">
        <v>1000</v>
      </c>
      <c r="I54" s="124"/>
      <c r="J54" s="66">
        <v>1229</v>
      </c>
      <c r="K54" s="65"/>
      <c r="L54" s="187">
        <v>1000</v>
      </c>
      <c r="M54" s="65"/>
      <c r="N54" s="187">
        <v>1229</v>
      </c>
      <c r="O54" s="124"/>
    </row>
    <row r="55" spans="1:15" s="79" customFormat="1" ht="24" customHeight="1">
      <c r="B55" s="48" t="s">
        <v>45</v>
      </c>
      <c r="D55" s="48"/>
      <c r="E55" s="48"/>
      <c r="F55" s="110"/>
      <c r="H55" s="138">
        <v>-289895</v>
      </c>
      <c r="I55" s="124"/>
      <c r="J55" s="70">
        <v>-296501</v>
      </c>
      <c r="K55" s="65"/>
      <c r="L55" s="138">
        <v>-290200</v>
      </c>
      <c r="M55" s="65"/>
      <c r="N55" s="138">
        <v>-297477</v>
      </c>
      <c r="O55" s="124"/>
    </row>
    <row r="56" spans="1:15" s="79" customFormat="1" ht="24" customHeight="1">
      <c r="A56" s="48" t="s">
        <v>136</v>
      </c>
      <c r="B56" s="48"/>
      <c r="D56" s="48"/>
      <c r="E56" s="48"/>
      <c r="F56" s="110"/>
      <c r="H56" s="187">
        <v>196887</v>
      </c>
      <c r="I56" s="124"/>
      <c r="J56" s="187">
        <v>190510</v>
      </c>
      <c r="K56" s="187"/>
      <c r="L56" s="187">
        <v>196582</v>
      </c>
      <c r="M56" s="187"/>
      <c r="N56" s="187">
        <v>189534</v>
      </c>
      <c r="O56" s="124"/>
    </row>
    <row r="57" spans="1:15" s="79" customFormat="1" ht="24" customHeight="1">
      <c r="A57" s="48" t="s">
        <v>137</v>
      </c>
      <c r="B57" s="48"/>
      <c r="D57" s="48"/>
      <c r="E57" s="48"/>
      <c r="F57" s="110"/>
      <c r="H57" s="138">
        <v>455</v>
      </c>
      <c r="I57" s="124"/>
      <c r="J57" s="138">
        <v>790</v>
      </c>
      <c r="K57" s="187"/>
      <c r="L57" s="138">
        <v>0</v>
      </c>
      <c r="M57" s="187"/>
      <c r="N57" s="138">
        <v>0</v>
      </c>
      <c r="O57" s="124"/>
    </row>
    <row r="58" spans="1:15" s="79" customFormat="1" ht="23.5" customHeight="1">
      <c r="A58" s="27" t="s">
        <v>138</v>
      </c>
      <c r="E58" s="27"/>
      <c r="F58" s="56"/>
      <c r="H58" s="204">
        <v>197342</v>
      </c>
      <c r="I58" s="195"/>
      <c r="J58" s="204">
        <v>191300</v>
      </c>
      <c r="K58" s="190"/>
      <c r="L58" s="204">
        <v>196582</v>
      </c>
      <c r="M58" s="190"/>
      <c r="N58" s="204">
        <v>189534</v>
      </c>
      <c r="O58" s="124"/>
    </row>
    <row r="59" spans="1:15" s="79" customFormat="1" ht="25.5" customHeight="1" thickBot="1">
      <c r="A59" s="5" t="s">
        <v>139</v>
      </c>
      <c r="C59" s="5"/>
      <c r="D59" s="5"/>
      <c r="E59" s="5"/>
      <c r="F59" s="56"/>
      <c r="H59" s="205">
        <v>413027</v>
      </c>
      <c r="I59" s="195"/>
      <c r="J59" s="205">
        <v>411810</v>
      </c>
      <c r="K59" s="190"/>
      <c r="L59" s="205">
        <v>412662</v>
      </c>
      <c r="M59" s="190"/>
      <c r="N59" s="205">
        <v>410648</v>
      </c>
      <c r="O59" s="124"/>
    </row>
    <row r="60" spans="1:15" ht="23.15" customHeight="1" thickTop="1">
      <c r="F60" s="207"/>
      <c r="H60" s="178">
        <v>0</v>
      </c>
      <c r="J60" s="178">
        <v>0</v>
      </c>
      <c r="L60" s="178">
        <v>0</v>
      </c>
      <c r="N60" s="178">
        <v>0</v>
      </c>
      <c r="O60" s="201"/>
    </row>
    <row r="61" spans="1:15" ht="23.15" customHeight="1">
      <c r="F61" s="207"/>
    </row>
    <row r="62" spans="1:15" ht="23.15" customHeight="1">
      <c r="F62" s="207"/>
    </row>
    <row r="63" spans="1:15" ht="23.15" customHeight="1">
      <c r="A63" s="208"/>
      <c r="F63" s="177"/>
      <c r="H63" s="207"/>
    </row>
    <row r="64" spans="1:15" ht="23.15" customHeight="1">
      <c r="F64" s="177"/>
      <c r="H64" s="207"/>
    </row>
    <row r="65" spans="1:12" ht="23.15" customHeight="1">
      <c r="F65" s="177"/>
      <c r="H65" s="209"/>
    </row>
    <row r="66" spans="1:12" ht="23.15" customHeight="1">
      <c r="A66" s="208"/>
      <c r="F66" s="177"/>
      <c r="H66" s="207"/>
    </row>
    <row r="67" spans="1:12" ht="23.15" customHeight="1">
      <c r="F67" s="177"/>
    </row>
    <row r="70" spans="1:12" ht="23.15" customHeight="1">
      <c r="L70" s="210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5" firstPageNumber="3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2" manualBreakCount="2">
    <brk id="2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R59"/>
  <sheetViews>
    <sheetView showGridLines="0" view="pageBreakPreview" topLeftCell="A3" zoomScale="55" zoomScaleNormal="115" zoomScaleSheetLayoutView="55" workbookViewId="0">
      <selection activeCell="F9" sqref="F9"/>
    </sheetView>
  </sheetViews>
  <sheetFormatPr defaultColWidth="8.81640625" defaultRowHeight="18.5"/>
  <cols>
    <col min="1" max="1" width="2.36328125" style="47" customWidth="1"/>
    <col min="2" max="2" width="17.54296875" style="47" customWidth="1"/>
    <col min="3" max="3" width="8.1796875" style="47" customWidth="1"/>
    <col min="4" max="4" width="30.36328125" style="47" customWidth="1"/>
    <col min="5" max="5" width="6.54296875" style="262" customWidth="1"/>
    <col min="6" max="6" width="0.81640625" style="47" customWidth="1"/>
    <col min="7" max="7" width="15.453125" style="47" customWidth="1"/>
    <col min="8" max="8" width="0.81640625" style="86" customWidth="1"/>
    <col min="9" max="9" width="15.453125" style="46" customWidth="1"/>
    <col min="10" max="10" width="0.81640625" style="47" customWidth="1"/>
    <col min="11" max="11" width="15.453125" style="46" customWidth="1"/>
    <col min="12" max="12" width="0.81640625" style="86" customWidth="1"/>
    <col min="13" max="13" width="15.453125" style="86" customWidth="1"/>
    <col min="14" max="14" width="15.7265625" style="86" customWidth="1"/>
    <col min="15" max="15" width="10.453125" style="47" customWidth="1"/>
    <col min="16" max="16" width="14.90625" style="47" customWidth="1"/>
    <col min="17" max="17" width="13.08984375" style="47" customWidth="1"/>
    <col min="18" max="18" width="14.54296875" style="47" customWidth="1"/>
    <col min="19" max="16384" width="8.81640625" style="47"/>
  </cols>
  <sheetData>
    <row r="1" spans="1:18" s="35" customFormat="1" ht="23.15" customHeight="1">
      <c r="A1" s="13" t="s">
        <v>0</v>
      </c>
      <c r="B1" s="13"/>
      <c r="C1" s="34"/>
      <c r="D1" s="34"/>
      <c r="E1" s="258"/>
      <c r="F1" s="44"/>
      <c r="G1" s="45"/>
    </row>
    <row r="2" spans="1:18" s="35" customFormat="1" ht="23.15" customHeight="1">
      <c r="A2" s="13" t="s">
        <v>46</v>
      </c>
      <c r="B2" s="13"/>
      <c r="C2" s="34"/>
      <c r="D2" s="34"/>
      <c r="E2" s="258"/>
      <c r="F2" s="44"/>
      <c r="G2" s="45"/>
    </row>
    <row r="3" spans="1:18" s="109" customFormat="1" ht="23.5" customHeight="1">
      <c r="A3" s="49"/>
      <c r="B3" s="49"/>
      <c r="C3" s="49"/>
      <c r="D3" s="49"/>
      <c r="E3" s="259"/>
      <c r="F3" s="49"/>
      <c r="G3" s="49"/>
      <c r="H3" s="49"/>
      <c r="I3" s="73"/>
      <c r="J3" s="49"/>
      <c r="K3" s="108"/>
      <c r="L3" s="49"/>
      <c r="M3" s="63"/>
      <c r="N3" s="49"/>
    </row>
    <row r="4" spans="1:18" s="61" customFormat="1" ht="22.5" customHeight="1">
      <c r="A4" s="49"/>
      <c r="B4" s="49"/>
      <c r="C4" s="50"/>
      <c r="D4" s="50"/>
      <c r="E4" s="110"/>
      <c r="F4" s="52"/>
      <c r="G4" s="267" t="s">
        <v>2</v>
      </c>
      <c r="H4" s="267"/>
      <c r="I4" s="267"/>
      <c r="J4" s="27"/>
      <c r="K4" s="267" t="s">
        <v>6</v>
      </c>
      <c r="L4" s="267"/>
      <c r="M4" s="267"/>
      <c r="N4" s="50"/>
    </row>
    <row r="5" spans="1:18" s="61" customFormat="1" ht="22.5" customHeight="1">
      <c r="A5" s="49"/>
      <c r="B5" s="49"/>
      <c r="C5" s="50"/>
      <c r="D5" s="50"/>
      <c r="E5" s="110"/>
      <c r="F5" s="52"/>
      <c r="G5" s="269" t="s">
        <v>47</v>
      </c>
      <c r="H5" s="269"/>
      <c r="I5" s="269"/>
      <c r="J5" s="48"/>
      <c r="K5" s="269" t="s">
        <v>47</v>
      </c>
      <c r="L5" s="269"/>
      <c r="M5" s="269"/>
      <c r="N5" s="50"/>
    </row>
    <row r="6" spans="1:18" s="61" customFormat="1" ht="22.5" customHeight="1">
      <c r="A6" s="49"/>
      <c r="B6" s="49"/>
      <c r="C6" s="50"/>
      <c r="D6" s="50"/>
      <c r="E6" s="110"/>
      <c r="F6" s="52"/>
      <c r="G6" s="270" t="s">
        <v>82</v>
      </c>
      <c r="H6" s="271"/>
      <c r="I6" s="271"/>
      <c r="J6" s="48"/>
      <c r="K6" s="270" t="s">
        <v>82</v>
      </c>
      <c r="L6" s="271"/>
      <c r="M6" s="271"/>
      <c r="N6" s="50"/>
    </row>
    <row r="7" spans="1:18" s="61" customFormat="1" ht="22.5" customHeight="1">
      <c r="A7" s="49"/>
      <c r="B7" s="49"/>
      <c r="C7" s="50"/>
      <c r="D7" s="50"/>
      <c r="E7" s="51" t="s">
        <v>3</v>
      </c>
      <c r="F7" s="52"/>
      <c r="G7" s="107">
        <v>2024</v>
      </c>
      <c r="H7" s="53"/>
      <c r="I7" s="54">
        <v>2023</v>
      </c>
      <c r="J7" s="55"/>
      <c r="K7" s="54">
        <v>2024</v>
      </c>
      <c r="L7" s="53"/>
      <c r="M7" s="54">
        <v>2023</v>
      </c>
      <c r="N7" s="50"/>
    </row>
    <row r="8" spans="1:18" s="61" customFormat="1" ht="22.5" customHeight="1">
      <c r="A8" s="49"/>
      <c r="B8" s="49"/>
      <c r="C8" s="50"/>
      <c r="D8" s="50"/>
      <c r="E8" s="56"/>
      <c r="F8" s="52"/>
      <c r="G8" s="268" t="s">
        <v>8</v>
      </c>
      <c r="H8" s="268"/>
      <c r="I8" s="268"/>
      <c r="J8" s="268"/>
      <c r="K8" s="268"/>
      <c r="L8" s="268"/>
      <c r="M8" s="268"/>
      <c r="N8" s="50"/>
    </row>
    <row r="9" spans="1:18" s="61" customFormat="1" ht="22.5" customHeight="1">
      <c r="A9" s="58" t="s">
        <v>48</v>
      </c>
      <c r="B9" s="49"/>
      <c r="C9" s="50"/>
      <c r="D9" s="50"/>
      <c r="E9" s="260"/>
      <c r="F9" s="50"/>
      <c r="G9" s="50"/>
      <c r="H9" s="50"/>
      <c r="I9" s="59"/>
      <c r="J9" s="50"/>
      <c r="K9" s="59"/>
      <c r="L9" s="50"/>
      <c r="M9" s="50"/>
      <c r="N9" s="50"/>
    </row>
    <row r="10" spans="1:18" s="61" customFormat="1" ht="22.5" customHeight="1">
      <c r="A10" s="60" t="s">
        <v>53</v>
      </c>
      <c r="B10" s="60"/>
      <c r="E10" s="62" t="s">
        <v>157</v>
      </c>
      <c r="F10" s="63"/>
      <c r="G10" s="61">
        <v>95800</v>
      </c>
      <c r="H10" s="64"/>
      <c r="I10" s="65">
        <v>97906</v>
      </c>
      <c r="J10" s="64"/>
      <c r="K10" s="66">
        <v>95361</v>
      </c>
      <c r="L10" s="67"/>
      <c r="M10" s="66">
        <v>96147</v>
      </c>
      <c r="P10" s="111"/>
      <c r="Q10" s="111"/>
      <c r="R10" s="111"/>
    </row>
    <row r="11" spans="1:18" s="61" customFormat="1" ht="22.5" customHeight="1">
      <c r="A11" s="60" t="s">
        <v>49</v>
      </c>
      <c r="B11" s="60"/>
      <c r="E11" s="62"/>
      <c r="F11" s="63"/>
      <c r="G11" s="69">
        <v>89</v>
      </c>
      <c r="H11" s="64"/>
      <c r="I11" s="70">
        <v>317</v>
      </c>
      <c r="J11" s="64"/>
      <c r="K11" s="71">
        <v>89</v>
      </c>
      <c r="L11" s="64"/>
      <c r="M11" s="71">
        <v>317</v>
      </c>
      <c r="P11" s="111"/>
      <c r="Q11" s="111"/>
      <c r="R11" s="111"/>
    </row>
    <row r="12" spans="1:18" s="61" customFormat="1" ht="22.5" customHeight="1">
      <c r="A12" s="72" t="s">
        <v>50</v>
      </c>
      <c r="B12" s="72"/>
      <c r="E12" s="62"/>
      <c r="F12" s="63"/>
      <c r="G12" s="236">
        <v>95889</v>
      </c>
      <c r="H12" s="163"/>
      <c r="I12" s="237">
        <v>98223</v>
      </c>
      <c r="J12" s="163"/>
      <c r="K12" s="237">
        <v>95450</v>
      </c>
      <c r="L12" s="163"/>
      <c r="M12" s="238">
        <v>96464</v>
      </c>
    </row>
    <row r="13" spans="1:18" s="61" customFormat="1" ht="22.5" customHeight="1">
      <c r="A13" s="72"/>
      <c r="B13" s="72"/>
      <c r="E13" s="62"/>
      <c r="F13" s="63"/>
      <c r="H13" s="64"/>
      <c r="I13" s="73"/>
      <c r="J13" s="64"/>
      <c r="K13" s="73"/>
      <c r="L13" s="64"/>
      <c r="M13" s="64"/>
    </row>
    <row r="14" spans="1:18" s="61" customFormat="1" ht="22.5" customHeight="1">
      <c r="A14" s="74" t="s">
        <v>51</v>
      </c>
      <c r="B14" s="72"/>
      <c r="E14" s="62"/>
      <c r="F14" s="63"/>
      <c r="H14" s="64"/>
      <c r="I14" s="73"/>
      <c r="J14" s="64"/>
      <c r="K14" s="73"/>
      <c r="L14" s="64"/>
      <c r="M14" s="64"/>
    </row>
    <row r="15" spans="1:18" s="61" customFormat="1" ht="22.5" customHeight="1">
      <c r="A15" s="60" t="s">
        <v>52</v>
      </c>
      <c r="B15" s="60"/>
      <c r="E15" s="62"/>
      <c r="F15" s="63"/>
      <c r="G15" s="61">
        <v>70734</v>
      </c>
      <c r="H15" s="64"/>
      <c r="I15" s="73">
        <v>71988</v>
      </c>
      <c r="J15" s="64"/>
      <c r="K15" s="66">
        <v>70170</v>
      </c>
      <c r="L15" s="67"/>
      <c r="M15" s="66">
        <v>69996</v>
      </c>
      <c r="P15" s="111"/>
      <c r="Q15" s="111"/>
      <c r="R15" s="111"/>
    </row>
    <row r="16" spans="1:18" s="61" customFormat="1" ht="22.5" customHeight="1">
      <c r="A16" s="60" t="s">
        <v>155</v>
      </c>
      <c r="B16" s="60"/>
      <c r="E16" s="62"/>
      <c r="F16" s="63"/>
      <c r="G16" s="75">
        <v>3115</v>
      </c>
      <c r="H16" s="64">
        <v>0</v>
      </c>
      <c r="I16" s="73">
        <v>1955</v>
      </c>
      <c r="J16" s="64"/>
      <c r="K16" s="76">
        <v>3106</v>
      </c>
      <c r="L16" s="64"/>
      <c r="M16" s="64">
        <v>1891</v>
      </c>
      <c r="P16" s="111"/>
      <c r="Q16" s="111"/>
      <c r="R16" s="111"/>
    </row>
    <row r="17" spans="1:18" s="61" customFormat="1" ht="22.5" customHeight="1">
      <c r="A17" s="60" t="s">
        <v>158</v>
      </c>
      <c r="B17" s="60"/>
      <c r="E17" s="261"/>
      <c r="F17" s="63"/>
      <c r="G17" s="75">
        <v>16495</v>
      </c>
      <c r="H17" s="64"/>
      <c r="I17" s="73">
        <v>13982</v>
      </c>
      <c r="J17" s="64"/>
      <c r="K17" s="76">
        <v>15623</v>
      </c>
      <c r="L17" s="64"/>
      <c r="M17" s="64">
        <v>13512</v>
      </c>
      <c r="P17" s="111"/>
      <c r="Q17" s="111"/>
      <c r="R17" s="111"/>
    </row>
    <row r="18" spans="1:18" s="61" customFormat="1" ht="22.5" customHeight="1">
      <c r="A18" s="60" t="s">
        <v>54</v>
      </c>
      <c r="B18" s="60"/>
      <c r="E18" s="62"/>
      <c r="F18" s="63"/>
      <c r="G18" s="78">
        <v>0</v>
      </c>
      <c r="H18" s="64"/>
      <c r="I18" s="66">
        <v>2919</v>
      </c>
      <c r="J18" s="64"/>
      <c r="K18" s="66">
        <v>0</v>
      </c>
      <c r="L18" s="64"/>
      <c r="M18" s="66">
        <v>2919</v>
      </c>
      <c r="P18" s="111"/>
      <c r="Q18" s="111"/>
      <c r="R18" s="111"/>
    </row>
    <row r="19" spans="1:18" s="61" customFormat="1" ht="22.5" customHeight="1">
      <c r="A19" s="72" t="s">
        <v>55</v>
      </c>
      <c r="B19" s="72"/>
      <c r="E19" s="261"/>
      <c r="F19" s="63"/>
      <c r="G19" s="239">
        <v>90344</v>
      </c>
      <c r="H19" s="163"/>
      <c r="I19" s="240">
        <v>90844</v>
      </c>
      <c r="J19" s="163"/>
      <c r="K19" s="240">
        <v>88899</v>
      </c>
      <c r="L19" s="163"/>
      <c r="M19" s="240">
        <v>88318</v>
      </c>
      <c r="P19" s="111"/>
      <c r="Q19" s="111"/>
      <c r="R19" s="111"/>
    </row>
    <row r="20" spans="1:18" s="61" customFormat="1" ht="22.5" customHeight="1">
      <c r="A20" s="72" t="s">
        <v>118</v>
      </c>
      <c r="B20" s="72"/>
      <c r="E20" s="261"/>
      <c r="F20" s="63"/>
      <c r="G20" s="241">
        <v>5545</v>
      </c>
      <c r="H20" s="163"/>
      <c r="I20" s="108">
        <v>7379</v>
      </c>
      <c r="J20" s="163"/>
      <c r="K20" s="242">
        <v>6551</v>
      </c>
      <c r="L20" s="163"/>
      <c r="M20" s="247">
        <v>8146</v>
      </c>
      <c r="P20" s="111"/>
      <c r="Q20" s="111"/>
      <c r="R20" s="111"/>
    </row>
    <row r="21" spans="1:18" s="61" customFormat="1" ht="22.5" customHeight="1">
      <c r="A21" s="60" t="s">
        <v>119</v>
      </c>
      <c r="B21" s="60"/>
      <c r="E21" s="62"/>
      <c r="F21" s="63"/>
      <c r="G21" s="66">
        <v>-1135</v>
      </c>
      <c r="H21" s="64"/>
      <c r="I21" s="66">
        <v>-1809</v>
      </c>
      <c r="J21" s="64"/>
      <c r="K21" s="66">
        <v>-1135</v>
      </c>
      <c r="L21" s="64"/>
      <c r="M21" s="66">
        <v>-1809</v>
      </c>
      <c r="P21" s="111"/>
      <c r="Q21" s="111"/>
      <c r="R21" s="111"/>
    </row>
    <row r="22" spans="1:18" s="61" customFormat="1" ht="22.5" customHeight="1">
      <c r="A22" s="60" t="s">
        <v>116</v>
      </c>
      <c r="B22" s="60"/>
      <c r="E22" s="261"/>
      <c r="F22" s="63"/>
      <c r="G22" s="80">
        <v>0</v>
      </c>
      <c r="H22" s="64"/>
      <c r="I22" s="71">
        <v>-32</v>
      </c>
      <c r="J22" s="64"/>
      <c r="K22" s="81">
        <v>0</v>
      </c>
      <c r="L22" s="64"/>
      <c r="M22" s="71">
        <v>0</v>
      </c>
      <c r="P22" s="111"/>
      <c r="Q22" s="111"/>
      <c r="R22" s="111"/>
    </row>
    <row r="23" spans="1:18" s="61" customFormat="1" ht="22.5" customHeight="1">
      <c r="A23" s="72" t="s">
        <v>120</v>
      </c>
      <c r="B23" s="72"/>
      <c r="E23" s="261"/>
      <c r="F23" s="63"/>
      <c r="G23" s="241">
        <v>4410</v>
      </c>
      <c r="H23" s="163"/>
      <c r="I23" s="242">
        <v>5538</v>
      </c>
      <c r="J23" s="163"/>
      <c r="K23" s="242">
        <v>5416</v>
      </c>
      <c r="L23" s="163"/>
      <c r="M23" s="242">
        <v>6337</v>
      </c>
      <c r="P23" s="111"/>
      <c r="Q23" s="111"/>
      <c r="R23" s="111"/>
    </row>
    <row r="24" spans="1:18" s="61" customFormat="1" ht="22.5" customHeight="1">
      <c r="A24" s="60" t="s">
        <v>156</v>
      </c>
      <c r="B24" s="60"/>
      <c r="E24" s="62"/>
      <c r="F24" s="63"/>
      <c r="G24" s="73">
        <v>-334</v>
      </c>
      <c r="H24" s="64"/>
      <c r="I24" s="73">
        <v>-1118</v>
      </c>
      <c r="J24" s="64"/>
      <c r="K24" s="76">
        <v>-334</v>
      </c>
      <c r="L24" s="64"/>
      <c r="M24" s="73">
        <v>-1271</v>
      </c>
      <c r="P24" s="111"/>
      <c r="Q24" s="111"/>
      <c r="R24" s="111"/>
    </row>
    <row r="25" spans="1:18" s="61" customFormat="1" ht="22.5" customHeight="1" thickBot="1">
      <c r="A25" s="72" t="s">
        <v>58</v>
      </c>
      <c r="B25" s="72"/>
      <c r="E25" s="62"/>
      <c r="F25" s="63"/>
      <c r="G25" s="243">
        <v>4076</v>
      </c>
      <c r="H25" s="163"/>
      <c r="I25" s="243">
        <v>4420</v>
      </c>
      <c r="J25" s="163"/>
      <c r="K25" s="243">
        <v>5082</v>
      </c>
      <c r="L25" s="163"/>
      <c r="M25" s="243">
        <v>5066</v>
      </c>
      <c r="P25" s="111"/>
      <c r="Q25" s="111"/>
      <c r="R25" s="111"/>
    </row>
    <row r="26" spans="1:18" s="61" customFormat="1" ht="11" customHeight="1" thickTop="1">
      <c r="A26" s="60"/>
      <c r="B26" s="60"/>
      <c r="E26" s="62"/>
      <c r="F26" s="63"/>
      <c r="G26" s="75"/>
      <c r="H26" s="64"/>
      <c r="I26" s="73"/>
      <c r="J26" s="64"/>
      <c r="K26" s="66"/>
      <c r="L26" s="67"/>
      <c r="M26" s="67"/>
      <c r="O26" s="111"/>
      <c r="P26" s="111"/>
      <c r="Q26" s="111"/>
      <c r="R26" s="111"/>
    </row>
    <row r="27" spans="1:18" s="61" customFormat="1" ht="22.5" customHeight="1">
      <c r="A27" s="72" t="s">
        <v>100</v>
      </c>
      <c r="B27" s="72"/>
      <c r="E27" s="261"/>
      <c r="F27" s="63"/>
      <c r="H27" s="64"/>
      <c r="I27" s="73"/>
      <c r="J27" s="64"/>
      <c r="K27" s="73"/>
      <c r="L27" s="64"/>
      <c r="M27" s="64"/>
    </row>
    <row r="28" spans="1:18" s="61" customFormat="1" ht="22.5" customHeight="1">
      <c r="A28" s="82" t="s">
        <v>101</v>
      </c>
      <c r="B28" s="83"/>
      <c r="E28" s="261"/>
      <c r="F28" s="63"/>
      <c r="H28" s="163"/>
      <c r="I28" s="108"/>
      <c r="J28" s="163">
        <v>13388</v>
      </c>
      <c r="K28" s="108"/>
      <c r="L28" s="163"/>
      <c r="M28" s="163"/>
      <c r="N28" s="49"/>
    </row>
    <row r="29" spans="1:18" s="61" customFormat="1" ht="22.5" customHeight="1">
      <c r="A29" s="82"/>
      <c r="B29" s="84" t="s">
        <v>102</v>
      </c>
      <c r="E29" s="261"/>
      <c r="F29" s="63"/>
      <c r="H29" s="64"/>
      <c r="I29" s="73"/>
      <c r="J29" s="64"/>
      <c r="K29" s="73"/>
      <c r="L29" s="64"/>
      <c r="M29" s="64"/>
    </row>
    <row r="30" spans="1:18" s="61" customFormat="1" ht="22.5" customHeight="1">
      <c r="A30" s="60" t="s">
        <v>122</v>
      </c>
      <c r="B30" s="60"/>
      <c r="E30" s="261"/>
      <c r="F30" s="63"/>
      <c r="G30" s="76">
        <v>1966</v>
      </c>
      <c r="H30" s="76"/>
      <c r="I30" s="78">
        <v>0</v>
      </c>
      <c r="J30" s="76"/>
      <c r="K30" s="76">
        <v>1966</v>
      </c>
      <c r="L30" s="76"/>
      <c r="M30" s="78">
        <v>0</v>
      </c>
      <c r="P30" s="111"/>
      <c r="Q30" s="111"/>
      <c r="R30" s="111"/>
    </row>
    <row r="31" spans="1:18" s="61" customFormat="1" ht="22.5" customHeight="1" thickBot="1">
      <c r="A31" s="12"/>
      <c r="B31" s="60"/>
      <c r="E31" s="261"/>
      <c r="F31" s="63"/>
      <c r="G31" s="244">
        <v>6042</v>
      </c>
      <c r="H31" s="242"/>
      <c r="I31" s="244">
        <v>4420</v>
      </c>
      <c r="J31" s="242"/>
      <c r="K31" s="244">
        <v>7048</v>
      </c>
      <c r="L31" s="242"/>
      <c r="M31" s="244">
        <v>5066</v>
      </c>
      <c r="P31" s="111"/>
      <c r="Q31" s="111"/>
      <c r="R31" s="111"/>
    </row>
    <row r="32" spans="1:18" s="61" customFormat="1" ht="11" customHeight="1" thickTop="1">
      <c r="A32" s="60"/>
      <c r="B32" s="60"/>
      <c r="E32" s="261"/>
      <c r="F32" s="63"/>
      <c r="G32" s="85"/>
      <c r="H32" s="64"/>
      <c r="I32" s="65"/>
      <c r="J32" s="64"/>
      <c r="K32" s="73"/>
      <c r="L32" s="64"/>
      <c r="M32" s="64"/>
      <c r="P32" s="111"/>
      <c r="Q32" s="111"/>
      <c r="R32" s="111"/>
    </row>
    <row r="33" spans="1:18" s="61" customFormat="1" ht="22.5" customHeight="1">
      <c r="A33" s="5" t="s">
        <v>147</v>
      </c>
      <c r="B33" s="60"/>
      <c r="E33" s="261"/>
      <c r="F33" s="63"/>
      <c r="G33" s="85"/>
      <c r="H33" s="64"/>
      <c r="I33" s="65"/>
      <c r="J33" s="64"/>
      <c r="K33" s="73"/>
      <c r="L33" s="64"/>
      <c r="M33" s="64"/>
      <c r="P33" s="111"/>
      <c r="Q33" s="111"/>
      <c r="R33" s="111"/>
    </row>
    <row r="34" spans="1:18" s="61" customFormat="1" ht="22.5" customHeight="1">
      <c r="A34" s="60" t="s">
        <v>103</v>
      </c>
      <c r="B34" s="60"/>
      <c r="E34" s="261"/>
      <c r="F34" s="63"/>
      <c r="G34" s="76">
        <v>4411</v>
      </c>
      <c r="H34" s="78"/>
      <c r="I34" s="76">
        <v>4776</v>
      </c>
      <c r="J34" s="78"/>
      <c r="K34" s="76">
        <v>5082</v>
      </c>
      <c r="L34" s="78"/>
      <c r="M34" s="76">
        <v>5066</v>
      </c>
      <c r="P34" s="111"/>
      <c r="Q34" s="111"/>
      <c r="R34" s="111"/>
    </row>
    <row r="35" spans="1:18" s="61" customFormat="1" ht="22.5" customHeight="1">
      <c r="A35" s="60" t="s">
        <v>104</v>
      </c>
      <c r="B35" s="60"/>
      <c r="E35" s="261"/>
      <c r="F35" s="63"/>
      <c r="G35" s="66">
        <v>-335</v>
      </c>
      <c r="H35" s="78"/>
      <c r="I35" s="66">
        <v>-356</v>
      </c>
      <c r="J35" s="78"/>
      <c r="K35" s="76">
        <v>0</v>
      </c>
      <c r="L35" s="78"/>
      <c r="M35" s="78">
        <v>0</v>
      </c>
      <c r="P35" s="111"/>
      <c r="Q35" s="111"/>
      <c r="R35" s="111"/>
    </row>
    <row r="36" spans="1:18" s="61" customFormat="1" ht="22.5" customHeight="1" thickBot="1">
      <c r="A36" s="12"/>
      <c r="B36" s="60"/>
      <c r="E36" s="261"/>
      <c r="F36" s="63"/>
      <c r="G36" s="243">
        <v>4076</v>
      </c>
      <c r="H36" s="245"/>
      <c r="I36" s="244">
        <v>4420</v>
      </c>
      <c r="J36" s="245"/>
      <c r="K36" s="244">
        <v>5082</v>
      </c>
      <c r="L36" s="245"/>
      <c r="M36" s="244">
        <v>5066</v>
      </c>
      <c r="P36" s="111"/>
      <c r="Q36" s="111"/>
      <c r="R36" s="111"/>
    </row>
    <row r="37" spans="1:18" s="61" customFormat="1" ht="11" customHeight="1" thickTop="1">
      <c r="A37" s="60"/>
      <c r="B37" s="60"/>
      <c r="E37" s="261"/>
      <c r="F37" s="63"/>
      <c r="G37" s="85"/>
      <c r="H37" s="163"/>
      <c r="I37" s="164"/>
      <c r="J37" s="163"/>
      <c r="K37" s="108"/>
      <c r="L37" s="163"/>
      <c r="M37" s="163"/>
      <c r="N37" s="49"/>
      <c r="P37" s="111"/>
      <c r="Q37" s="111"/>
      <c r="R37" s="111"/>
    </row>
    <row r="38" spans="1:18" s="61" customFormat="1" ht="22.5" customHeight="1">
      <c r="A38" s="5" t="s">
        <v>105</v>
      </c>
      <c r="B38" s="60"/>
      <c r="E38" s="261"/>
      <c r="F38" s="63"/>
      <c r="G38" s="85"/>
      <c r="H38" s="64"/>
      <c r="I38" s="65"/>
      <c r="J38" s="64"/>
      <c r="K38" s="73"/>
      <c r="L38" s="64"/>
      <c r="M38" s="64"/>
      <c r="P38" s="111"/>
      <c r="Q38" s="111"/>
      <c r="R38" s="111"/>
    </row>
    <row r="39" spans="1:18" s="61" customFormat="1" ht="22.5" customHeight="1">
      <c r="A39" s="60" t="s">
        <v>103</v>
      </c>
      <c r="B39" s="60"/>
      <c r="E39" s="261"/>
      <c r="F39" s="63"/>
      <c r="G39" s="76">
        <v>6712</v>
      </c>
      <c r="H39" s="78"/>
      <c r="I39" s="76">
        <v>4776</v>
      </c>
      <c r="J39" s="78"/>
      <c r="K39" s="76">
        <v>7048</v>
      </c>
      <c r="L39" s="76"/>
      <c r="M39" s="76">
        <v>5066</v>
      </c>
      <c r="P39" s="111"/>
      <c r="Q39" s="111"/>
      <c r="R39" s="111"/>
    </row>
    <row r="40" spans="1:18" s="61" customFormat="1" ht="22.5" customHeight="1">
      <c r="A40" s="60" t="s">
        <v>104</v>
      </c>
      <c r="B40" s="60"/>
      <c r="E40" s="261"/>
      <c r="F40" s="63"/>
      <c r="G40" s="66">
        <v>-335</v>
      </c>
      <c r="H40" s="78"/>
      <c r="I40" s="66">
        <v>-356</v>
      </c>
      <c r="J40" s="78"/>
      <c r="K40" s="78">
        <v>0</v>
      </c>
      <c r="L40" s="78"/>
      <c r="M40" s="78">
        <v>0</v>
      </c>
      <c r="P40" s="111"/>
      <c r="Q40" s="111"/>
      <c r="R40" s="111"/>
    </row>
    <row r="41" spans="1:18" s="61" customFormat="1" ht="22.5" customHeight="1" thickBot="1">
      <c r="A41" s="12"/>
      <c r="B41" s="60"/>
      <c r="E41" s="261"/>
      <c r="F41" s="63"/>
      <c r="G41" s="244">
        <v>6042</v>
      </c>
      <c r="H41" s="245"/>
      <c r="I41" s="244">
        <v>4420</v>
      </c>
      <c r="J41" s="245"/>
      <c r="K41" s="244">
        <v>7048</v>
      </c>
      <c r="L41" s="245"/>
      <c r="M41" s="244">
        <v>5066</v>
      </c>
      <c r="P41" s="111"/>
      <c r="Q41" s="111"/>
      <c r="R41" s="111"/>
    </row>
    <row r="42" spans="1:18" s="61" customFormat="1" ht="11" customHeight="1" thickTop="1">
      <c r="A42" s="60"/>
      <c r="B42" s="60"/>
      <c r="E42" s="261"/>
      <c r="F42" s="63"/>
      <c r="G42" s="85"/>
      <c r="H42" s="64"/>
      <c r="I42" s="65"/>
      <c r="J42" s="64"/>
      <c r="K42" s="73"/>
      <c r="L42" s="64"/>
      <c r="M42" s="64"/>
      <c r="P42" s="111"/>
      <c r="Q42" s="111"/>
      <c r="R42" s="111"/>
    </row>
    <row r="43" spans="1:18" s="61" customFormat="1" ht="22.5" customHeight="1">
      <c r="A43" s="5" t="s">
        <v>148</v>
      </c>
      <c r="B43" s="60"/>
      <c r="E43" s="261">
        <v>11</v>
      </c>
      <c r="F43" s="63"/>
      <c r="G43" s="85"/>
      <c r="H43" s="64"/>
      <c r="I43" s="65"/>
      <c r="J43" s="64"/>
      <c r="K43" s="73"/>
      <c r="L43" s="64"/>
      <c r="M43" s="64"/>
      <c r="P43" s="111"/>
      <c r="Q43" s="111"/>
      <c r="R43" s="111"/>
    </row>
    <row r="44" spans="1:18" s="61" customFormat="1" ht="22.5" customHeight="1" thickBot="1">
      <c r="A44" s="248" t="s">
        <v>149</v>
      </c>
      <c r="B44" s="60"/>
      <c r="F44" s="63"/>
      <c r="G44" s="234">
        <v>1.4E-2</v>
      </c>
      <c r="H44" s="64"/>
      <c r="I44" s="235">
        <v>1.4999999999999999E-2</v>
      </c>
      <c r="J44" s="64"/>
      <c r="K44" s="235">
        <v>1.7000000000000001E-2</v>
      </c>
      <c r="L44" s="64"/>
      <c r="M44" s="234">
        <v>1.4999999999999999E-2</v>
      </c>
      <c r="N44" s="49"/>
      <c r="P44" s="111"/>
      <c r="Q44" s="111"/>
      <c r="R44" s="111"/>
    </row>
    <row r="45" spans="1:18" s="61" customFormat="1" ht="11" customHeight="1" thickTop="1">
      <c r="A45" s="60"/>
      <c r="B45" s="60"/>
      <c r="E45" s="261"/>
      <c r="F45" s="63"/>
      <c r="G45" s="85"/>
      <c r="H45" s="163"/>
      <c r="I45" s="164"/>
      <c r="J45" s="163"/>
      <c r="K45" s="108"/>
      <c r="L45" s="163"/>
      <c r="M45" s="163"/>
      <c r="N45" s="49"/>
      <c r="P45" s="111"/>
      <c r="Q45" s="111"/>
      <c r="R45" s="111"/>
    </row>
    <row r="46" spans="1:18" s="61" customFormat="1" ht="15" thickBot="1">
      <c r="A46" s="83" t="s">
        <v>150</v>
      </c>
      <c r="E46" s="260"/>
      <c r="G46" s="249">
        <v>1.4E-2</v>
      </c>
      <c r="H46" s="227"/>
      <c r="I46" s="250">
        <v>1.4E-2</v>
      </c>
      <c r="J46" s="227"/>
      <c r="K46" s="250">
        <v>1.7000000000000001E-2</v>
      </c>
      <c r="L46" s="77"/>
      <c r="M46" s="250">
        <v>1.4999999999999999E-2</v>
      </c>
      <c r="N46" s="77"/>
    </row>
    <row r="47" spans="1:18" ht="19" thickTop="1">
      <c r="A47" s="87"/>
    </row>
    <row r="58" spans="8:14">
      <c r="H58" s="165"/>
      <c r="I58" s="166"/>
      <c r="J58" s="167"/>
      <c r="K58" s="166"/>
      <c r="L58" s="165"/>
      <c r="M58" s="165"/>
      <c r="N58" s="165"/>
    </row>
    <row r="59" spans="8:14">
      <c r="H59" s="166"/>
      <c r="I59" s="166"/>
      <c r="J59" s="167"/>
      <c r="K59" s="166"/>
      <c r="L59" s="165"/>
      <c r="M59" s="165"/>
      <c r="N59" s="165"/>
    </row>
  </sheetData>
  <mergeCells count="7"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1" right="0.39" top="0.71" bottom="0.51" header="0.2" footer="0.2"/>
  <pageSetup paperSize="9" scale="71" firstPageNumber="6" fitToHeight="0" orientation="portrait" useFirstPageNumber="1" r:id="rId1"/>
  <headerFooter scaleWithDoc="0">
    <oddFooter>&amp;L&amp;"-,Regular"The accompanying note are and integral part of these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P77"/>
  <sheetViews>
    <sheetView showGridLines="0" tabSelected="1" view="pageBreakPreview" topLeftCell="A17" zoomScale="85" zoomScaleNormal="40" zoomScaleSheetLayoutView="85" workbookViewId="0">
      <selection activeCell="J31" sqref="J31"/>
    </sheetView>
  </sheetViews>
  <sheetFormatPr defaultColWidth="9.1796875" defaultRowHeight="20.5" customHeight="1"/>
  <cols>
    <col min="1" max="1" width="14.81640625" style="31" customWidth="1"/>
    <col min="2" max="2" width="40.36328125" style="31" customWidth="1"/>
    <col min="3" max="3" width="0.6328125" style="31" customWidth="1"/>
    <col min="4" max="4" width="18.1796875" style="31" customWidth="1"/>
    <col min="5" max="5" width="0.6328125" style="31" customWidth="1"/>
    <col min="6" max="6" width="18.1796875" style="31" customWidth="1"/>
    <col min="7" max="7" width="0.6328125" style="31" customWidth="1"/>
    <col min="8" max="8" width="18.1796875" style="31" customWidth="1"/>
    <col min="9" max="9" width="0.6328125" style="31" customWidth="1"/>
    <col min="10" max="10" width="18.1796875" style="31" customWidth="1"/>
    <col min="11" max="11" width="0.6328125" style="31" customWidth="1"/>
    <col min="12" max="12" width="18.1796875" style="31" customWidth="1"/>
    <col min="13" max="13" width="0.6328125" style="31" customWidth="1"/>
    <col min="14" max="14" width="18.1796875" style="31" customWidth="1"/>
    <col min="15" max="15" width="0.6328125" style="31" customWidth="1"/>
    <col min="16" max="16" width="18.1796875" style="31" customWidth="1"/>
    <col min="17" max="16384" width="9.1796875" style="31"/>
  </cols>
  <sheetData>
    <row r="1" spans="1:16" s="29" customFormat="1" ht="23.5" customHeight="1">
      <c r="A1" s="28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9" customFormat="1" ht="23.5" customHeight="1">
      <c r="A2" s="34" t="s">
        <v>56</v>
      </c>
      <c r="B2" s="3"/>
      <c r="C2" s="3"/>
      <c r="D2" s="3"/>
      <c r="E2" s="3"/>
      <c r="F2" s="3"/>
      <c r="G2" s="3"/>
      <c r="H2" s="215"/>
      <c r="I2" s="215"/>
      <c r="J2" s="215"/>
      <c r="K2" s="215"/>
      <c r="L2" s="215"/>
      <c r="M2" s="215"/>
      <c r="N2" s="215"/>
      <c r="O2" s="2"/>
      <c r="P2" s="2"/>
    </row>
    <row r="3" spans="1:16" s="2" customFormat="1" ht="20.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9"/>
    </row>
    <row r="4" spans="1:16" s="2" customFormat="1" ht="14.5">
      <c r="B4" s="14"/>
      <c r="C4" s="14"/>
      <c r="D4" s="274" t="s">
        <v>2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s="2" customFormat="1" ht="20.5" customHeight="1">
      <c r="B5" s="14"/>
      <c r="C5" s="14"/>
      <c r="D5" s="15"/>
      <c r="E5" s="15"/>
      <c r="F5" s="16"/>
      <c r="G5" s="17"/>
      <c r="H5" s="275"/>
      <c r="I5" s="275"/>
      <c r="J5" s="275"/>
      <c r="K5" s="17"/>
      <c r="L5" s="18"/>
      <c r="M5" s="17"/>
      <c r="N5" s="18" t="s">
        <v>77</v>
      </c>
      <c r="O5" s="18"/>
      <c r="P5" s="18"/>
    </row>
    <row r="6" spans="1:16" s="2" customFormat="1" ht="20.5" customHeight="1">
      <c r="B6" s="14"/>
      <c r="C6" s="14"/>
      <c r="D6" s="17"/>
      <c r="E6" s="17"/>
      <c r="F6" s="18"/>
      <c r="G6" s="17"/>
      <c r="H6" s="18"/>
      <c r="I6" s="18"/>
      <c r="J6" s="18"/>
      <c r="K6" s="17"/>
      <c r="L6" s="18" t="s">
        <v>67</v>
      </c>
      <c r="M6" s="17"/>
      <c r="N6" s="18" t="s">
        <v>71</v>
      </c>
      <c r="O6" s="18"/>
      <c r="P6" s="18"/>
    </row>
    <row r="7" spans="1:16" s="18" customFormat="1" ht="25" customHeight="1">
      <c r="D7" s="18" t="s">
        <v>59</v>
      </c>
      <c r="H7" s="276" t="s">
        <v>43</v>
      </c>
      <c r="I7" s="276"/>
      <c r="J7" s="276"/>
      <c r="L7" s="18" t="s">
        <v>68</v>
      </c>
      <c r="N7" s="18" t="s">
        <v>72</v>
      </c>
    </row>
    <row r="8" spans="1:16" s="18" customFormat="1" ht="25" customHeight="1">
      <c r="D8" s="18" t="s">
        <v>60</v>
      </c>
      <c r="F8" s="18" t="s">
        <v>62</v>
      </c>
      <c r="H8" s="20" t="s">
        <v>64</v>
      </c>
      <c r="L8" s="18" t="s">
        <v>69</v>
      </c>
      <c r="N8" s="18" t="s">
        <v>73</v>
      </c>
      <c r="P8" s="18" t="s">
        <v>75</v>
      </c>
    </row>
    <row r="9" spans="1:16" s="18" customFormat="1" ht="22" customHeight="1">
      <c r="D9" s="19" t="s">
        <v>61</v>
      </c>
      <c r="F9" s="19" t="s">
        <v>63</v>
      </c>
      <c r="H9" s="21" t="s">
        <v>65</v>
      </c>
      <c r="J9" s="19" t="s">
        <v>66</v>
      </c>
      <c r="L9" s="19" t="s">
        <v>70</v>
      </c>
      <c r="N9" s="19" t="s">
        <v>74</v>
      </c>
      <c r="P9" s="19" t="s">
        <v>76</v>
      </c>
    </row>
    <row r="10" spans="1:16" s="18" customFormat="1" ht="20.5" customHeight="1">
      <c r="D10" s="272" t="s">
        <v>8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</row>
    <row r="11" spans="1:16" s="2" customFormat="1" ht="24" customHeight="1">
      <c r="A11" s="3"/>
      <c r="C11" s="18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2" customFormat="1" ht="24" customHeight="1">
      <c r="A12" s="211" t="s">
        <v>78</v>
      </c>
      <c r="D12" s="22">
        <v>153895</v>
      </c>
      <c r="E12" s="22"/>
      <c r="F12" s="22">
        <v>297876</v>
      </c>
      <c r="G12" s="22"/>
      <c r="H12" s="22">
        <v>1000</v>
      </c>
      <c r="I12" s="22"/>
      <c r="J12" s="22">
        <v>-8680</v>
      </c>
      <c r="K12" s="22"/>
      <c r="L12" s="23">
        <v>444091</v>
      </c>
      <c r="M12" s="22"/>
      <c r="N12" s="22">
        <v>382</v>
      </c>
      <c r="O12" s="22"/>
      <c r="P12" s="23">
        <f t="shared" ref="P12:P13" si="0">SUM(L12:N12)</f>
        <v>444473</v>
      </c>
    </row>
    <row r="13" spans="1:16" s="2" customFormat="1" ht="24" customHeight="1">
      <c r="A13" s="8" t="s">
        <v>124</v>
      </c>
      <c r="D13" s="216">
        <v>0</v>
      </c>
      <c r="E13" s="43"/>
      <c r="F13" s="216">
        <v>0</v>
      </c>
      <c r="G13" s="43"/>
      <c r="H13" s="216">
        <v>0</v>
      </c>
      <c r="I13" s="43"/>
      <c r="J13" s="216">
        <v>0</v>
      </c>
      <c r="K13" s="43"/>
      <c r="L13" s="216">
        <v>0</v>
      </c>
      <c r="M13" s="6"/>
      <c r="N13" s="6">
        <v>700</v>
      </c>
      <c r="O13" s="6"/>
      <c r="P13" s="7">
        <f t="shared" si="0"/>
        <v>700</v>
      </c>
    </row>
    <row r="14" spans="1:16" s="2" customFormat="1" ht="24" customHeight="1">
      <c r="A14" s="89" t="s">
        <v>126</v>
      </c>
      <c r="D14" s="246">
        <v>0</v>
      </c>
      <c r="E14" s="43"/>
      <c r="F14" s="246">
        <v>0</v>
      </c>
      <c r="G14" s="43"/>
      <c r="H14" s="246">
        <v>0</v>
      </c>
      <c r="I14" s="6"/>
      <c r="J14" s="6">
        <v>596</v>
      </c>
      <c r="K14" s="6"/>
      <c r="L14" s="225">
        <v>596</v>
      </c>
      <c r="M14" s="6"/>
      <c r="N14" s="6">
        <v>-596</v>
      </c>
      <c r="O14" s="6"/>
      <c r="P14" s="11">
        <f>SUM(L14:N14)</f>
        <v>0</v>
      </c>
    </row>
    <row r="15" spans="1:16" s="2" customFormat="1" ht="24" customHeight="1">
      <c r="A15" s="211" t="s">
        <v>106</v>
      </c>
      <c r="D15" s="216"/>
      <c r="E15" s="43"/>
      <c r="F15" s="216"/>
      <c r="G15" s="43"/>
      <c r="H15" s="216"/>
      <c r="I15" s="6"/>
      <c r="J15" s="6"/>
      <c r="K15" s="6"/>
      <c r="L15" s="217"/>
      <c r="M15" s="6"/>
      <c r="N15" s="6"/>
      <c r="O15" s="6"/>
      <c r="P15" s="11"/>
    </row>
    <row r="16" spans="1:16" s="2" customFormat="1" ht="24" customHeight="1">
      <c r="A16" s="8" t="s">
        <v>58</v>
      </c>
      <c r="D16" s="216">
        <v>0</v>
      </c>
      <c r="E16" s="43"/>
      <c r="F16" s="216">
        <v>0</v>
      </c>
      <c r="G16" s="43"/>
      <c r="H16" s="216">
        <v>0</v>
      </c>
      <c r="I16" s="6"/>
      <c r="J16" s="217">
        <v>4776</v>
      </c>
      <c r="K16" s="6"/>
      <c r="L16" s="217">
        <v>4776</v>
      </c>
      <c r="M16" s="6"/>
      <c r="N16" s="217">
        <v>-356</v>
      </c>
      <c r="O16" s="6"/>
      <c r="P16" s="224">
        <f t="shared" ref="P16:P17" si="1">SUM(L16:N16)</f>
        <v>4420</v>
      </c>
    </row>
    <row r="17" spans="1:16" s="2" customFormat="1" ht="24" customHeight="1">
      <c r="A17" s="89" t="s">
        <v>108</v>
      </c>
      <c r="D17" s="216">
        <v>0</v>
      </c>
      <c r="E17" s="43">
        <v>317152</v>
      </c>
      <c r="F17" s="216">
        <v>0</v>
      </c>
      <c r="G17" s="43"/>
      <c r="H17" s="216">
        <v>0</v>
      </c>
      <c r="I17" s="6"/>
      <c r="J17" s="43">
        <v>0</v>
      </c>
      <c r="K17" s="6"/>
      <c r="L17" s="217">
        <v>0</v>
      </c>
      <c r="M17" s="6"/>
      <c r="N17" s="6">
        <v>0</v>
      </c>
      <c r="O17" s="6"/>
      <c r="P17" s="7">
        <f t="shared" si="1"/>
        <v>0</v>
      </c>
    </row>
    <row r="18" spans="1:16" s="2" customFormat="1" ht="24" customHeight="1">
      <c r="A18" s="214" t="s">
        <v>107</v>
      </c>
      <c r="D18" s="251">
        <v>0</v>
      </c>
      <c r="E18" s="22"/>
      <c r="F18" s="251">
        <v>0</v>
      </c>
      <c r="G18" s="22"/>
      <c r="H18" s="251">
        <v>0</v>
      </c>
      <c r="I18" s="22"/>
      <c r="J18" s="251">
        <v>4776</v>
      </c>
      <c r="K18" s="22"/>
      <c r="L18" s="251">
        <v>4776</v>
      </c>
      <c r="M18" s="22"/>
      <c r="N18" s="251">
        <f>SUM(N16:N17)</f>
        <v>-356</v>
      </c>
      <c r="O18" s="22"/>
      <c r="P18" s="251">
        <f>SUM(P16:P17)</f>
        <v>4420</v>
      </c>
    </row>
    <row r="19" spans="1:16" s="2" customFormat="1" ht="18.5" customHeight="1">
      <c r="A19" s="4"/>
      <c r="C19" s="18"/>
      <c r="D19" s="218"/>
      <c r="E19" s="10"/>
      <c r="F19" s="218"/>
      <c r="G19" s="10"/>
      <c r="H19" s="218"/>
      <c r="I19" s="7"/>
      <c r="J19" s="88"/>
      <c r="K19" s="7"/>
      <c r="L19" s="105"/>
      <c r="M19" s="7"/>
      <c r="N19" s="88"/>
      <c r="O19" s="7"/>
      <c r="P19" s="106"/>
    </row>
    <row r="20" spans="1:16" s="2" customFormat="1" ht="24" customHeight="1" thickBot="1">
      <c r="A20" s="211" t="s">
        <v>79</v>
      </c>
      <c r="C20" s="18"/>
      <c r="D20" s="24">
        <v>153895</v>
      </c>
      <c r="E20" s="22" t="e">
        <v>#REF!</v>
      </c>
      <c r="F20" s="24">
        <v>297876</v>
      </c>
      <c r="G20" s="22" t="e">
        <v>#REF!</v>
      </c>
      <c r="H20" s="24">
        <v>1000</v>
      </c>
      <c r="I20" s="22" t="e">
        <v>#REF!</v>
      </c>
      <c r="J20" s="24">
        <v>-3308</v>
      </c>
      <c r="K20" s="22" t="e">
        <v>#REF!</v>
      </c>
      <c r="L20" s="24">
        <v>449463</v>
      </c>
      <c r="M20" s="22" t="e">
        <v>#REF!</v>
      </c>
      <c r="N20" s="24">
        <f>SUM(N12:N14)+N18</f>
        <v>130</v>
      </c>
      <c r="O20" s="22" t="e">
        <f>O12+#REF!+#REF!+#REF!</f>
        <v>#REF!</v>
      </c>
      <c r="P20" s="24">
        <f>SUM(P12:P14)+P18</f>
        <v>449593</v>
      </c>
    </row>
    <row r="21" spans="1:16" s="2" customFormat="1" ht="24" customHeight="1" thickTop="1">
      <c r="A21" s="3"/>
      <c r="C21" s="18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s="2" customFormat="1" ht="24" customHeight="1">
      <c r="A22" s="211" t="s">
        <v>57</v>
      </c>
      <c r="C22" s="18"/>
      <c r="D22" s="22">
        <v>168630</v>
      </c>
      <c r="E22" s="22"/>
      <c r="F22" s="22">
        <v>317152</v>
      </c>
      <c r="G22" s="22"/>
      <c r="H22" s="22">
        <v>1229</v>
      </c>
      <c r="I22" s="22"/>
      <c r="J22" s="22">
        <v>-296501</v>
      </c>
      <c r="K22" s="22"/>
      <c r="L22" s="23">
        <v>190510</v>
      </c>
      <c r="M22" s="22"/>
      <c r="N22" s="22">
        <v>790</v>
      </c>
      <c r="O22" s="22"/>
      <c r="P22" s="23">
        <f>SUM(L22:N22)</f>
        <v>191300</v>
      </c>
    </row>
    <row r="23" spans="1:16" s="2" customFormat="1" ht="24" customHeight="1">
      <c r="A23" s="230" t="s">
        <v>144</v>
      </c>
      <c r="C23" s="18"/>
      <c r="D23" s="43">
        <v>0</v>
      </c>
      <c r="E23" s="43"/>
      <c r="F23" s="43">
        <v>0</v>
      </c>
      <c r="G23" s="22"/>
      <c r="H23" s="6">
        <v>-229</v>
      </c>
      <c r="I23" s="6"/>
      <c r="J23" s="6">
        <v>229</v>
      </c>
      <c r="K23" s="6"/>
      <c r="L23" s="231">
        <v>0</v>
      </c>
      <c r="M23" s="22"/>
      <c r="N23" s="232">
        <v>0</v>
      </c>
      <c r="O23" s="22"/>
      <c r="P23" s="233">
        <f>SUM(L23:N23)</f>
        <v>0</v>
      </c>
    </row>
    <row r="24" spans="1:16" s="2" customFormat="1" ht="24" customHeight="1">
      <c r="A24" s="214" t="s">
        <v>106</v>
      </c>
      <c r="C24" s="18"/>
      <c r="D24" s="43"/>
      <c r="E24" s="43"/>
      <c r="F24" s="43"/>
      <c r="G24" s="43"/>
      <c r="H24" s="43"/>
      <c r="I24" s="43"/>
      <c r="J24" s="43"/>
      <c r="K24" s="43"/>
      <c r="L24" s="11"/>
      <c r="M24" s="43"/>
      <c r="N24" s="43"/>
      <c r="O24" s="43"/>
      <c r="P24" s="11"/>
    </row>
    <row r="25" spans="1:16" s="2" customFormat="1" ht="24" customHeight="1">
      <c r="A25" s="8" t="s">
        <v>58</v>
      </c>
      <c r="C25" s="18"/>
      <c r="D25" s="43">
        <v>0</v>
      </c>
      <c r="E25" s="43"/>
      <c r="F25" s="43">
        <v>0</v>
      </c>
      <c r="G25" s="43"/>
      <c r="H25" s="43">
        <v>0</v>
      </c>
      <c r="I25" s="43"/>
      <c r="J25" s="42">
        <v>4411</v>
      </c>
      <c r="K25" s="43"/>
      <c r="L25" s="224">
        <v>4411</v>
      </c>
      <c r="M25" s="43"/>
      <c r="N25" s="42">
        <v>-335</v>
      </c>
      <c r="O25" s="43"/>
      <c r="P25" s="224">
        <f t="shared" ref="P25:P26" si="2">SUM(L25:N25)</f>
        <v>4076</v>
      </c>
    </row>
    <row r="26" spans="1:16" s="2" customFormat="1" ht="24" customHeight="1">
      <c r="A26" s="89" t="s">
        <v>108</v>
      </c>
      <c r="C26" s="18"/>
      <c r="D26" s="43">
        <v>0</v>
      </c>
      <c r="E26" s="43"/>
      <c r="F26" s="43">
        <v>0</v>
      </c>
      <c r="G26" s="43"/>
      <c r="H26" s="43">
        <v>0</v>
      </c>
      <c r="I26" s="43"/>
      <c r="J26" s="42">
        <v>1966</v>
      </c>
      <c r="K26" s="43"/>
      <c r="L26" s="224">
        <v>1966</v>
      </c>
      <c r="M26" s="43"/>
      <c r="N26" s="263">
        <v>0</v>
      </c>
      <c r="O26" s="43"/>
      <c r="P26" s="224">
        <f t="shared" si="2"/>
        <v>1966</v>
      </c>
    </row>
    <row r="27" spans="1:16" s="252" customFormat="1" ht="24" customHeight="1">
      <c r="A27" s="214" t="s">
        <v>107</v>
      </c>
      <c r="C27" s="253"/>
      <c r="D27" s="251">
        <v>0</v>
      </c>
      <c r="E27" s="22"/>
      <c r="F27" s="251">
        <v>0</v>
      </c>
      <c r="G27" s="22"/>
      <c r="H27" s="251">
        <v>0</v>
      </c>
      <c r="I27" s="22"/>
      <c r="J27" s="251">
        <v>6377</v>
      </c>
      <c r="K27" s="22"/>
      <c r="L27" s="251">
        <v>6377</v>
      </c>
      <c r="M27" s="22"/>
      <c r="N27" s="251">
        <f>SUM(N25:N26)</f>
        <v>-335</v>
      </c>
      <c r="O27" s="22"/>
      <c r="P27" s="251">
        <f>SUM(P25:P26)</f>
        <v>6042</v>
      </c>
    </row>
    <row r="28" spans="1:16" s="2" customFormat="1" ht="18.5" customHeight="1">
      <c r="A28" s="3"/>
      <c r="C28" s="18"/>
      <c r="D28" s="22"/>
      <c r="E28" s="22"/>
      <c r="F28" s="22"/>
      <c r="G28" s="22"/>
      <c r="H28" s="22"/>
      <c r="I28" s="22"/>
      <c r="J28" s="22"/>
      <c r="K28" s="22"/>
      <c r="L28" s="23"/>
      <c r="M28" s="22"/>
      <c r="N28" s="22"/>
      <c r="O28" s="22"/>
      <c r="P28" s="23"/>
    </row>
    <row r="29" spans="1:16" s="2" customFormat="1" ht="24" customHeight="1" thickBot="1">
      <c r="A29" s="211" t="s">
        <v>114</v>
      </c>
      <c r="C29" s="18"/>
      <c r="D29" s="24">
        <v>168630</v>
      </c>
      <c r="E29" s="22" t="e">
        <v>#REF!</v>
      </c>
      <c r="F29" s="24">
        <v>317152</v>
      </c>
      <c r="G29" s="22" t="e">
        <v>#REF!</v>
      </c>
      <c r="H29" s="24">
        <v>1000</v>
      </c>
      <c r="I29" s="22" t="e">
        <v>#REF!</v>
      </c>
      <c r="J29" s="24">
        <v>-289895</v>
      </c>
      <c r="K29" s="22" t="e">
        <v>#REF!</v>
      </c>
      <c r="L29" s="24">
        <v>196887</v>
      </c>
      <c r="M29" s="22" t="e">
        <v>#REF!</v>
      </c>
      <c r="N29" s="24">
        <f>SUM(N22:N23)+N27</f>
        <v>455</v>
      </c>
      <c r="O29" s="22" t="e">
        <f>O21+#REF!+#REF!+#REF!</f>
        <v>#REF!</v>
      </c>
      <c r="P29" s="24">
        <f>SUM(P22:P23)+P27</f>
        <v>197342</v>
      </c>
    </row>
    <row r="30" spans="1:16" ht="20.5" customHeight="1" thickTop="1">
      <c r="A30" s="1"/>
      <c r="C30" s="30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0.5" customHeight="1">
      <c r="A31" s="33"/>
      <c r="D31" s="41"/>
      <c r="E31" s="41"/>
      <c r="F31" s="41"/>
      <c r="G31" s="41"/>
      <c r="H31" s="41"/>
      <c r="I31" s="41"/>
      <c r="J31" s="41"/>
      <c r="K31" s="41"/>
    </row>
    <row r="77" spans="9:9" ht="20.5" customHeight="1">
      <c r="I77" s="31">
        <v>0</v>
      </c>
    </row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73" firstPageNumber="7" fitToHeight="0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K84"/>
  <sheetViews>
    <sheetView showGridLines="0" view="pageBreakPreview" zoomScale="70" zoomScaleNormal="100" zoomScaleSheetLayoutView="70" workbookViewId="0">
      <selection activeCell="F9" sqref="F9"/>
    </sheetView>
  </sheetViews>
  <sheetFormatPr defaultColWidth="9.1796875" defaultRowHeight="18.5"/>
  <cols>
    <col min="1" max="1" width="58" style="31" customWidth="1"/>
    <col min="2" max="2" width="0.81640625" style="31" customWidth="1"/>
    <col min="3" max="3" width="16.453125" style="31" customWidth="1"/>
    <col min="4" max="4" width="0.81640625" style="31" customWidth="1"/>
    <col min="5" max="5" width="16.453125" style="31" customWidth="1"/>
    <col min="6" max="6" width="0.81640625" style="31" customWidth="1"/>
    <col min="7" max="7" width="16.453125" style="31" customWidth="1"/>
    <col min="8" max="8" width="0.81640625" style="31" customWidth="1"/>
    <col min="9" max="9" width="16.453125" style="31" customWidth="1"/>
    <col min="10" max="10" width="0.81640625" style="31" customWidth="1"/>
    <col min="11" max="11" width="16.453125" style="31" customWidth="1"/>
    <col min="12" max="16384" width="9.1796875" style="31"/>
  </cols>
  <sheetData>
    <row r="1" spans="1:11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>
      <c r="A2" s="211" t="s">
        <v>56</v>
      </c>
      <c r="B2" s="211"/>
      <c r="C2" s="211"/>
      <c r="D2" s="211"/>
      <c r="E2" s="219"/>
      <c r="F2" s="219"/>
      <c r="G2" s="213"/>
      <c r="H2" s="213"/>
      <c r="I2" s="213"/>
      <c r="J2" s="213"/>
      <c r="K2" s="213"/>
    </row>
    <row r="3" spans="1:11" s="79" customFormat="1" ht="19" customHeight="1">
      <c r="A3" s="220"/>
      <c r="B3" s="221"/>
      <c r="C3" s="221"/>
      <c r="D3" s="221"/>
      <c r="E3" s="221"/>
      <c r="F3" s="221"/>
      <c r="G3" s="221"/>
      <c r="H3" s="221"/>
      <c r="I3" s="221"/>
      <c r="J3" s="221"/>
      <c r="K3" s="222"/>
    </row>
    <row r="4" spans="1:11" s="79" customFormat="1" ht="19" customHeight="1">
      <c r="A4" s="220"/>
      <c r="B4" s="221"/>
      <c r="C4" s="277" t="s">
        <v>6</v>
      </c>
      <c r="D4" s="277"/>
      <c r="E4" s="277"/>
      <c r="F4" s="277"/>
      <c r="G4" s="277"/>
      <c r="H4" s="277"/>
      <c r="I4" s="277"/>
      <c r="J4" s="277"/>
      <c r="K4" s="277"/>
    </row>
    <row r="5" spans="1:11" s="79" customFormat="1" ht="19" customHeight="1">
      <c r="A5" s="220"/>
      <c r="B5" s="221"/>
      <c r="C5" s="90" t="s">
        <v>59</v>
      </c>
      <c r="D5" s="90"/>
      <c r="E5" s="90"/>
      <c r="F5" s="91"/>
      <c r="G5" s="278" t="s">
        <v>43</v>
      </c>
      <c r="H5" s="278"/>
      <c r="I5" s="278"/>
      <c r="J5" s="90"/>
      <c r="K5" s="90"/>
    </row>
    <row r="6" spans="1:11" s="93" customFormat="1" ht="19" customHeight="1">
      <c r="A6" s="223"/>
      <c r="B6" s="223"/>
      <c r="C6" s="93" t="s">
        <v>140</v>
      </c>
      <c r="E6" s="93" t="s">
        <v>62</v>
      </c>
      <c r="G6" s="94" t="s">
        <v>64</v>
      </c>
      <c r="K6" s="93" t="s">
        <v>75</v>
      </c>
    </row>
    <row r="7" spans="1:11" s="93" customFormat="1" ht="19" customHeight="1">
      <c r="A7" s="223"/>
      <c r="B7" s="223"/>
      <c r="C7" s="92" t="s">
        <v>61</v>
      </c>
      <c r="E7" s="92" t="s">
        <v>63</v>
      </c>
      <c r="G7" s="95" t="s">
        <v>65</v>
      </c>
      <c r="I7" s="92" t="s">
        <v>66</v>
      </c>
      <c r="K7" s="92" t="s">
        <v>80</v>
      </c>
    </row>
    <row r="8" spans="1:11" s="93" customFormat="1" ht="19" customHeight="1">
      <c r="A8" s="223"/>
      <c r="B8" s="223"/>
      <c r="C8" s="279" t="s">
        <v>8</v>
      </c>
      <c r="D8" s="280"/>
      <c r="E8" s="280"/>
      <c r="F8" s="280"/>
      <c r="G8" s="280"/>
      <c r="H8" s="280"/>
      <c r="I8" s="280"/>
      <c r="J8" s="280"/>
      <c r="K8" s="280"/>
    </row>
    <row r="9" spans="1:11" s="79" customFormat="1" ht="19" customHeight="1">
      <c r="A9" s="5" t="s">
        <v>78</v>
      </c>
      <c r="B9" s="220"/>
      <c r="C9" s="96">
        <v>153895</v>
      </c>
      <c r="D9" s="97"/>
      <c r="E9" s="96">
        <v>297876</v>
      </c>
      <c r="F9" s="97"/>
      <c r="G9" s="96">
        <v>1000</v>
      </c>
      <c r="H9" s="97"/>
      <c r="I9" s="96">
        <v>-9655</v>
      </c>
      <c r="J9" s="98"/>
      <c r="K9" s="98">
        <v>443116</v>
      </c>
    </row>
    <row r="10" spans="1:11" s="79" customFormat="1" ht="19" customHeight="1">
      <c r="A10" s="5" t="s">
        <v>106</v>
      </c>
      <c r="B10" s="220"/>
      <c r="C10" s="67"/>
      <c r="D10" s="67"/>
      <c r="E10" s="67"/>
      <c r="F10" s="67"/>
      <c r="G10" s="67"/>
      <c r="H10" s="99"/>
      <c r="I10" s="66"/>
      <c r="J10" s="100"/>
      <c r="K10" s="66"/>
    </row>
    <row r="11" spans="1:11" s="79" customFormat="1" ht="19" customHeight="1">
      <c r="A11" s="48" t="s">
        <v>58</v>
      </c>
      <c r="B11" s="223"/>
      <c r="C11" s="67">
        <v>0</v>
      </c>
      <c r="D11" s="67"/>
      <c r="E11" s="67">
        <v>0</v>
      </c>
      <c r="F11" s="67"/>
      <c r="G11" s="67">
        <v>0</v>
      </c>
      <c r="H11" s="67"/>
      <c r="I11" s="66">
        <v>5066</v>
      </c>
      <c r="J11" s="66"/>
      <c r="K11" s="66">
        <v>5066</v>
      </c>
    </row>
    <row r="12" spans="1:11" s="79" customFormat="1" ht="19" customHeight="1">
      <c r="A12" s="101" t="s">
        <v>108</v>
      </c>
      <c r="B12" s="223"/>
      <c r="C12" s="67">
        <v>0</v>
      </c>
      <c r="D12" s="67"/>
      <c r="E12" s="67">
        <v>0</v>
      </c>
      <c r="F12" s="67"/>
      <c r="G12" s="67">
        <v>0</v>
      </c>
      <c r="H12" s="67"/>
      <c r="I12" s="66">
        <v>0</v>
      </c>
      <c r="J12" s="66"/>
      <c r="K12" s="66">
        <v>0</v>
      </c>
    </row>
    <row r="13" spans="1:11" s="247" customFormat="1" ht="19" customHeight="1">
      <c r="A13" s="102" t="s">
        <v>107</v>
      </c>
      <c r="B13" s="254"/>
      <c r="C13" s="255">
        <f>SUM(C11:C12)</f>
        <v>0</v>
      </c>
      <c r="D13" s="99"/>
      <c r="E13" s="255">
        <v>0</v>
      </c>
      <c r="F13" s="99"/>
      <c r="G13" s="256">
        <v>0</v>
      </c>
      <c r="H13" s="100"/>
      <c r="I13" s="256">
        <v>5066</v>
      </c>
      <c r="J13" s="242"/>
      <c r="K13" s="256">
        <v>5066</v>
      </c>
    </row>
    <row r="14" spans="1:11" s="79" customFormat="1" ht="12.5" customHeight="1">
      <c r="A14" s="101"/>
      <c r="B14" s="223"/>
      <c r="C14" s="67"/>
      <c r="D14" s="67"/>
      <c r="E14" s="67"/>
      <c r="F14" s="67"/>
      <c r="G14" s="67"/>
      <c r="H14" s="67"/>
      <c r="I14" s="66"/>
      <c r="J14" s="66"/>
      <c r="K14" s="66"/>
    </row>
    <row r="15" spans="1:11" s="79" customFormat="1" ht="19" customHeight="1" thickBot="1">
      <c r="A15" s="5" t="str">
        <f>'CE Consolidation'!A20</f>
        <v>Balance as at 31 March 2023</v>
      </c>
      <c r="B15" s="223"/>
      <c r="C15" s="103">
        <f>SUM(C9:C12)</f>
        <v>153895</v>
      </c>
      <c r="D15" s="96">
        <v>0</v>
      </c>
      <c r="E15" s="103">
        <v>297876</v>
      </c>
      <c r="F15" s="96">
        <v>0</v>
      </c>
      <c r="G15" s="103">
        <v>1000</v>
      </c>
      <c r="H15" s="96">
        <v>0</v>
      </c>
      <c r="I15" s="103">
        <v>-4589</v>
      </c>
      <c r="J15" s="96">
        <v>0</v>
      </c>
      <c r="K15" s="103">
        <v>448182</v>
      </c>
    </row>
    <row r="16" spans="1:11" s="79" customFormat="1" ht="19" customHeight="1" thickTop="1">
      <c r="A16" s="83"/>
      <c r="B16" s="223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s="79" customFormat="1" ht="19" customHeight="1">
      <c r="A17" s="102" t="s">
        <v>115</v>
      </c>
      <c r="B17" s="223"/>
      <c r="C17" s="96">
        <v>168630</v>
      </c>
      <c r="D17" s="97"/>
      <c r="E17" s="96">
        <v>317152</v>
      </c>
      <c r="F17" s="97"/>
      <c r="G17" s="96">
        <v>1229</v>
      </c>
      <c r="H17" s="97"/>
      <c r="I17" s="96">
        <v>-297477</v>
      </c>
      <c r="J17" s="98"/>
      <c r="K17" s="98">
        <v>189534</v>
      </c>
    </row>
    <row r="18" spans="1:11" s="79" customFormat="1" ht="19" customHeight="1">
      <c r="A18" s="228" t="s">
        <v>144</v>
      </c>
      <c r="B18" s="223"/>
      <c r="C18" s="78">
        <v>0</v>
      </c>
      <c r="D18" s="78"/>
      <c r="E18" s="78">
        <v>0</v>
      </c>
      <c r="F18" s="97"/>
      <c r="G18" s="128">
        <v>-229</v>
      </c>
      <c r="H18" s="229"/>
      <c r="I18" s="128">
        <v>229</v>
      </c>
      <c r="J18" s="98"/>
      <c r="K18" s="76">
        <v>0</v>
      </c>
    </row>
    <row r="19" spans="1:11" s="79" customFormat="1" ht="19" customHeight="1">
      <c r="A19" s="102" t="s">
        <v>106</v>
      </c>
      <c r="B19" s="223"/>
      <c r="C19" s="78"/>
      <c r="D19" s="78"/>
      <c r="E19" s="78"/>
      <c r="F19" s="78"/>
      <c r="G19" s="78"/>
      <c r="H19" s="78"/>
      <c r="I19" s="78"/>
      <c r="J19" s="78"/>
      <c r="K19" s="78"/>
    </row>
    <row r="20" spans="1:11" s="79" customFormat="1" ht="19" customHeight="1">
      <c r="A20" s="48" t="s">
        <v>58</v>
      </c>
      <c r="B20" s="223"/>
      <c r="C20" s="78">
        <v>0</v>
      </c>
      <c r="D20" s="78"/>
      <c r="E20" s="78">
        <v>0</v>
      </c>
      <c r="F20" s="78"/>
      <c r="G20" s="76">
        <v>0</v>
      </c>
      <c r="H20" s="76"/>
      <c r="I20" s="76">
        <v>5082</v>
      </c>
      <c r="J20" s="76"/>
      <c r="K20" s="76">
        <v>5082</v>
      </c>
    </row>
    <row r="21" spans="1:11" s="79" customFormat="1" ht="19" customHeight="1">
      <c r="A21" s="101" t="s">
        <v>108</v>
      </c>
      <c r="B21" s="220"/>
      <c r="C21" s="112">
        <v>0</v>
      </c>
      <c r="D21" s="67"/>
      <c r="E21" s="112">
        <v>0</v>
      </c>
      <c r="F21" s="67"/>
      <c r="G21" s="113">
        <v>0</v>
      </c>
      <c r="H21" s="66"/>
      <c r="I21" s="113">
        <v>1966</v>
      </c>
      <c r="J21" s="76"/>
      <c r="K21" s="76">
        <v>1966</v>
      </c>
    </row>
    <row r="22" spans="1:11" s="247" customFormat="1" ht="19" customHeight="1">
      <c r="A22" s="102" t="s">
        <v>107</v>
      </c>
      <c r="B22" s="257"/>
      <c r="C22" s="255">
        <f>SUM(C20:C21)</f>
        <v>0</v>
      </c>
      <c r="D22" s="99"/>
      <c r="E22" s="255">
        <v>0</v>
      </c>
      <c r="F22" s="99"/>
      <c r="G22" s="256">
        <v>0</v>
      </c>
      <c r="H22" s="100"/>
      <c r="I22" s="256">
        <v>7048</v>
      </c>
      <c r="J22" s="242"/>
      <c r="K22" s="256">
        <v>7048</v>
      </c>
    </row>
    <row r="23" spans="1:11" s="79" customFormat="1" ht="12.5" customHeight="1">
      <c r="A23" s="83"/>
      <c r="B23" s="223"/>
      <c r="C23" s="67"/>
      <c r="D23" s="104"/>
      <c r="E23" s="67"/>
      <c r="F23" s="104"/>
      <c r="G23" s="76"/>
      <c r="H23" s="104"/>
      <c r="I23" s="67"/>
      <c r="J23" s="104"/>
      <c r="K23" s="104"/>
    </row>
    <row r="24" spans="1:11" s="79" customFormat="1" ht="19" customHeight="1" thickBot="1">
      <c r="A24" s="5" t="str">
        <f>'CE Consolidation'!A29</f>
        <v>Balance as at 31 March 2024</v>
      </c>
      <c r="B24" s="223"/>
      <c r="C24" s="103">
        <f>SUM(C17:C18)+C22</f>
        <v>168630</v>
      </c>
      <c r="D24" s="96"/>
      <c r="E24" s="103">
        <v>317152</v>
      </c>
      <c r="F24" s="96"/>
      <c r="G24" s="103">
        <v>1000</v>
      </c>
      <c r="H24" s="96"/>
      <c r="I24" s="103">
        <v>-290200</v>
      </c>
      <c r="J24" s="96">
        <v>0</v>
      </c>
      <c r="K24" s="103">
        <v>196582</v>
      </c>
    </row>
    <row r="25" spans="1:11" ht="19" thickTop="1">
      <c r="A25" s="33"/>
    </row>
    <row r="28" spans="1:11">
      <c r="J28" s="31">
        <v>13388</v>
      </c>
    </row>
    <row r="81" spans="4:11">
      <c r="D81" s="31" t="e">
        <v>#REF!</v>
      </c>
    </row>
    <row r="84" spans="4:11">
      <c r="K84" s="31">
        <v>0</v>
      </c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5" firstPageNumber="8" fitToHeight="0" orientation="landscape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T51"/>
  <sheetViews>
    <sheetView showGridLines="0" view="pageBreakPreview" topLeftCell="A29" zoomScale="85" zoomScaleNormal="115" zoomScaleSheetLayoutView="85" zoomScalePageLayoutView="55" workbookViewId="0">
      <selection activeCell="F9" sqref="F9"/>
    </sheetView>
  </sheetViews>
  <sheetFormatPr defaultColWidth="8.81640625" defaultRowHeight="18.5"/>
  <cols>
    <col min="1" max="3" width="1.81640625" style="47" customWidth="1"/>
    <col min="4" max="4" width="8.1796875" style="47" customWidth="1"/>
    <col min="5" max="5" width="41.81640625" style="47" customWidth="1"/>
    <col min="6" max="6" width="5.453125" style="47" customWidth="1"/>
    <col min="7" max="7" width="0.81640625" style="47" customWidth="1"/>
    <col min="8" max="8" width="14.08984375" style="47" customWidth="1"/>
    <col min="9" max="9" width="0.81640625" style="86" customWidth="1"/>
    <col min="10" max="10" width="14.08984375" style="86" customWidth="1"/>
    <col min="11" max="11" width="1.1796875" style="47" customWidth="1"/>
    <col min="12" max="12" width="14.08984375" style="47" customWidth="1"/>
    <col min="13" max="13" width="0.81640625" style="86" customWidth="1"/>
    <col min="14" max="14" width="14.08984375" style="86" customWidth="1"/>
    <col min="15" max="15" width="0.81640625" style="86" customWidth="1"/>
    <col min="16" max="16" width="11.1796875" style="47" customWidth="1"/>
    <col min="17" max="17" width="1.1796875" style="47" customWidth="1"/>
    <col min="18" max="16384" width="8.81640625" style="47"/>
  </cols>
  <sheetData>
    <row r="1" spans="1:15" s="35" customFormat="1" ht="21.65" customHeight="1">
      <c r="A1" s="13" t="s">
        <v>0</v>
      </c>
      <c r="B1" s="34"/>
      <c r="C1" s="34"/>
      <c r="E1" s="36"/>
    </row>
    <row r="2" spans="1:15" s="115" customFormat="1" ht="21">
      <c r="A2" s="39" t="s">
        <v>81</v>
      </c>
      <c r="B2" s="37"/>
      <c r="C2" s="37"/>
      <c r="D2" s="37"/>
      <c r="E2" s="37"/>
      <c r="F2" s="37"/>
      <c r="G2" s="37"/>
      <c r="H2" s="38"/>
      <c r="I2" s="38"/>
      <c r="J2" s="38"/>
      <c r="K2" s="114"/>
    </row>
    <row r="3" spans="1:15" s="117" customFormat="1">
      <c r="A3" s="39"/>
      <c r="B3" s="39"/>
      <c r="C3" s="39"/>
      <c r="D3" s="39"/>
      <c r="E3" s="39"/>
      <c r="F3" s="39"/>
      <c r="G3" s="39"/>
      <c r="H3" s="40"/>
      <c r="I3" s="40"/>
      <c r="J3" s="40"/>
      <c r="K3" s="116"/>
    </row>
    <row r="4" spans="1:15" s="120" customFormat="1">
      <c r="A4" s="118"/>
      <c r="B4" s="118"/>
      <c r="C4" s="118"/>
      <c r="D4" s="118"/>
      <c r="E4" s="118"/>
      <c r="F4" s="118"/>
      <c r="G4" s="118"/>
      <c r="H4" s="281" t="s">
        <v>2</v>
      </c>
      <c r="I4" s="281"/>
      <c r="J4" s="281"/>
      <c r="K4" s="27"/>
      <c r="L4" s="281" t="s">
        <v>6</v>
      </c>
      <c r="M4" s="281"/>
      <c r="N4" s="281"/>
      <c r="O4" s="119"/>
    </row>
    <row r="5" spans="1:15" s="120" customFormat="1">
      <c r="A5" s="118"/>
      <c r="B5" s="118"/>
      <c r="C5" s="118"/>
      <c r="D5" s="118"/>
      <c r="E5" s="118"/>
      <c r="F5" s="118"/>
      <c r="G5" s="118"/>
      <c r="H5" s="269" t="s">
        <v>47</v>
      </c>
      <c r="I5" s="269"/>
      <c r="J5" s="269"/>
      <c r="K5" s="27"/>
      <c r="L5" s="269" t="s">
        <v>47</v>
      </c>
      <c r="M5" s="269"/>
      <c r="N5" s="269"/>
      <c r="O5" s="119"/>
    </row>
    <row r="6" spans="1:15" s="120" customFormat="1">
      <c r="A6" s="118"/>
      <c r="B6" s="118"/>
      <c r="C6" s="118"/>
      <c r="D6" s="118"/>
      <c r="E6" s="118"/>
      <c r="F6" s="118"/>
      <c r="G6" s="118"/>
      <c r="H6" s="282" t="s">
        <v>82</v>
      </c>
      <c r="I6" s="283"/>
      <c r="J6" s="283"/>
      <c r="K6" s="55"/>
      <c r="L6" s="282" t="s">
        <v>82</v>
      </c>
      <c r="M6" s="283"/>
      <c r="N6" s="283"/>
      <c r="O6" s="119"/>
    </row>
    <row r="7" spans="1:15" s="120" customFormat="1">
      <c r="A7" s="118"/>
      <c r="B7" s="118"/>
      <c r="C7" s="118"/>
      <c r="D7" s="118"/>
      <c r="E7" s="118"/>
      <c r="F7" s="51" t="s">
        <v>3</v>
      </c>
      <c r="G7" s="118"/>
      <c r="H7" s="121" t="s">
        <v>83</v>
      </c>
      <c r="I7" s="53"/>
      <c r="J7" s="121" t="s">
        <v>84</v>
      </c>
      <c r="K7" s="55"/>
      <c r="L7" s="121" t="s">
        <v>83</v>
      </c>
      <c r="M7" s="53"/>
      <c r="N7" s="121" t="s">
        <v>84</v>
      </c>
      <c r="O7" s="119"/>
    </row>
    <row r="8" spans="1:15" s="120" customFormat="1">
      <c r="A8" s="118"/>
      <c r="B8" s="118"/>
      <c r="C8" s="118"/>
      <c r="D8" s="118"/>
      <c r="E8" s="118"/>
      <c r="F8" s="118"/>
      <c r="G8" s="118"/>
      <c r="H8" s="268" t="s">
        <v>8</v>
      </c>
      <c r="I8" s="268"/>
      <c r="J8" s="268"/>
      <c r="K8" s="268"/>
      <c r="L8" s="268"/>
      <c r="M8" s="268"/>
      <c r="N8" s="268"/>
      <c r="O8" s="119"/>
    </row>
    <row r="9" spans="1:15" s="120" customFormat="1">
      <c r="A9" s="84" t="s">
        <v>85</v>
      </c>
      <c r="B9" s="5"/>
      <c r="C9" s="5"/>
      <c r="D9" s="53"/>
      <c r="E9" s="53"/>
      <c r="F9" s="53"/>
      <c r="G9" s="118"/>
      <c r="H9" s="57"/>
      <c r="I9" s="57"/>
      <c r="J9" s="57"/>
      <c r="K9" s="57"/>
      <c r="L9" s="57"/>
      <c r="M9" s="57"/>
      <c r="N9" s="57"/>
      <c r="O9" s="119"/>
    </row>
    <row r="10" spans="1:15" s="126" customFormat="1">
      <c r="A10" s="122" t="s">
        <v>58</v>
      </c>
      <c r="B10" s="53"/>
      <c r="C10" s="53"/>
      <c r="D10" s="53"/>
      <c r="E10" s="53"/>
      <c r="F10" s="53"/>
      <c r="G10" s="123"/>
      <c r="H10" s="124">
        <v>4076</v>
      </c>
      <c r="I10" s="104"/>
      <c r="J10" s="124">
        <v>4420</v>
      </c>
      <c r="K10" s="125"/>
      <c r="L10" s="124">
        <v>5082</v>
      </c>
      <c r="M10" s="123"/>
      <c r="N10" s="124">
        <f>PL!M25</f>
        <v>5066</v>
      </c>
    </row>
    <row r="11" spans="1:15" s="126" customFormat="1">
      <c r="A11" s="122" t="s">
        <v>109</v>
      </c>
      <c r="B11" s="53"/>
      <c r="C11" s="53"/>
      <c r="D11" s="53"/>
      <c r="E11" s="53"/>
      <c r="F11" s="53"/>
      <c r="G11" s="123"/>
      <c r="H11" s="124"/>
      <c r="I11" s="104"/>
      <c r="J11" s="124"/>
      <c r="K11" s="125"/>
      <c r="L11" s="124"/>
      <c r="M11" s="104"/>
      <c r="N11" s="124"/>
    </row>
    <row r="12" spans="1:15" s="126" customFormat="1">
      <c r="A12" s="122"/>
      <c r="B12" s="122" t="s">
        <v>117</v>
      </c>
      <c r="C12" s="53"/>
      <c r="D12" s="53"/>
      <c r="E12" s="53"/>
      <c r="F12" s="53"/>
      <c r="G12" s="123"/>
      <c r="H12" s="124"/>
      <c r="I12" s="104"/>
      <c r="J12" s="124"/>
      <c r="K12" s="125"/>
      <c r="L12" s="124"/>
      <c r="M12" s="104"/>
      <c r="N12" s="124"/>
    </row>
    <row r="13" spans="1:15" s="126" customFormat="1">
      <c r="A13" s="122"/>
      <c r="B13" s="226" t="s">
        <v>121</v>
      </c>
      <c r="C13" s="53"/>
      <c r="D13" s="53"/>
      <c r="E13" s="53"/>
      <c r="F13" s="53"/>
      <c r="G13" s="123"/>
      <c r="H13" s="124">
        <v>334</v>
      </c>
      <c r="I13" s="104"/>
      <c r="J13" s="124">
        <v>1118</v>
      </c>
      <c r="K13" s="125"/>
      <c r="L13" s="124">
        <v>334</v>
      </c>
      <c r="M13" s="104"/>
      <c r="N13" s="124">
        <v>1271</v>
      </c>
    </row>
    <row r="14" spans="1:15" s="126" customFormat="1">
      <c r="A14" s="123"/>
      <c r="B14" s="127" t="s">
        <v>86</v>
      </c>
      <c r="C14" s="127"/>
      <c r="D14" s="123"/>
      <c r="E14" s="123"/>
      <c r="F14" s="62"/>
      <c r="G14" s="123"/>
      <c r="H14" s="124">
        <v>8956</v>
      </c>
      <c r="I14" s="123"/>
      <c r="J14" s="128">
        <v>13237</v>
      </c>
      <c r="K14" s="125"/>
      <c r="L14" s="124">
        <v>8951</v>
      </c>
      <c r="M14" s="123"/>
      <c r="N14" s="128">
        <v>13236</v>
      </c>
    </row>
    <row r="15" spans="1:15" s="126" customFormat="1">
      <c r="A15" s="123"/>
      <c r="B15" s="127" t="s">
        <v>110</v>
      </c>
      <c r="C15" s="127"/>
      <c r="D15" s="123"/>
      <c r="E15" s="123"/>
      <c r="F15" s="62"/>
      <c r="G15" s="123"/>
      <c r="H15" s="131">
        <v>0</v>
      </c>
      <c r="I15" s="123"/>
      <c r="J15" s="128">
        <v>2919</v>
      </c>
      <c r="K15" s="129"/>
      <c r="L15" s="130">
        <v>0</v>
      </c>
      <c r="M15" s="123"/>
      <c r="N15" s="128">
        <v>2919</v>
      </c>
    </row>
    <row r="16" spans="1:15" s="126" customFormat="1">
      <c r="A16" s="123"/>
      <c r="B16" s="127" t="s">
        <v>123</v>
      </c>
      <c r="C16" s="127"/>
      <c r="D16" s="123"/>
      <c r="E16" s="123"/>
      <c r="F16" s="62"/>
      <c r="G16" s="123"/>
      <c r="H16" s="131">
        <v>0</v>
      </c>
      <c r="I16" s="123"/>
      <c r="J16" s="128">
        <v>529</v>
      </c>
      <c r="K16" s="125"/>
      <c r="L16" s="132">
        <v>0</v>
      </c>
      <c r="M16" s="123"/>
      <c r="N16" s="128">
        <v>529</v>
      </c>
    </row>
    <row r="17" spans="1:14" s="126" customFormat="1">
      <c r="A17" s="123"/>
      <c r="B17" s="127" t="s">
        <v>141</v>
      </c>
      <c r="C17" s="127"/>
      <c r="D17" s="123"/>
      <c r="E17" s="123"/>
      <c r="F17" s="62"/>
      <c r="G17" s="123"/>
      <c r="H17" s="131">
        <v>0</v>
      </c>
      <c r="I17" s="123"/>
      <c r="J17" s="128">
        <v>32</v>
      </c>
      <c r="K17" s="125"/>
      <c r="L17" s="131">
        <v>0</v>
      </c>
      <c r="M17" s="123"/>
      <c r="N17" s="128">
        <v>0</v>
      </c>
    </row>
    <row r="18" spans="1:14" s="126" customFormat="1">
      <c r="A18" s="123"/>
      <c r="B18" s="123" t="s">
        <v>87</v>
      </c>
      <c r="C18" s="123"/>
      <c r="D18" s="123"/>
      <c r="E18" s="123"/>
      <c r="F18" s="123"/>
      <c r="G18" s="123"/>
      <c r="H18" s="124">
        <v>155</v>
      </c>
      <c r="I18" s="123"/>
      <c r="J18" s="128">
        <v>192</v>
      </c>
      <c r="K18" s="125"/>
      <c r="L18" s="124">
        <v>155</v>
      </c>
      <c r="M18" s="123"/>
      <c r="N18" s="128">
        <v>192</v>
      </c>
    </row>
    <row r="19" spans="1:14" s="126" customFormat="1">
      <c r="A19" s="123"/>
      <c r="B19" s="133" t="s">
        <v>119</v>
      </c>
      <c r="C19" s="133"/>
      <c r="D19" s="123"/>
      <c r="E19" s="123"/>
      <c r="F19" s="123"/>
      <c r="G19" s="123"/>
      <c r="H19" s="134">
        <v>1135</v>
      </c>
      <c r="I19" s="133"/>
      <c r="J19" s="135">
        <v>1809</v>
      </c>
      <c r="K19" s="125"/>
      <c r="L19" s="134">
        <v>1135</v>
      </c>
      <c r="M19" s="133"/>
      <c r="N19" s="135">
        <v>1809</v>
      </c>
    </row>
    <row r="20" spans="1:14" s="126" customFormat="1">
      <c r="A20" s="137" t="s">
        <v>125</v>
      </c>
      <c r="B20" s="123"/>
      <c r="C20" s="123"/>
      <c r="D20" s="123"/>
      <c r="E20" s="123"/>
      <c r="F20" s="123"/>
      <c r="G20" s="123" t="e">
        <v>#REF!</v>
      </c>
      <c r="I20" s="104"/>
      <c r="K20" s="125"/>
      <c r="M20" s="104"/>
    </row>
    <row r="21" spans="1:14" s="126" customFormat="1">
      <c r="A21" s="137"/>
      <c r="B21" s="137" t="s">
        <v>111</v>
      </c>
      <c r="C21" s="25"/>
      <c r="D21" s="123"/>
      <c r="E21" s="123"/>
      <c r="F21" s="123"/>
      <c r="G21" s="123"/>
      <c r="H21" s="136">
        <v>14656</v>
      </c>
      <c r="I21" s="123"/>
      <c r="J21" s="136">
        <v>24256</v>
      </c>
      <c r="K21" s="123"/>
      <c r="L21" s="136">
        <v>15657</v>
      </c>
      <c r="M21" s="123"/>
      <c r="N21" s="136">
        <f>SUM(N10:N19)</f>
        <v>25022</v>
      </c>
    </row>
    <row r="22" spans="1:14" s="126" customFormat="1" ht="23.15" customHeight="1">
      <c r="A22" s="123"/>
      <c r="B22" s="25" t="s">
        <v>12</v>
      </c>
      <c r="C22" s="25"/>
      <c r="D22" s="123"/>
      <c r="E22" s="123"/>
      <c r="F22" s="123"/>
      <c r="G22" s="123"/>
      <c r="H22" s="104">
        <v>-20400</v>
      </c>
      <c r="I22" s="104"/>
      <c r="J22" s="128">
        <v>29122</v>
      </c>
      <c r="K22" s="128"/>
      <c r="L22" s="104">
        <v>-21553</v>
      </c>
      <c r="M22" s="104"/>
      <c r="N22" s="128">
        <v>29176</v>
      </c>
    </row>
    <row r="23" spans="1:14" s="126" customFormat="1">
      <c r="A23" s="123"/>
      <c r="B23" s="25" t="s">
        <v>112</v>
      </c>
      <c r="C23" s="25"/>
      <c r="D23" s="123"/>
      <c r="E23" s="123"/>
      <c r="F23" s="62"/>
      <c r="G23" s="123"/>
      <c r="H23" s="132">
        <v>2579</v>
      </c>
      <c r="I23" s="104"/>
      <c r="J23" s="128">
        <v>-37071</v>
      </c>
      <c r="K23" s="128"/>
      <c r="L23" s="104">
        <v>2579</v>
      </c>
      <c r="M23" s="104"/>
      <c r="N23" s="128">
        <v>-37071</v>
      </c>
    </row>
    <row r="24" spans="1:14" s="126" customFormat="1">
      <c r="A24" s="123"/>
      <c r="B24" s="25" t="s">
        <v>13</v>
      </c>
      <c r="C24" s="25"/>
      <c r="D24" s="123"/>
      <c r="E24" s="123"/>
      <c r="F24" s="123"/>
      <c r="G24" s="123"/>
      <c r="H24" s="104">
        <v>11557</v>
      </c>
      <c r="I24" s="104"/>
      <c r="J24" s="128">
        <v>-1045</v>
      </c>
      <c r="K24" s="128"/>
      <c r="L24" s="104">
        <v>11523</v>
      </c>
      <c r="M24" s="104"/>
      <c r="N24" s="128">
        <v>-961</v>
      </c>
    </row>
    <row r="25" spans="1:14" s="126" customFormat="1">
      <c r="A25" s="123"/>
      <c r="B25" s="25" t="s">
        <v>88</v>
      </c>
      <c r="C25" s="25"/>
      <c r="D25" s="123"/>
      <c r="E25" s="123"/>
      <c r="F25" s="123"/>
      <c r="G25" s="123"/>
      <c r="H25" s="104">
        <v>15</v>
      </c>
      <c r="I25" s="104"/>
      <c r="J25" s="128">
        <v>-685</v>
      </c>
      <c r="K25" s="128"/>
      <c r="L25" s="104">
        <v>0</v>
      </c>
      <c r="M25" s="104"/>
      <c r="N25" s="128">
        <v>-685</v>
      </c>
    </row>
    <row r="26" spans="1:14" s="126" customFormat="1" ht="23.15" customHeight="1">
      <c r="A26" s="123"/>
      <c r="B26" s="25" t="s">
        <v>28</v>
      </c>
      <c r="C26" s="25"/>
      <c r="D26" s="123"/>
      <c r="E26" s="123"/>
      <c r="F26" s="123"/>
      <c r="G26" s="123"/>
      <c r="H26" s="124">
        <v>6120</v>
      </c>
      <c r="I26" s="104"/>
      <c r="J26" s="124">
        <v>-748</v>
      </c>
      <c r="K26" s="128"/>
      <c r="L26" s="124">
        <v>6458</v>
      </c>
      <c r="M26" s="104"/>
      <c r="N26" s="124">
        <v>-1692</v>
      </c>
    </row>
    <row r="27" spans="1:14" s="126" customFormat="1" ht="23.15" customHeight="1">
      <c r="A27" s="123"/>
      <c r="B27" s="123" t="s">
        <v>32</v>
      </c>
      <c r="C27" s="123"/>
      <c r="D27" s="123"/>
      <c r="E27" s="123"/>
      <c r="F27" s="123"/>
      <c r="G27" s="123"/>
      <c r="H27" s="138">
        <v>-3477</v>
      </c>
      <c r="I27" s="79"/>
      <c r="J27" s="139">
        <v>-441</v>
      </c>
      <c r="K27" s="93"/>
      <c r="L27" s="138">
        <v>-4025</v>
      </c>
      <c r="M27" s="79"/>
      <c r="N27" s="139">
        <v>-364</v>
      </c>
    </row>
    <row r="28" spans="1:14" s="126" customFormat="1">
      <c r="A28" s="123" t="s">
        <v>85</v>
      </c>
      <c r="B28" s="140"/>
      <c r="C28" s="140"/>
      <c r="D28" s="123"/>
      <c r="E28" s="123"/>
      <c r="F28" s="123"/>
      <c r="G28" s="123"/>
      <c r="H28" s="141">
        <v>11050</v>
      </c>
      <c r="I28" s="104">
        <v>0</v>
      </c>
      <c r="J28" s="141">
        <v>13388</v>
      </c>
      <c r="K28" s="125">
        <v>0</v>
      </c>
      <c r="L28" s="141">
        <v>10639</v>
      </c>
      <c r="M28" s="104">
        <v>0</v>
      </c>
      <c r="N28" s="141">
        <f>SUM(N21:N27)</f>
        <v>13425</v>
      </c>
    </row>
    <row r="29" spans="1:14" s="126" customFormat="1">
      <c r="A29" s="123"/>
      <c r="B29" s="123" t="s">
        <v>89</v>
      </c>
      <c r="C29" s="123"/>
      <c r="D29" s="123"/>
      <c r="E29" s="123"/>
      <c r="F29" s="123"/>
      <c r="G29" s="123"/>
      <c r="H29" s="141">
        <v>-1919</v>
      </c>
      <c r="I29" s="104"/>
      <c r="J29" s="141">
        <v>-1497</v>
      </c>
      <c r="K29" s="125"/>
      <c r="L29" s="141">
        <v>-1860</v>
      </c>
      <c r="M29" s="104"/>
      <c r="N29" s="141">
        <v>-1497</v>
      </c>
    </row>
    <row r="30" spans="1:14" s="126" customFormat="1">
      <c r="A30" s="140" t="s">
        <v>142</v>
      </c>
      <c r="B30" s="140"/>
      <c r="C30" s="140"/>
      <c r="D30" s="123"/>
      <c r="E30" s="123"/>
      <c r="F30" s="123"/>
      <c r="G30" s="123"/>
      <c r="H30" s="142">
        <v>9131</v>
      </c>
      <c r="I30" s="98">
        <v>0</v>
      </c>
      <c r="J30" s="142">
        <v>11891</v>
      </c>
      <c r="K30" s="143">
        <v>0</v>
      </c>
      <c r="L30" s="142">
        <v>8779</v>
      </c>
      <c r="M30" s="98"/>
      <c r="N30" s="142">
        <f>SUM(N28:N29)</f>
        <v>11928</v>
      </c>
    </row>
    <row r="31" spans="1:14" s="126" customFormat="1" ht="16.5" customHeight="1">
      <c r="A31" s="140"/>
      <c r="B31" s="140"/>
      <c r="C31" s="140"/>
      <c r="D31" s="123"/>
      <c r="E31" s="123"/>
      <c r="F31" s="123"/>
      <c r="G31" s="123"/>
      <c r="H31" s="144"/>
      <c r="I31" s="98"/>
      <c r="J31" s="144"/>
      <c r="K31" s="143"/>
      <c r="L31" s="144"/>
      <c r="M31" s="98"/>
      <c r="N31" s="144"/>
    </row>
    <row r="32" spans="1:14" s="126" customFormat="1">
      <c r="A32" s="145" t="s">
        <v>90</v>
      </c>
      <c r="B32" s="140"/>
      <c r="C32" s="140"/>
      <c r="D32" s="123"/>
      <c r="E32" s="123"/>
      <c r="F32" s="48"/>
      <c r="G32" s="123"/>
      <c r="H32" s="128"/>
      <c r="I32" s="104"/>
      <c r="J32" s="128"/>
      <c r="K32" s="125"/>
      <c r="L32" s="123"/>
      <c r="M32" s="123"/>
      <c r="N32" s="123"/>
    </row>
    <row r="33" spans="1:20" s="126" customFormat="1">
      <c r="A33" s="123"/>
      <c r="B33" s="123" t="s">
        <v>91</v>
      </c>
      <c r="C33" s="123"/>
      <c r="D33" s="123"/>
      <c r="E33" s="123"/>
      <c r="F33" s="62"/>
      <c r="G33" s="123"/>
      <c r="H33" s="141">
        <v>0</v>
      </c>
      <c r="I33" s="104"/>
      <c r="J33" s="65">
        <v>2830</v>
      </c>
      <c r="K33" s="113"/>
      <c r="L33" s="132">
        <v>0</v>
      </c>
      <c r="M33" s="76"/>
      <c r="N33" s="132">
        <v>2819</v>
      </c>
    </row>
    <row r="34" spans="1:20" s="126" customFormat="1">
      <c r="A34" s="123"/>
      <c r="B34" s="123" t="s">
        <v>92</v>
      </c>
      <c r="C34" s="123"/>
      <c r="D34" s="123"/>
      <c r="E34" s="123"/>
      <c r="F34" s="62"/>
      <c r="G34" s="123"/>
      <c r="H34" s="141">
        <v>-1616</v>
      </c>
      <c r="I34" s="104"/>
      <c r="J34" s="65">
        <v>-3751</v>
      </c>
      <c r="K34" s="113"/>
      <c r="L34" s="132">
        <v>-1616</v>
      </c>
      <c r="M34" s="76"/>
      <c r="N34" s="132">
        <v>-3751</v>
      </c>
    </row>
    <row r="35" spans="1:20" s="126" customFormat="1">
      <c r="A35" s="123"/>
      <c r="B35" s="123" t="s">
        <v>113</v>
      </c>
      <c r="C35" s="123"/>
      <c r="D35" s="123"/>
      <c r="E35" s="123"/>
      <c r="F35" s="62"/>
      <c r="G35" s="123"/>
      <c r="H35" s="141">
        <v>-1494</v>
      </c>
      <c r="I35" s="104"/>
      <c r="J35" s="65">
        <v>0</v>
      </c>
      <c r="K35" s="113"/>
      <c r="L35" s="132">
        <v>-1494</v>
      </c>
      <c r="M35" s="76"/>
      <c r="N35" s="132">
        <v>0</v>
      </c>
    </row>
    <row r="36" spans="1:20" s="126" customFormat="1">
      <c r="A36" s="140" t="s">
        <v>151</v>
      </c>
      <c r="B36" s="140"/>
      <c r="C36" s="140"/>
      <c r="D36" s="123"/>
      <c r="E36" s="123"/>
      <c r="F36" s="62"/>
      <c r="G36" s="123"/>
      <c r="H36" s="146">
        <v>-3110</v>
      </c>
      <c r="I36" s="98"/>
      <c r="J36" s="146">
        <v>-921</v>
      </c>
      <c r="K36" s="143"/>
      <c r="L36" s="146">
        <v>-3110</v>
      </c>
      <c r="M36" s="98"/>
      <c r="N36" s="146">
        <f>SUM(N33:N35)</f>
        <v>-932</v>
      </c>
    </row>
    <row r="37" spans="1:20" s="126" customFormat="1">
      <c r="A37" s="145" t="s">
        <v>93</v>
      </c>
      <c r="B37" s="140"/>
      <c r="C37" s="140"/>
      <c r="D37" s="123"/>
      <c r="E37" s="123"/>
      <c r="F37" s="62"/>
      <c r="G37" s="123"/>
      <c r="H37" s="104"/>
      <c r="I37" s="104"/>
      <c r="J37" s="104"/>
      <c r="K37" s="125"/>
      <c r="L37" s="104"/>
      <c r="M37" s="104"/>
      <c r="N37" s="104"/>
    </row>
    <row r="38" spans="1:20" s="126" customFormat="1">
      <c r="B38" s="25" t="s">
        <v>143</v>
      </c>
      <c r="C38" s="25"/>
      <c r="D38" s="123"/>
      <c r="E38" s="123"/>
      <c r="F38" s="62"/>
      <c r="G38" s="123"/>
      <c r="H38" s="104"/>
      <c r="I38" s="104"/>
      <c r="J38" s="104"/>
      <c r="K38" s="125"/>
      <c r="L38" s="104"/>
      <c r="M38" s="104"/>
      <c r="N38" s="104"/>
    </row>
    <row r="39" spans="1:20" s="126" customFormat="1">
      <c r="A39" s="123"/>
      <c r="B39" s="25" t="s">
        <v>152</v>
      </c>
      <c r="C39" s="25"/>
      <c r="D39" s="123"/>
      <c r="E39" s="123"/>
      <c r="F39" s="62"/>
      <c r="G39" s="123"/>
      <c r="H39" s="104">
        <v>3084</v>
      </c>
      <c r="I39" s="104"/>
      <c r="J39" s="104">
        <v>5879</v>
      </c>
      <c r="K39" s="125"/>
      <c r="L39" s="104">
        <v>3084</v>
      </c>
      <c r="M39" s="104"/>
      <c r="N39" s="104">
        <v>5879</v>
      </c>
    </row>
    <row r="40" spans="1:20" s="126" customFormat="1">
      <c r="A40" s="123"/>
      <c r="B40" s="25" t="s">
        <v>95</v>
      </c>
      <c r="C40" s="25"/>
      <c r="D40" s="123"/>
      <c r="E40" s="123"/>
      <c r="F40" s="62"/>
      <c r="G40" s="123"/>
      <c r="H40" s="104">
        <v>-5990</v>
      </c>
      <c r="I40" s="104"/>
      <c r="J40" s="104">
        <v>-10331</v>
      </c>
      <c r="K40" s="125"/>
      <c r="L40" s="104">
        <v>-5990</v>
      </c>
      <c r="M40" s="104"/>
      <c r="N40" s="104">
        <v>-10331</v>
      </c>
    </row>
    <row r="41" spans="1:20" s="126" customFormat="1">
      <c r="A41" s="123"/>
      <c r="B41" s="25" t="s">
        <v>96</v>
      </c>
      <c r="C41" s="25"/>
      <c r="D41" s="123"/>
      <c r="E41" s="123"/>
      <c r="F41" s="62"/>
      <c r="G41" s="123"/>
      <c r="H41" s="104">
        <v>-2144</v>
      </c>
      <c r="I41" s="104"/>
      <c r="J41" s="104">
        <v>-2968</v>
      </c>
      <c r="K41" s="125"/>
      <c r="L41" s="132">
        <v>-2144</v>
      </c>
      <c r="M41" s="104"/>
      <c r="N41" s="132">
        <v>-2968</v>
      </c>
    </row>
    <row r="42" spans="1:20" s="126" customFormat="1">
      <c r="A42" s="123"/>
      <c r="B42" s="25" t="s">
        <v>94</v>
      </c>
      <c r="C42" s="25"/>
      <c r="D42" s="123"/>
      <c r="E42" s="123"/>
      <c r="F42" s="62"/>
      <c r="G42" s="123"/>
      <c r="H42" s="147">
        <v>0</v>
      </c>
      <c r="I42" s="104"/>
      <c r="J42" s="104">
        <v>700</v>
      </c>
      <c r="K42" s="125"/>
      <c r="L42" s="129">
        <v>0</v>
      </c>
      <c r="M42" s="104"/>
      <c r="N42" s="130">
        <v>0</v>
      </c>
    </row>
    <row r="43" spans="1:20" s="126" customFormat="1">
      <c r="A43" s="123"/>
      <c r="B43" s="123" t="s">
        <v>127</v>
      </c>
      <c r="C43" s="123"/>
      <c r="D43" s="123"/>
      <c r="E43" s="123"/>
      <c r="F43" s="123"/>
      <c r="G43" s="123"/>
      <c r="H43" s="141">
        <v>-697</v>
      </c>
      <c r="I43" s="104"/>
      <c r="J43" s="104">
        <v>-1809</v>
      </c>
      <c r="K43" s="125"/>
      <c r="L43" s="141">
        <v>-697</v>
      </c>
      <c r="M43" s="104"/>
      <c r="N43" s="132">
        <v>-1809</v>
      </c>
    </row>
    <row r="44" spans="1:20" s="126" customFormat="1">
      <c r="A44" s="26" t="s">
        <v>128</v>
      </c>
      <c r="B44" s="26"/>
      <c r="C44" s="26"/>
      <c r="D44" s="123"/>
      <c r="E44" s="123"/>
      <c r="F44" s="62"/>
      <c r="G44" s="123"/>
      <c r="H44" s="148">
        <v>-5747</v>
      </c>
      <c r="I44" s="98"/>
      <c r="J44" s="148">
        <v>-8529</v>
      </c>
      <c r="K44" s="143"/>
      <c r="L44" s="148">
        <v>-5747</v>
      </c>
      <c r="M44" s="98"/>
      <c r="N44" s="148">
        <f>SUM(N39:N43)</f>
        <v>-9229</v>
      </c>
    </row>
    <row r="45" spans="1:20" s="126" customFormat="1">
      <c r="A45" s="26" t="s">
        <v>97</v>
      </c>
      <c r="B45" s="26"/>
      <c r="C45" s="26"/>
      <c r="D45" s="123"/>
      <c r="E45" s="123"/>
      <c r="F45" s="62"/>
      <c r="G45" s="123"/>
      <c r="H45" s="149">
        <v>274</v>
      </c>
      <c r="I45" s="98"/>
      <c r="J45" s="149">
        <v>2441</v>
      </c>
      <c r="K45" s="143"/>
      <c r="L45" s="149">
        <v>-78</v>
      </c>
      <c r="M45" s="98"/>
      <c r="N45" s="149">
        <f>SUM(N30+N36+N44)</f>
        <v>1767</v>
      </c>
    </row>
    <row r="46" spans="1:20" s="126" customFormat="1">
      <c r="A46" s="150" t="s">
        <v>98</v>
      </c>
      <c r="B46" s="150"/>
      <c r="C46" s="48"/>
      <c r="D46" s="123"/>
      <c r="E46" s="123"/>
      <c r="F46" s="62"/>
      <c r="G46" s="123"/>
      <c r="H46" s="151">
        <v>543</v>
      </c>
      <c r="I46" s="104"/>
      <c r="J46" s="151">
        <v>1761</v>
      </c>
      <c r="K46" s="125"/>
      <c r="L46" s="151">
        <v>198</v>
      </c>
      <c r="M46" s="104"/>
      <c r="N46" s="151">
        <v>1122</v>
      </c>
    </row>
    <row r="47" spans="1:20" s="126" customFormat="1" ht="19" thickBot="1">
      <c r="A47" s="27" t="s">
        <v>129</v>
      </c>
      <c r="B47" s="27"/>
      <c r="C47" s="27"/>
      <c r="D47" s="123"/>
      <c r="E47" s="123"/>
      <c r="F47" s="62"/>
      <c r="G47" s="123"/>
      <c r="H47" s="152">
        <v>817</v>
      </c>
      <c r="I47" s="98"/>
      <c r="J47" s="152">
        <v>4202</v>
      </c>
      <c r="K47" s="143"/>
      <c r="L47" s="152">
        <v>120</v>
      </c>
      <c r="M47" s="98"/>
      <c r="N47" s="152">
        <f>SUM(N45:N46)</f>
        <v>2889</v>
      </c>
      <c r="P47" s="68"/>
      <c r="Q47" s="68"/>
    </row>
    <row r="48" spans="1:20" s="160" customFormat="1" ht="16.5" customHeight="1" thickTop="1">
      <c r="A48" s="153"/>
      <c r="B48" s="153"/>
      <c r="C48" s="153"/>
      <c r="D48" s="154"/>
      <c r="E48" s="155"/>
      <c r="F48" s="156"/>
      <c r="G48" s="156"/>
      <c r="H48" s="157">
        <v>12876</v>
      </c>
      <c r="I48" s="157"/>
      <c r="J48" s="158"/>
      <c r="K48" s="159"/>
      <c r="L48" s="157">
        <v>27027</v>
      </c>
      <c r="M48" s="157"/>
      <c r="N48" s="158"/>
      <c r="T48" s="68"/>
    </row>
    <row r="49" spans="1:15" s="120" customFormat="1" ht="22" customHeight="1">
      <c r="A49" s="26" t="s">
        <v>99</v>
      </c>
      <c r="B49" s="27"/>
      <c r="C49" s="27"/>
      <c r="D49" s="123"/>
      <c r="E49" s="133"/>
      <c r="F49" s="161"/>
      <c r="G49" s="161"/>
      <c r="H49" s="104"/>
      <c r="I49" s="104"/>
      <c r="J49" s="104"/>
      <c r="K49" s="125"/>
      <c r="L49" s="104"/>
      <c r="M49" s="104"/>
      <c r="N49" s="104"/>
    </row>
    <row r="50" spans="1:15" s="120" customFormat="1">
      <c r="A50" s="123" t="s">
        <v>130</v>
      </c>
      <c r="B50" s="48"/>
      <c r="C50" s="48"/>
      <c r="D50" s="123"/>
      <c r="E50" s="133"/>
      <c r="F50" s="62"/>
      <c r="G50" s="161"/>
      <c r="H50" s="132">
        <v>594</v>
      </c>
      <c r="I50" s="111"/>
      <c r="J50" s="132">
        <v>0</v>
      </c>
      <c r="K50" s="125"/>
      <c r="L50" s="132">
        <v>594</v>
      </c>
      <c r="M50" s="133"/>
      <c r="N50" s="132">
        <v>0</v>
      </c>
      <c r="O50" s="162"/>
    </row>
    <row r="51" spans="1:15">
      <c r="A51" s="61"/>
      <c r="B51" s="61"/>
      <c r="C51" s="61"/>
      <c r="D51" s="61"/>
      <c r="E51" s="61"/>
      <c r="F51" s="61"/>
      <c r="G51" s="61"/>
      <c r="H51" s="61"/>
      <c r="I51" s="77"/>
      <c r="J51" s="77"/>
      <c r="K51" s="61"/>
      <c r="L51" s="61"/>
      <c r="M51" s="77"/>
      <c r="N51" s="77"/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1" right="0.39" top="0.71" bottom="0.51" header="0.2" footer="0.2"/>
  <pageSetup paperSize="9" scale="77" firstPageNumber="9" fitToHeight="0" orientation="portrait" useFirstPageNumber="1" r:id="rId1"/>
  <headerFooter scaleWithDoc="0">
    <oddFooter>&amp;L&amp;"-,Regular"The accompanying notes form an integral part of the interim financial statements.&amp;R&amp;"-,Regular"&amp;P</oddFooter>
    <evenHeader>&amp;R&amp;"Arial,Italic"&amp;12For internal use only</evenHeader>
  </headerFooter>
  <rowBreaks count="1" manualBreakCount="1">
    <brk id="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1" ma:contentTypeDescription="สร้างเอกสารใหม่" ma:contentTypeScope="" ma:versionID="0357c2d31d9a9e7849ca8d4bde4c9d15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98022eb756cf0c462de40a8f44829695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www.w3.org/XML/1998/namespace"/>
    <ds:schemaRef ds:uri="http://purl.org/dc/dcmitype/"/>
    <ds:schemaRef ds:uri="4d6c9d77-6a3d-4a26-adae-43a3aab18fdc"/>
    <ds:schemaRef ds:uri="http://purl.org/dc/elements/1.1/"/>
    <ds:schemaRef ds:uri="http://schemas.openxmlformats.org/package/2006/metadata/core-properties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53E3A9E-7DF4-4492-B3F7-B47262F3A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Yosita Chompooming</cp:lastModifiedBy>
  <cp:revision/>
  <cp:lastPrinted>2024-05-15T20:58:57Z</cp:lastPrinted>
  <dcterms:created xsi:type="dcterms:W3CDTF">2011-03-08T09:02:15Z</dcterms:created>
  <dcterms:modified xsi:type="dcterms:W3CDTF">2024-05-15T21:19:07Z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